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4965" yWindow="1440" windowWidth="15600" windowHeight="10920" tabRatio="741" firstSheet="16" activeTab="18"/>
  </bookViews>
  <sheets>
    <sheet name="Contents" sheetId="1" r:id="rId1"/>
    <sheet name="REG AUTO LETTERS P. C1-1" sheetId="6" r:id="rId2"/>
    <sheet name="REG NON-AUTO LETTERS P. C1-2" sheetId="7" r:id="rId3"/>
    <sheet name="REG AUTO FLATS P. C1-3" sheetId="8" r:id="rId4"/>
    <sheet name="REG NON-AUTO FLATS P. C1-4" sheetId="9" r:id="rId5"/>
    <sheet name="REG PARCELS P. C1-5" sheetId="10" r:id="rId6"/>
    <sheet name="Reg Marketing Parcels P. C1-6" sheetId="11" r:id="rId7"/>
    <sheet name="ECR LETTERS P. C2-1" sheetId="12" r:id="rId8"/>
    <sheet name="ECR FLATS P. C2-2" sheetId="13" r:id="rId9"/>
    <sheet name="ECR FLATS (ltr-shaped) P. C2-3" sheetId="79" r:id="rId10"/>
    <sheet name="ECR PARCELS P. C2-4" sheetId="14" r:id="rId11"/>
    <sheet name="NP REG AUTO LETTERS P. C3-1" sheetId="15" r:id="rId12"/>
    <sheet name="NP REG NON-AUTO LETTERS P.C3-2" sheetId="16" r:id="rId13"/>
    <sheet name="NP REG AUTO FLATS P. C3-3" sheetId="17" r:id="rId14"/>
    <sheet name="NP REG NON-AUTO FLATS P. C3-4" sheetId="18" r:id="rId15"/>
    <sheet name="NP REG PARCELS P. C3-5" sheetId="19" r:id="rId16"/>
    <sheet name="NP Marketing Parcels P. C3-6" sheetId="20" r:id="rId17"/>
    <sheet name="NP ECR LETTERS P. C4-1" sheetId="21" r:id="rId18"/>
    <sheet name="NP ECR FLATS P. C4-2" sheetId="22" r:id="rId19"/>
    <sheet name="NP ECR FLATS (ltrshape) P. C4-3" sheetId="80" r:id="rId20"/>
    <sheet name="NP ECR PARCELS P. C4-4" sheetId="23" r:id="rId21"/>
    <sheet name="NSA LETTERS &amp; FLATS P. C5-1" sheetId="71" r:id="rId22"/>
    <sheet name="NSA PARCELS &amp; NFMS P. C5-2" sheetId="72" r:id="rId23"/>
    <sheet name="NSA CR-HD-SAT P. C5-3" sheetId="73" r:id="rId24"/>
    <sheet name="Summary 1 P. C6-1" sheetId="24" r:id="rId25"/>
    <sheet name="Summary 2 P. C6-2" sheetId="25" r:id="rId26"/>
    <sheet name="Summary 3 P. C6-3" sheetId="26" r:id="rId27"/>
  </sheets>
  <externalReferences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P">#REF!</definedName>
    <definedName name="__ACC0320">#REF!</definedName>
    <definedName name="__BAL0320">#REF!</definedName>
    <definedName name="__BAL0344">#REF!</definedName>
    <definedName name="__BAL0348">#REF!</definedName>
    <definedName name="__BAL0360">#REF!</definedName>
    <definedName name="__BAL0361">#REF!</definedName>
    <definedName name="__BAL0367">#REF!</definedName>
    <definedName name="__BAL0370">#REF!</definedName>
    <definedName name="__BAL0375">#REF!</definedName>
    <definedName name="__BAL0384">#REF!</definedName>
    <definedName name="__BAL0385">#REF!</definedName>
    <definedName name="__BAL0386">#REF!</definedName>
    <definedName name="__BAL0387">#REF!</definedName>
    <definedName name="__BAL0388">#REF!</definedName>
    <definedName name="__BAL0395">#REF!</definedName>
    <definedName name="__bal0397">#REF!</definedName>
    <definedName name="__BAL0399">#REF!</definedName>
    <definedName name="__BAL0400">#REF!</definedName>
    <definedName name="__BAL0810">#REF!</definedName>
    <definedName name="__BAL0811">#REF!</definedName>
    <definedName name="__BAL0815">#REF!</definedName>
    <definedName name="__BAL6791">#REF!</definedName>
    <definedName name="__BLA0811">#REF!</definedName>
    <definedName name="__BSA05">[1]Rates!$C$10</definedName>
    <definedName name="__BSA06">[1]Rates!$D$10</definedName>
    <definedName name="__BSA305">[1]Rates!$C$9</definedName>
    <definedName name="__BSA306">[1]Rates!$D$9</definedName>
    <definedName name="__CAT6">#REF!</definedName>
    <definedName name="__Dev04">'[1]Schedule &amp; Staffing'!$C$20</definedName>
    <definedName name="__Dev05">#REF!</definedName>
    <definedName name="__Dev06">#REF!</definedName>
    <definedName name="__Fit04">'[1]Schedule &amp; Staffing'!$C$14</definedName>
    <definedName name="__ITP05">[1]Rates!$C$7</definedName>
    <definedName name="__ITP06">[1]Rates!$D$7</definedName>
    <definedName name="__SA305">[1]Rates!$C$8</definedName>
    <definedName name="__SA306">[1]Rates!$D$8</definedName>
    <definedName name="_ACC0320">#REF!</definedName>
    <definedName name="_BAL0320">#REF!</definedName>
    <definedName name="_BAL0344">#REF!</definedName>
    <definedName name="_BAL0348">#REF!</definedName>
    <definedName name="_BAL0360">#REF!</definedName>
    <definedName name="_BAL0361">#REF!</definedName>
    <definedName name="_BAL0367">#REF!</definedName>
    <definedName name="_BAL0370">#REF!</definedName>
    <definedName name="_BAL0375">#REF!</definedName>
    <definedName name="_BAL0384">#REF!</definedName>
    <definedName name="_BAL0385">#REF!</definedName>
    <definedName name="_BAL0386">#REF!</definedName>
    <definedName name="_BAL0387">#REF!</definedName>
    <definedName name="_BAL0388">#REF!</definedName>
    <definedName name="_BAL0395">#REF!</definedName>
    <definedName name="_bal0397">#REF!</definedName>
    <definedName name="_BAL0399">#REF!</definedName>
    <definedName name="_BAL0400">#REF!</definedName>
    <definedName name="_BAL0810">#REF!</definedName>
    <definedName name="_BAL0811">#REF!</definedName>
    <definedName name="_BAL0815">#REF!</definedName>
    <definedName name="_BAL6791">#REF!</definedName>
    <definedName name="_BLA0811">#REF!</definedName>
    <definedName name="_BSA05">[1]Rates!$C$10</definedName>
    <definedName name="_BSA06">[1]Rates!$D$10</definedName>
    <definedName name="_BSA305">[1]Rates!$C$9</definedName>
    <definedName name="_BSA306">[1]Rates!$D$9</definedName>
    <definedName name="_CAT6">#REF!</definedName>
    <definedName name="_Dev04">'[1]Schedule &amp; Staffing'!$C$20</definedName>
    <definedName name="_Dev05">#REF!</definedName>
    <definedName name="_Dev06">#REF!</definedName>
    <definedName name="_Fill" hidden="1">#REF!</definedName>
    <definedName name="_Fit04">'[1]Schedule &amp; Staffing'!$C$14</definedName>
    <definedName name="_GFY2003">#REF!</definedName>
    <definedName name="_ITP05">[1]Rates!$C$7</definedName>
    <definedName name="_ITP06">[1]Rates!$D$7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A305">[1]Rates!$C$8</definedName>
    <definedName name="_SA306">[1]Rates!$D$8</definedName>
    <definedName name="A">#REF!</definedName>
    <definedName name="aaa">'[2]Parcel Select'!#REF!</definedName>
    <definedName name="AccentureHolidays">[3]Labor!#REF!</definedName>
    <definedName name="Accrual_Volume_Tab">#REF!</definedName>
    <definedName name="actualstaffinghours">'[4]Proposed Workforce'!#REF!</definedName>
    <definedName name="ACWP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nonWarning">#REF!</definedName>
    <definedName name="APROV">#REF!</definedName>
    <definedName name="AWCONTS">#REF!</definedName>
    <definedName name="B">#REF!</definedName>
    <definedName name="BAC">#REF!</definedName>
    <definedName name="BAL03955555">#REF!</definedName>
    <definedName name="base_x">#REF!</definedName>
    <definedName name="base_y">#REF!</definedName>
    <definedName name="BCWP">#REF!</definedName>
    <definedName name="bids">[0]!bids</definedName>
    <definedName name="BPROV">#REF!</definedName>
    <definedName name="BRAF">[5]Braf!$B$18</definedName>
    <definedName name="BudgetAtCompletion">#REF!</definedName>
    <definedName name="budmain">#REF!</definedName>
    <definedName name="BUDSALES">#REF!</definedName>
    <definedName name="buyothacc">#REF!</definedName>
    <definedName name="CalcAgencyPrice">#REF!</definedName>
    <definedName name="catacc">#REF!</definedName>
    <definedName name="CFY">#REF!</definedName>
    <definedName name="ChangedRequirements">#REF!</definedName>
    <definedName name="CIsChecked">#REF!</definedName>
    <definedName name="CIsRechecked">#REF!</definedName>
    <definedName name="Cities">#REF!</definedName>
    <definedName name="classes">#REF!</definedName>
    <definedName name="cofother">#REF!,#REF!,#REF!,#REF!,#REF!,#REF!,#REF!,#REF!</definedName>
    <definedName name="CoGS1">[6]fsLegend!$D$14:$H$14</definedName>
    <definedName name="Commission">#REF!</definedName>
    <definedName name="components">#REF!</definedName>
    <definedName name="ConfigurationItems">#REF!</definedName>
    <definedName name="CRM">[0]!CRM</definedName>
    <definedName name="CurrentRequirements">#REF!</definedName>
    <definedName name="CurrentStaff">#REF!</definedName>
    <definedName name="CurrReportPeriod">#REF!</definedName>
    <definedName name="d">[0]!d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Dates">#REF!</definedName>
    <definedName name="DataPeriods">#REF!</definedName>
    <definedName name="DATE">#REF!</definedName>
    <definedName name="DateStart">#REF!</definedName>
    <definedName name="DaWk7">#REF!</definedName>
    <definedName name="DAY">[7]Parameters!$B$7</definedName>
    <definedName name="DBMCCatchupAdder">#REF!</definedName>
    <definedName name="DBMCMaxDown">#REF!</definedName>
    <definedName name="DBMCMaxUp">#REF!</definedName>
    <definedName name="DBMCOVMax">#REF!</definedName>
    <definedName name="DBMCThreshold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pec04">[1]Rates!$B$4</definedName>
    <definedName name="DBSpec05">[1]Rates!$C$4</definedName>
    <definedName name="DBSpec06">[1]Rates!$D$4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[0]!dd</definedName>
    <definedName name="ddd">[0]!ddd</definedName>
    <definedName name="dddd">[0]!dddd</definedName>
    <definedName name="DDUMaxDown">#REF!</definedName>
    <definedName name="DDUMaxUp">#REF!</definedName>
    <definedName name="DDUOVMax">#REF!</definedName>
    <definedName name="DefCodClosed">#REF!</definedName>
    <definedName name="DefCodOpen">#REF!</definedName>
    <definedName name="DefDesignClosed">#REF!</definedName>
    <definedName name="DefDesignOpen">#REF!</definedName>
    <definedName name="DefReqClosed">#REF!</definedName>
    <definedName name="DefReqOpen">#REF!</definedName>
    <definedName name="DefTestClosed">#REF!</definedName>
    <definedName name="DefTestOpen">#REF!</definedName>
    <definedName name="DelDC">#REF!</definedName>
    <definedName name="DelDm">#REF!</definedName>
    <definedName name="Delivery">#REF!</definedName>
    <definedName name="DelType">#REF!</definedName>
    <definedName name="Deploy06">'[1]Schedule &amp; Staffing'!$C$90</definedName>
    <definedName name="deptLookup">#REF!</definedName>
    <definedName name="Design05">'[1]Schedule &amp; Staffing'!$C$46</definedName>
    <definedName name="Design06">'[1]Schedule &amp; Staffing'!$C$72</definedName>
    <definedName name="DirectoryListBx">#REF!</definedName>
    <definedName name="Display_Dat">[0]!Display_Dat</definedName>
    <definedName name="Display_Data">[0]!Display_Data</definedName>
    <definedName name="ditinvacc">#REF!</definedName>
    <definedName name="dnoblis">[0]!dnoblis</definedName>
    <definedName name="DocSpec05">#REF!</definedName>
    <definedName name="DOVEACC">#REF!</definedName>
    <definedName name="DSCFMaxDown">#REF!</definedName>
    <definedName name="DSCFMaxUp">#REF!</definedName>
    <definedName name="DSCFOVMax">#REF!</definedName>
    <definedName name="dsfsdaasdf">[0]!dsfsdaasdf</definedName>
    <definedName name="dumppr">#REF!</definedName>
    <definedName name="dutyacc">#REF!</definedName>
    <definedName name="DUTYACCCALC">#REF!</definedName>
    <definedName name="EAC">#REF!</definedName>
    <definedName name="EarnedValue">#REF!</definedName>
    <definedName name="ECRBasic">#REF!</definedName>
    <definedName name="ECRBasicAgency">#REF!</definedName>
    <definedName name="ECRBasicCongF">#REF!</definedName>
    <definedName name="ECRBASICSUM" localSheetId="9">'ECR FLATS (ltr-shaped) P. C2-3'!$A$1:$K$58</definedName>
    <definedName name="ECRBASICSUM" localSheetId="8">'ECR FLATS P. C2-2'!$A$1:$K$105</definedName>
    <definedName name="ECRBASICSUM" localSheetId="7">'ECR LETTERS P. C2-1'!$A$1:$K$69</definedName>
    <definedName name="ECRBASICSUM" localSheetId="10">'ECR PARCELS P. C2-4'!$A$1:$K$118</definedName>
    <definedName name="ECRBASICSUM" localSheetId="19">'NP ECR FLATS (ltrshape) P. C4-3'!$A$1:$K$58</definedName>
    <definedName name="ECRBASICSUM" localSheetId="18">'NP ECR FLATS P. C4-2'!$A$1:$K$95</definedName>
    <definedName name="ECRBASICSUM" localSheetId="17">'NP ECR LETTERS P. C4-1'!$A$1:$K$69</definedName>
    <definedName name="ECRBASICSUM" localSheetId="20">'NP ECR PARCELS P. C4-4'!$A$1:$K$117</definedName>
    <definedName name="ECRBASICSUM" localSheetId="23">'NSA CR-HD-SAT P. C5-3'!$A$1:$K$73</definedName>
    <definedName name="ECRBASICSUM" localSheetId="21">'NSA LETTERS &amp; FLATS P. C5-1'!$A$1:$K$72</definedName>
    <definedName name="ECRBASICSUM" localSheetId="22">'NSA PARCELS &amp; NFMS P. C5-2'!$A$1:$K$57</definedName>
    <definedName name="ECRBASICSUM">#REF!</definedName>
    <definedName name="ECRHDSAT">#REF!</definedName>
    <definedName name="ECRHDSATAgency">#REF!</definedName>
    <definedName name="ECRHDSATCongF">#REF!</definedName>
    <definedName name="ECRHDSATSUM">#REF!</definedName>
    <definedName name="error">#REF!</definedName>
    <definedName name="Eval05">'[1]Schedule &amp; Staffing'!$C$8</definedName>
    <definedName name="Extended_Framework">config</definedName>
    <definedName name="Extended_Framework_1">config</definedName>
    <definedName name="f">[0]!f</definedName>
    <definedName name="FACE">#REF!</definedName>
    <definedName name="field">'[8]#REF'!$E$11:$BH$51</definedName>
    <definedName name="field2">'[8]#REF'!$F$11:$BH$51</definedName>
    <definedName name="First_Ounce_Rate_R97">'[9]A-1 Single-Piece Letters'!#REF!</definedName>
    <definedName name="FROM_TO_AP">#REF!</definedName>
    <definedName name="FROM_TO_MONTH">[7]Parameters!$B$5</definedName>
    <definedName name="FROM_TO_QT">[10]Parameters!$B$5</definedName>
    <definedName name="FROM_TO_YTD">#REF!</definedName>
    <definedName name="FY">#REF!</definedName>
    <definedName name="g">[0]!g</definedName>
    <definedName name="GFIVEFIVE">#REF!</definedName>
    <definedName name="GFIVEFOUR">#REF!</definedName>
    <definedName name="GFIVEONE">#REF!</definedName>
    <definedName name="GFIVETHREE">#REF!</definedName>
    <definedName name="GFIVETWO">#REF!</definedName>
    <definedName name="gfy">#REF!</definedName>
    <definedName name="gfyrev">[11]Rev!#REF!</definedName>
    <definedName name="gfyrev_det">[11]RevDetail!#REF!</definedName>
    <definedName name="gfyrev_dets">[11]RevDetail!#REF!</definedName>
    <definedName name="gfyrevs">[11]Rev!#REF!</definedName>
    <definedName name="gfyvol">[11]Vol!#REF!</definedName>
    <definedName name="gfyvol_det">[11]VolDetail!#REF!</definedName>
    <definedName name="gfyvol_dets">[11]VolDetail!#REF!</definedName>
    <definedName name="gfyvols">[11]Vol!#REF!</definedName>
    <definedName name="Go">[0]!Go</definedName>
    <definedName name="GoToCMChurnChart">[0]!GoToCMChurnChart</definedName>
    <definedName name="GoToCPIChart">[0]!GoToCPIChart</definedName>
    <definedName name="GoToDefectsChart">[0]!GoToDefectsChart</definedName>
    <definedName name="GoToEVChart">[0]!GoToEVChart</definedName>
    <definedName name="GoToOvertimeChart">[0]!GoToOvertimeChart</definedName>
    <definedName name="GoToRequirementsChangeChart">[0]!GoToRequirementsChangeChart</definedName>
    <definedName name="GoToRiskChart">[0]!GoToRiskChart</definedName>
    <definedName name="GoToVolTurnChart">[0]!GoToVolTurnChart</definedName>
    <definedName name="GrphActSales">#REF!</definedName>
    <definedName name="GrphActStk">#REF!</definedName>
    <definedName name="GrphPlanSales">#REF!</definedName>
    <definedName name="GrphTgtStk">#REF!</definedName>
    <definedName name="GTCM">[0]!GTCM</definedName>
    <definedName name="GTP">[0]!GTP</definedName>
    <definedName name="Hours">#REF!</definedName>
    <definedName name="idcprov">#REF!</definedName>
    <definedName name="IELWSALES">#REF!</definedName>
    <definedName name="IELYSALES">#REF!</definedName>
    <definedName name="IEPLANSALES">#REF!</definedName>
    <definedName name="IESP">#REF!</definedName>
    <definedName name="in">[0]!in</definedName>
    <definedName name="Inter_PriorityDiff">#REF!</definedName>
    <definedName name="InterCatchupAdder">#REF!</definedName>
    <definedName name="InterMaxDown">#REF!</definedName>
    <definedName name="InterMaxUp">#REF!</definedName>
    <definedName name="InterOVMax">#REF!</definedName>
    <definedName name="InterThreshold">#REF!</definedName>
    <definedName name="IntFreeCred">#REF!</definedName>
    <definedName name="Intra_InterDiff">#REF!</definedName>
    <definedName name="IntraCatchupAdder">#REF!</definedName>
    <definedName name="IntraMaxDown">#REF!</definedName>
    <definedName name="IntraMaxUp">#REF!</definedName>
    <definedName name="IntraOVMax">#REF!</definedName>
    <definedName name="IntraThreshold">#REF!</definedName>
    <definedName name="ITSr04">[1]Rates!$B$3</definedName>
    <definedName name="ITSr05">[1]Rates!$C$3</definedName>
    <definedName name="ITSr06">[1]Rates!$D$3</definedName>
    <definedName name="ITSr07">#REF!</definedName>
    <definedName name="ITSr08">#REF!</definedName>
    <definedName name="ITSr09">#REF!</definedName>
    <definedName name="ITSr10">#REF!</definedName>
    <definedName name="jkh">[0]!jkh</definedName>
    <definedName name="key">'[12]Dist Key'!$A$3:$AQ$81</definedName>
    <definedName name="keyerracc">#REF!</definedName>
    <definedName name="L">#REF!</definedName>
    <definedName name="LFY">#REF!</definedName>
    <definedName name="ll">[0]!ll</definedName>
    <definedName name="lll">[0]!lll</definedName>
    <definedName name="llll">[0]!llll</definedName>
    <definedName name="lloyacc">#REF!</definedName>
    <definedName name="LOCRTNPROV">#REF!</definedName>
    <definedName name="LOCSTKPROV">#REF!</definedName>
    <definedName name="lotcprov">#REF!</definedName>
    <definedName name="lotprov">#REF!</definedName>
    <definedName name="lrca">[13]Summary!$C$3:$W$81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[0]!m</definedName>
    <definedName name="Maint06">'[1]Schedule &amp; Staffing'!$C$100</definedName>
    <definedName name="Maint07">'[1]Schedule &amp; Staffing'!$C$107</definedName>
    <definedName name="Maint08">#REF!</definedName>
    <definedName name="Maint09">#REF!</definedName>
    <definedName name="Maint10">#REF!</definedName>
    <definedName name="Maint11">#REF!</definedName>
    <definedName name="MARGINPLAN">#REF!</definedName>
    <definedName name="MARGINPROJ">#REF!</definedName>
    <definedName name="matrix">#REF!</definedName>
    <definedName name="mdownacc">#REF!</definedName>
    <definedName name="MetricsProblem">#REF!</definedName>
    <definedName name="Migr05">#REF!</definedName>
    <definedName name="Migr06">#REF!</definedName>
    <definedName name="MISC">#REF!</definedName>
    <definedName name="Mkt_Vouch">#REF!,#REF!</definedName>
    <definedName name="ModOptions">#REF!</definedName>
    <definedName name="MONTH">#REF!</definedName>
    <definedName name="Monthly_Data">#REF!</definedName>
    <definedName name="name">[14]custnames0701!$A$1:$B$214</definedName>
    <definedName name="NECRBASIC">#REF!</definedName>
    <definedName name="NECRHDSATSUM">#REF!</definedName>
    <definedName name="NESNACC">#REF!</definedName>
    <definedName name="New_Volume">'[15]Volume - Full Year'!$B$9:$CD$94</definedName>
    <definedName name="newsum">'[16]RPW Detail'!$M$10:$N$1492</definedName>
    <definedName name="nilacc">#REF!</definedName>
    <definedName name="niltrnacc">#REF!</definedName>
    <definedName name="NOTE1">#REF!</definedName>
    <definedName name="NOTE2">#REF!</definedName>
    <definedName name="NREGAUTO">#REF!</definedName>
    <definedName name="NREGNONAUTO">#REF!</definedName>
    <definedName name="NUM_DESKTOP_CONTENT">#REF!</definedName>
    <definedName name="NUM_DESKTOP_CSR">#REF!</definedName>
    <definedName name="NUM_DESKTOP_DEV">#REF!</definedName>
    <definedName name="NUM_DESKTOP_EMAIL">#REF!</definedName>
    <definedName name="NUM_DESKTOP_REPORTING">#REF!</definedName>
    <definedName name="OriginalRequirements">#REF!</definedName>
    <definedName name="os">[0]!os</definedName>
    <definedName name="OvertimeHours">#REF!</definedName>
    <definedName name="p" hidden="1">{#N/A,#N/A,FALSE,"HQ Cover";#N/A,#N/A,FALSE,"Headquarters";#N/A,#N/A,FALSE,"NY Metro Cover";#N/A,#N/A,FALSE,"NY Metro"}</definedName>
    <definedName name="PER3DUTY">#REF!</definedName>
    <definedName name="PERIOD">#REF!</definedName>
    <definedName name="Period_Date">#REF!</definedName>
    <definedName name="PERIOD_LABEL">#REF!</definedName>
    <definedName name="PeriodEndDate">#REF!</definedName>
    <definedName name="PeriodType">#REF!</definedName>
    <definedName name="PermitType">[17]DataValidation!$I$3:$I$7</definedName>
    <definedName name="PERNO">#REF!</definedName>
    <definedName name="PERSONAL">"Button 31"</definedName>
    <definedName name="Pilot06">'[1]Schedule &amp; Staffing'!$C$83</definedName>
    <definedName name="poinvacc">#REF!</definedName>
    <definedName name="POSTALQUARTER">#REF!</definedName>
    <definedName name="PPA">#REF!</definedName>
    <definedName name="ppprates">#REF!</definedName>
    <definedName name="PQ">#REF!</definedName>
    <definedName name="PQV">#REF!</definedName>
    <definedName name="prates">#REF!</definedName>
    <definedName name="PRDump">#REF!</definedName>
    <definedName name="PreDAR">'[1]Schedule &amp; Staffing'!$C$2</definedName>
    <definedName name="_xlnm.Print_Area" localSheetId="9">'ECR FLATS (ltr-shaped) P. C2-3'!$A$1:$K$55</definedName>
    <definedName name="_xlnm.Print_Area" localSheetId="8">'ECR FLATS P. C2-2'!$A$1:$K$102</definedName>
    <definedName name="_xlnm.Print_Area" localSheetId="7">'ECR LETTERS P. C2-1'!$A$1:$K$66</definedName>
    <definedName name="_xlnm.Print_Area" localSheetId="10">'ECR PARCELS P. C2-4'!$A$1:$K$115</definedName>
    <definedName name="_xlnm.Print_Area" localSheetId="19">'NP ECR FLATS (ltrshape) P. C4-3'!$A$1:$K$55</definedName>
    <definedName name="_xlnm.Print_Area" localSheetId="18">'NP ECR FLATS P. C4-2'!$A$1:$K$92</definedName>
    <definedName name="_xlnm.Print_Area" localSheetId="17">'NP ECR LETTERS P. C4-1'!$A$1:$K$66</definedName>
    <definedName name="_xlnm.Print_Area" localSheetId="20">'NP ECR PARCELS P. C4-4'!$A$1:$K$113</definedName>
    <definedName name="_xlnm.Print_Area" localSheetId="16">'NP Marketing Parcels P. C3-6'!$A$1:$K$55</definedName>
    <definedName name="_xlnm.Print_Area" localSheetId="13">'NP REG AUTO FLATS P. C3-3'!$C$1:$M$60</definedName>
    <definedName name="_xlnm.Print_Area" localSheetId="11">'NP REG AUTO LETTERS P. C3-1'!$A$1:$K$59</definedName>
    <definedName name="_xlnm.Print_Area" localSheetId="14">'NP REG NON-AUTO FLATS P. C3-4'!$A$1:$K$81</definedName>
    <definedName name="_xlnm.Print_Area" localSheetId="12">'NP REG NON-AUTO LETTERS P.C3-2'!$A$1:$K$44</definedName>
    <definedName name="_xlnm.Print_Area" localSheetId="15">'NP REG PARCELS P. C3-5'!$A$1:$K$78</definedName>
    <definedName name="_xlnm.Print_Area" localSheetId="23">'NSA CR-HD-SAT P. C5-3'!$A$1:$K$127</definedName>
    <definedName name="_xlnm.Print_Area" localSheetId="21">'NSA LETTERS &amp; FLATS P. C5-1'!$A$1:$K$365</definedName>
    <definedName name="_xlnm.Print_Area" localSheetId="22">'NSA PARCELS &amp; NFMS P. C5-2'!$A$1:$K$96</definedName>
    <definedName name="_xlnm.Print_Area" localSheetId="3">'REG AUTO FLATS P. C1-3'!$A$1:$K$59</definedName>
    <definedName name="_xlnm.Print_Area" localSheetId="1">'REG AUTO LETTERS P. C1-1'!$A$1:$K$60</definedName>
    <definedName name="_xlnm.Print_Area" localSheetId="6">'Reg Marketing Parcels P. C1-6'!$A$1:$K$55</definedName>
    <definedName name="_xlnm.Print_Area" localSheetId="4">'REG NON-AUTO FLATS P. C1-4'!$A$1:$K$82</definedName>
    <definedName name="_xlnm.Print_Area" localSheetId="2">'REG NON-AUTO LETTERS P. C1-2'!$A$1:$L$45</definedName>
    <definedName name="_xlnm.Print_Area" localSheetId="5">'REG PARCELS P. C1-5'!$A$1:$K$86</definedName>
    <definedName name="_xlnm.Print_Area" localSheetId="24">'Summary 1 P. C6-1'!$A$1:$K$45</definedName>
    <definedName name="_xlnm.Print_Area" localSheetId="25">'Summary 2 P. C6-2'!$A$1:$K$143</definedName>
    <definedName name="_xlnm.Print_Area" localSheetId="26">'Summary 3 P. C6-3'!$A$1:$K$49</definedName>
    <definedName name="_xlnm.Print_Area">#REF!</definedName>
    <definedName name="Print_Area_MI">#REF!</definedName>
    <definedName name="PrintArea">#REF!</definedName>
    <definedName name="PRINTLOC">[0]!PRINTLOC</definedName>
    <definedName name="PrintThis">#REF!</definedName>
    <definedName name="Prog05">[1]Rates!$C$5</definedName>
    <definedName name="Prog06">[1]Rates!$D$5</definedName>
    <definedName name="Prog07">[1]Rates!$E$5</definedName>
    <definedName name="Prog08">[1]Rates!$F$5</definedName>
    <definedName name="Prog09">[1]Rates!$G$5</definedName>
    <definedName name="Prog10">[1]Rates!$H$5</definedName>
    <definedName name="Prog11">[1]Rates!$I$5</definedName>
    <definedName name="Project_Data">#REF!</definedName>
    <definedName name="ProjSup">#REF!</definedName>
    <definedName name="ProjSup06">'[1]Schedule &amp; Staffing'!$C$54</definedName>
    <definedName name="ptx">#REF!</definedName>
    <definedName name="pty">#REF!</definedName>
    <definedName name="PV">#REF!</definedName>
    <definedName name="QGTasksLate">#REF!</definedName>
    <definedName name="QGTasksOnTime">#REF!</definedName>
    <definedName name="QGTasksOverdue">#REF!</definedName>
    <definedName name="QGTasksScheduled">#REF!</definedName>
    <definedName name="QGTasksTotalDue">#REF!</definedName>
    <definedName name="qryAvgMRCSumm06_26_01">#REF!</definedName>
    <definedName name="QT">[18]Parameters!$B$4</definedName>
    <definedName name="Query1">#REF!</definedName>
    <definedName name="rad">#REF!</definedName>
    <definedName name="Rates">#REF!</definedName>
    <definedName name="RawAgencyPrice">#REF!</definedName>
    <definedName name="RBData">#REF!</definedName>
    <definedName name="RBMCCap">[2]PRS!#REF!</definedName>
    <definedName name="RECCANACC">#REF!</definedName>
    <definedName name="RECEXACC">#REF!</definedName>
    <definedName name="RECINACC">#REF!</definedName>
    <definedName name="REGAuto">#REF!</definedName>
    <definedName name="REGAutoAgency">#REF!</definedName>
    <definedName name="REGAutoCongF">#REF!</definedName>
    <definedName name="REGAUTOSUM" localSheetId="13">'NP REG AUTO FLATS P. C3-3'!$C$1:$M$55</definedName>
    <definedName name="REGAUTOSUM" localSheetId="11">'NP REG AUTO LETTERS P. C3-1'!$A$1:$K$57</definedName>
    <definedName name="REGAUTOSUM" localSheetId="3">'REG AUTO FLATS P. C1-3'!$A$1:$K$55</definedName>
    <definedName name="REGAUTOSUM" localSheetId="1">'REG AUTO LETTERS P. C1-1'!$A$1:$K$57</definedName>
    <definedName name="REGAUTOSUM">#REF!</definedName>
    <definedName name="REGNonAuto">#REF!</definedName>
    <definedName name="REGNonAutoAgency">#REF!</definedName>
    <definedName name="REGNONAUTOSUM" localSheetId="16">'NP Marketing Parcels P. C3-6'!$A$1:$L$35</definedName>
    <definedName name="REGNONAUTOSUM" localSheetId="14">'NP REG NON-AUTO FLATS P. C3-4'!$A$1:$L$38</definedName>
    <definedName name="REGNONAUTOSUM" localSheetId="12">'NP REG NON-AUTO LETTERS P.C3-2'!$A$1:$L$44</definedName>
    <definedName name="REGNONAUTOSUM" localSheetId="15">'NP REG PARCELS P. C3-5'!$A$1:$L$45</definedName>
    <definedName name="REGNONAUTOSUM" localSheetId="6">'Reg Marketing Parcels P. C1-6'!$A$1:$L$35</definedName>
    <definedName name="REGNONAUTOSUM" localSheetId="4">'REG NON-AUTO FLATS P. C1-4'!$A$1:$L$39</definedName>
    <definedName name="REGNONAUTOSUM" localSheetId="2">'REG NON-AUTO LETTERS P. C1-2'!$A$1:$L$45</definedName>
    <definedName name="REGNONAUTOSUM" localSheetId="5">'REG PARCELS P. C1-5'!$A$1:$L$52</definedName>
    <definedName name="REGNONAUTOSUM">#REF!</definedName>
    <definedName name="Report">#REF!</definedName>
    <definedName name="ReportDate">#REF!</definedName>
    <definedName name="ReportingPeriod">#REF!</definedName>
    <definedName name="Requirements">#REF!</definedName>
    <definedName name="Reselects">#REF!</definedName>
    <definedName name="returnprov">#REF!</definedName>
    <definedName name="returns_prov">#REF!</definedName>
    <definedName name="REVACC">#REF!</definedName>
    <definedName name="REVPER">#REF!</definedName>
    <definedName name="Risk_Data">#REF!</definedName>
    <definedName name="RiskConsDol">#REF!</definedName>
    <definedName name="RiskConsTime">#REF!</definedName>
    <definedName name="RiskImpactChart">#REF!</definedName>
    <definedName name="RiskProb">#REF!</definedName>
    <definedName name="RiskReserveDol">#REF!</definedName>
    <definedName name="RiskReserveTime">#REF!</definedName>
    <definedName name="RPW">#REF!</definedName>
    <definedName name="RSSECR">#REF!</definedName>
    <definedName name="RSSINPUTONE">#REF!</definedName>
    <definedName name="RSSINPUTTWO">#REF!</definedName>
    <definedName name="RSSNECR">#REF!</definedName>
    <definedName name="RSSNP">#REF!</definedName>
    <definedName name="RSSREG">#REF!</definedName>
    <definedName name="S2INSTRUCTIONS">'[8]#REF'!$C$2:$N$53</definedName>
    <definedName name="S2PART1">'[8]#REF'!$A$56:$N$143</definedName>
    <definedName name="S2PART2">'[8]#REF'!$A$144:$J$216</definedName>
    <definedName name="S2PART3">'[8]#REF'!$A$220:$J$275</definedName>
    <definedName name="S2PART4">'[8]#REF'!$A$278:$N$351</definedName>
    <definedName name="S3PART1">'[8]#REF'!$A$56:$Q$143</definedName>
    <definedName name="S3PART2">'[8]#REF'!$A$144:$J$216</definedName>
    <definedName name="S3PART3">'[8]#REF'!$A$220:$J$276</definedName>
    <definedName name="S3PART4">'[8]#REF'!$A$278:$Q$351</definedName>
    <definedName name="SALESPLAN">#REF!</definedName>
    <definedName name="salesvar">#REF!,#REF!,#REF!,#REF!,#REF!,#REF!,#REF!,#REF!,#REF!</definedName>
    <definedName name="sencount" hidden="1">1</definedName>
    <definedName name="StaffHours">#REF!</definedName>
    <definedName name="StaffLeaving">#REF!</definedName>
    <definedName name="StaffOvertime">#REF!</definedName>
    <definedName name="State">[17]DataValidation!$B$2:$B$60</definedName>
    <definedName name="STOREMISC">#REF!,#REF!,#REF!,#REF!,#REF!,#REF!</definedName>
    <definedName name="storerates">#REF!,#REF!</definedName>
    <definedName name="storerent">#REF!,#REF!,#REF!</definedName>
    <definedName name="sumcode">#REF!</definedName>
    <definedName name="summary">#REF!</definedName>
    <definedName name="Sun">#REF!</definedName>
    <definedName name="Table1">#REF!</definedName>
    <definedName name="TargetPayrollCostSum">'[4]Target Workforce'!#REF!</definedName>
    <definedName name="TEST">#REF!</definedName>
    <definedName name="testing">"="</definedName>
    <definedName name="Tot_Build_Phase">[8]Workplan!$W$378</definedName>
    <definedName name="Tot_Concep_Phase">[8]Workplan!$W$88</definedName>
    <definedName name="Tot_Deploy_Phase">[8]Workplan!$W$568</definedName>
    <definedName name="Tot_Detail_Phase">[8]Workplan!$W$216</definedName>
    <definedName name="Tot_Int_Phase">[8]Workplan!$W$511</definedName>
    <definedName name="Tot_Prop_Phase">[8]Workplan!$W$11</definedName>
    <definedName name="Tot_Req_Phase">[8]Workplan!$W$25</definedName>
    <definedName name="TotalReportPeriods">#REF!</definedName>
    <definedName name="USPS05rate">[1]Rates!$C$13</definedName>
    <definedName name="USPS06rate">[1]Rates!$D$13</definedName>
    <definedName name="USPS07rate">[1]Rates!$E$13</definedName>
    <definedName name="USPS08rate">[1]Rates!$F$13</definedName>
    <definedName name="USPS09rate">[1]Rates!$G$13</definedName>
    <definedName name="USPS10rate">[1]Rates!$H$13</definedName>
    <definedName name="USPS11rate">[1]Rates!$I$13</definedName>
    <definedName name="ValidITCapLine">#REF!</definedName>
    <definedName name="version2">[0]!version2</definedName>
    <definedName name="VOL">[7]Parameters!$B$8</definedName>
    <definedName name="VolProj">#REF!</definedName>
    <definedName name="VoluntaryTurnover">#REF!</definedName>
    <definedName name="Whwork">#REF!,#REF!</definedName>
    <definedName name="workings">#REF!</definedName>
    <definedName name="wrn.Print." hidden="1">{#N/A,#N/A,FALSE,"HQ Cover";#N/A,#N/A,FALSE,"Headquarters";#N/A,#N/A,FALSE,"NY Metro Cover";#N/A,#N/A,FALSE,"NY Metro"}</definedName>
    <definedName name="xxx">'[2]Parcel Select'!#REF!</definedName>
    <definedName name="xxxx">'[2]Parcel Select'!#REF!</definedName>
    <definedName name="YN">[17]DataValidation!$F$4:$F$5</definedName>
  </definedNames>
  <calcPr calcId="145621"/>
</workbook>
</file>

<file path=xl/calcChain.xml><?xml version="1.0" encoding="utf-8"?>
<calcChain xmlns="http://schemas.openxmlformats.org/spreadsheetml/2006/main">
  <c r="K81" i="73" l="1"/>
  <c r="K80" i="73"/>
  <c r="K79" i="73"/>
  <c r="K78" i="73"/>
  <c r="K77" i="73"/>
  <c r="K75" i="73"/>
  <c r="K74" i="73"/>
  <c r="K73" i="73"/>
  <c r="K72" i="73"/>
  <c r="K71" i="73"/>
  <c r="K70" i="73"/>
  <c r="K68" i="73"/>
  <c r="K67" i="73"/>
  <c r="K66" i="73"/>
  <c r="K65" i="73"/>
  <c r="K64" i="73"/>
  <c r="K62" i="73"/>
  <c r="K61" i="73"/>
  <c r="K60" i="73"/>
  <c r="K59" i="73"/>
  <c r="I81" i="73"/>
  <c r="I80" i="73"/>
  <c r="I79" i="73"/>
  <c r="I78" i="73"/>
  <c r="I77" i="73"/>
  <c r="I75" i="73"/>
  <c r="I74" i="73"/>
  <c r="I73" i="73"/>
  <c r="I72" i="73"/>
  <c r="I71" i="73"/>
  <c r="I70" i="73"/>
  <c r="I68" i="73"/>
  <c r="I67" i="73"/>
  <c r="I66" i="73"/>
  <c r="I65" i="73"/>
  <c r="I64" i="73"/>
  <c r="I62" i="73"/>
  <c r="I61" i="73"/>
  <c r="I60" i="73"/>
  <c r="I59" i="73"/>
  <c r="G81" i="73"/>
  <c r="G80" i="73"/>
  <c r="G79" i="73"/>
  <c r="G78" i="73"/>
  <c r="G77" i="73"/>
  <c r="G75" i="73"/>
  <c r="G74" i="73"/>
  <c r="G73" i="73"/>
  <c r="G72" i="73"/>
  <c r="G71" i="73"/>
  <c r="G70" i="73"/>
  <c r="G68" i="73"/>
  <c r="G67" i="73"/>
  <c r="G66" i="73"/>
  <c r="G65" i="73"/>
  <c r="G64" i="73"/>
  <c r="G62" i="73"/>
  <c r="G61" i="73"/>
  <c r="G60" i="73"/>
  <c r="G59" i="73"/>
  <c r="K36" i="73"/>
  <c r="K35" i="73"/>
  <c r="K34" i="73"/>
  <c r="K33" i="73"/>
  <c r="K32" i="73"/>
  <c r="K30" i="73"/>
  <c r="K29" i="73"/>
  <c r="K28" i="73"/>
  <c r="K27" i="73"/>
  <c r="K26" i="73"/>
  <c r="K25" i="73"/>
  <c r="K24" i="73"/>
  <c r="K23" i="73"/>
  <c r="K22" i="73"/>
  <c r="K21" i="73"/>
  <c r="K20" i="73"/>
  <c r="K19" i="73"/>
  <c r="K17" i="73"/>
  <c r="K16" i="73"/>
  <c r="K15" i="73"/>
  <c r="K14" i="73"/>
  <c r="I36" i="73"/>
  <c r="I35" i="73"/>
  <c r="I34" i="73"/>
  <c r="I33" i="73"/>
  <c r="I32" i="73"/>
  <c r="I30" i="73"/>
  <c r="I29" i="73"/>
  <c r="I28" i="73"/>
  <c r="I27" i="73"/>
  <c r="I26" i="73"/>
  <c r="I25" i="73"/>
  <c r="I24" i="73"/>
  <c r="I23" i="73"/>
  <c r="I22" i="73"/>
  <c r="I21" i="73"/>
  <c r="I20" i="73"/>
  <c r="I19" i="73"/>
  <c r="I17" i="73"/>
  <c r="I16" i="73"/>
  <c r="I15" i="73"/>
  <c r="I14" i="73"/>
  <c r="G36" i="73"/>
  <c r="G35" i="73"/>
  <c r="G34" i="73"/>
  <c r="G33" i="73"/>
  <c r="G32" i="73"/>
  <c r="G30" i="73"/>
  <c r="G29" i="73"/>
  <c r="G28" i="73"/>
  <c r="G27" i="73"/>
  <c r="G26" i="73"/>
  <c r="G25" i="73"/>
  <c r="G24" i="73"/>
  <c r="G23" i="73"/>
  <c r="G22" i="73"/>
  <c r="G21" i="73"/>
  <c r="G20" i="73"/>
  <c r="G19" i="73"/>
  <c r="G17" i="73"/>
  <c r="G16" i="73"/>
  <c r="G15" i="73"/>
  <c r="G14" i="73"/>
  <c r="K78" i="23"/>
  <c r="G88" i="23"/>
  <c r="G78" i="23"/>
  <c r="K52" i="80"/>
  <c r="K55" i="80"/>
  <c r="K54" i="80"/>
  <c r="K53" i="80"/>
  <c r="K50" i="80"/>
  <c r="K49" i="80"/>
  <c r="K48" i="80"/>
  <c r="K47" i="80"/>
  <c r="K46" i="80"/>
  <c r="K44" i="80"/>
  <c r="K43" i="80"/>
  <c r="K42" i="80"/>
  <c r="K41" i="80"/>
  <c r="K39" i="80"/>
  <c r="K38" i="80"/>
  <c r="K37" i="80"/>
  <c r="K36" i="80"/>
  <c r="K34" i="80"/>
  <c r="K31" i="80"/>
  <c r="K29" i="80"/>
  <c r="K28" i="80"/>
  <c r="K27" i="80"/>
  <c r="K26" i="80"/>
  <c r="K25" i="80"/>
  <c r="K23" i="80"/>
  <c r="K21" i="80"/>
  <c r="K20" i="80"/>
  <c r="K18" i="80"/>
  <c r="K17" i="80"/>
  <c r="K16" i="80"/>
  <c r="I55" i="80"/>
  <c r="I54" i="80"/>
  <c r="I53" i="80"/>
  <c r="I52" i="80"/>
  <c r="I50" i="80"/>
  <c r="I49" i="80"/>
  <c r="I48" i="80"/>
  <c r="I47" i="80"/>
  <c r="I46" i="80"/>
  <c r="I44" i="80"/>
  <c r="I43" i="80"/>
  <c r="I42" i="80"/>
  <c r="I41" i="80"/>
  <c r="I39" i="80"/>
  <c r="I38" i="80"/>
  <c r="I37" i="80"/>
  <c r="I36" i="80"/>
  <c r="I34" i="80"/>
  <c r="I31" i="80"/>
  <c r="I29" i="80"/>
  <c r="I28" i="80"/>
  <c r="I27" i="80"/>
  <c r="I26" i="80"/>
  <c r="I25" i="80"/>
  <c r="I23" i="80"/>
  <c r="I21" i="80"/>
  <c r="I20" i="80"/>
  <c r="I18" i="80"/>
  <c r="I17" i="80"/>
  <c r="I16" i="80"/>
  <c r="G55" i="80"/>
  <c r="G54" i="80"/>
  <c r="G53" i="80"/>
  <c r="G52" i="80"/>
  <c r="G50" i="80"/>
  <c r="G49" i="80"/>
  <c r="G48" i="80"/>
  <c r="G47" i="80"/>
  <c r="G46" i="80"/>
  <c r="G44" i="80"/>
  <c r="G43" i="80"/>
  <c r="G42" i="80"/>
  <c r="G41" i="80"/>
  <c r="G39" i="80"/>
  <c r="G38" i="80"/>
  <c r="G37" i="80"/>
  <c r="G36" i="80"/>
  <c r="G34" i="80"/>
  <c r="G31" i="80"/>
  <c r="G29" i="80"/>
  <c r="G28" i="80"/>
  <c r="G27" i="80"/>
  <c r="G26" i="80"/>
  <c r="G25" i="80"/>
  <c r="G23" i="80"/>
  <c r="G21" i="80"/>
  <c r="G20" i="80"/>
  <c r="G18" i="80"/>
  <c r="G17" i="80"/>
  <c r="G16" i="80"/>
  <c r="K81" i="22"/>
  <c r="K80" i="22"/>
  <c r="K79" i="22"/>
  <c r="K78" i="22"/>
  <c r="K77" i="22"/>
  <c r="K75" i="22"/>
  <c r="K74" i="22"/>
  <c r="K73" i="22"/>
  <c r="K72" i="22"/>
  <c r="K71" i="22"/>
  <c r="K70" i="22"/>
  <c r="K68" i="22"/>
  <c r="K67" i="22"/>
  <c r="K66" i="22"/>
  <c r="K65" i="22"/>
  <c r="K64" i="22"/>
  <c r="K62" i="22"/>
  <c r="K61" i="22"/>
  <c r="K60" i="22"/>
  <c r="K59" i="22"/>
  <c r="K58" i="22"/>
  <c r="K57" i="22"/>
  <c r="K55" i="22"/>
  <c r="K54" i="22"/>
  <c r="K53" i="22"/>
  <c r="K52" i="22"/>
  <c r="K51" i="22"/>
  <c r="K50" i="22"/>
  <c r="K48" i="22"/>
  <c r="K47" i="22"/>
  <c r="K46" i="22"/>
  <c r="K45" i="22"/>
  <c r="K44" i="22"/>
  <c r="K43" i="22"/>
  <c r="K40" i="22"/>
  <c r="K39" i="22"/>
  <c r="K38" i="22"/>
  <c r="K37" i="22"/>
  <c r="K36" i="22"/>
  <c r="K35" i="22"/>
  <c r="K33" i="22"/>
  <c r="K32" i="22"/>
  <c r="K31" i="22"/>
  <c r="K30" i="22"/>
  <c r="K29" i="22"/>
  <c r="K28" i="22"/>
  <c r="K27" i="22"/>
  <c r="K25" i="22"/>
  <c r="K24" i="22"/>
  <c r="K23" i="22"/>
  <c r="K22" i="22"/>
  <c r="K21" i="22"/>
  <c r="K20" i="22"/>
  <c r="K18" i="22"/>
  <c r="K17" i="22"/>
  <c r="K16" i="22"/>
  <c r="K15" i="22"/>
  <c r="K14" i="22"/>
  <c r="I81" i="22"/>
  <c r="I80" i="22"/>
  <c r="I79" i="22"/>
  <c r="I78" i="22"/>
  <c r="I77" i="22"/>
  <c r="I75" i="22"/>
  <c r="I74" i="22"/>
  <c r="I73" i="22"/>
  <c r="I72" i="22"/>
  <c r="I71" i="22"/>
  <c r="I70" i="22"/>
  <c r="I68" i="22"/>
  <c r="I67" i="22"/>
  <c r="I66" i="22"/>
  <c r="I65" i="22"/>
  <c r="I64" i="22"/>
  <c r="I62" i="22"/>
  <c r="I61" i="22"/>
  <c r="I60" i="22"/>
  <c r="I59" i="22"/>
  <c r="I58" i="22"/>
  <c r="I57" i="22"/>
  <c r="I55" i="22"/>
  <c r="I54" i="22"/>
  <c r="I53" i="22"/>
  <c r="I52" i="22"/>
  <c r="I51" i="22"/>
  <c r="I50" i="22"/>
  <c r="I48" i="22"/>
  <c r="I47" i="22"/>
  <c r="I46" i="22"/>
  <c r="I45" i="22"/>
  <c r="I44" i="22"/>
  <c r="I43" i="22"/>
  <c r="I40" i="22"/>
  <c r="I39" i="22"/>
  <c r="I38" i="22"/>
  <c r="I37" i="22"/>
  <c r="I36" i="22"/>
  <c r="I35" i="22"/>
  <c r="I33" i="22"/>
  <c r="I32" i="22"/>
  <c r="I31" i="22"/>
  <c r="I30" i="22"/>
  <c r="I29" i="22"/>
  <c r="I28" i="22"/>
  <c r="I27" i="22"/>
  <c r="I25" i="22"/>
  <c r="I24" i="22"/>
  <c r="I23" i="22"/>
  <c r="I22" i="22"/>
  <c r="I21" i="22"/>
  <c r="I20" i="22"/>
  <c r="I18" i="22"/>
  <c r="I17" i="22"/>
  <c r="I16" i="22"/>
  <c r="I15" i="22"/>
  <c r="I14" i="22"/>
  <c r="G81" i="22"/>
  <c r="G80" i="22"/>
  <c r="G79" i="22"/>
  <c r="G78" i="22"/>
  <c r="G77" i="22"/>
  <c r="G75" i="22"/>
  <c r="G74" i="22"/>
  <c r="G73" i="22"/>
  <c r="G72" i="22"/>
  <c r="G71" i="22"/>
  <c r="G70" i="22"/>
  <c r="G68" i="22"/>
  <c r="G67" i="22"/>
  <c r="G66" i="22"/>
  <c r="G65" i="22"/>
  <c r="G64" i="22"/>
  <c r="G62" i="22"/>
  <c r="G61" i="22"/>
  <c r="G60" i="22"/>
  <c r="G59" i="22"/>
  <c r="G58" i="22"/>
  <c r="G57" i="22"/>
  <c r="G55" i="22"/>
  <c r="G54" i="22"/>
  <c r="G53" i="22"/>
  <c r="G52" i="22"/>
  <c r="G51" i="22"/>
  <c r="G50" i="22"/>
  <c r="G48" i="22"/>
  <c r="G47" i="22"/>
  <c r="G46" i="22"/>
  <c r="G45" i="22"/>
  <c r="G44" i="22"/>
  <c r="G43" i="22"/>
  <c r="G40" i="22"/>
  <c r="G39" i="22"/>
  <c r="G38" i="22"/>
  <c r="G37" i="22"/>
  <c r="G36" i="22"/>
  <c r="G35" i="22"/>
  <c r="G33" i="22"/>
  <c r="G32" i="22"/>
  <c r="G31" i="22"/>
  <c r="G30" i="22"/>
  <c r="G29" i="22"/>
  <c r="G28" i="22"/>
  <c r="G27" i="22"/>
  <c r="G25" i="22"/>
  <c r="G24" i="22"/>
  <c r="G23" i="22"/>
  <c r="G22" i="22"/>
  <c r="G21" i="22"/>
  <c r="G20" i="22"/>
  <c r="G18" i="22"/>
  <c r="G17" i="22"/>
  <c r="G16" i="22"/>
  <c r="G15" i="22"/>
  <c r="G14" i="22"/>
  <c r="K62" i="21"/>
  <c r="K61" i="21"/>
  <c r="K59" i="21"/>
  <c r="K58" i="21"/>
  <c r="K57" i="21"/>
  <c r="K56" i="21"/>
  <c r="K55" i="21"/>
  <c r="K48" i="21"/>
  <c r="K47" i="21"/>
  <c r="K46" i="21"/>
  <c r="K45" i="21"/>
  <c r="K44" i="21"/>
  <c r="K37" i="21"/>
  <c r="K36" i="21"/>
  <c r="K35" i="21"/>
  <c r="K34" i="21"/>
  <c r="K27" i="21"/>
  <c r="K26" i="21"/>
  <c r="K25" i="21"/>
  <c r="K24" i="21"/>
  <c r="K23" i="21"/>
  <c r="K16" i="21"/>
  <c r="K15" i="21"/>
  <c r="K14" i="21"/>
  <c r="I62" i="21"/>
  <c r="I61" i="21"/>
  <c r="I59" i="21"/>
  <c r="I58" i="21"/>
  <c r="I57" i="21"/>
  <c r="I56" i="21"/>
  <c r="I55" i="21"/>
  <c r="I48" i="21"/>
  <c r="I47" i="21"/>
  <c r="I46" i="21"/>
  <c r="I45" i="21"/>
  <c r="I44" i="21"/>
  <c r="I37" i="21"/>
  <c r="I36" i="21"/>
  <c r="I35" i="21"/>
  <c r="I34" i="21"/>
  <c r="I27" i="21"/>
  <c r="I26" i="21"/>
  <c r="I25" i="21"/>
  <c r="I24" i="21"/>
  <c r="I23" i="21"/>
  <c r="I16" i="21"/>
  <c r="I15" i="21"/>
  <c r="I14" i="21"/>
  <c r="G62" i="21"/>
  <c r="G61" i="21"/>
  <c r="G59" i="21"/>
  <c r="G58" i="21"/>
  <c r="G57" i="21"/>
  <c r="G56" i="21"/>
  <c r="G55" i="21"/>
  <c r="G48" i="21"/>
  <c r="G47" i="21"/>
  <c r="G46" i="21"/>
  <c r="G45" i="21"/>
  <c r="G44" i="21"/>
  <c r="G37" i="21"/>
  <c r="G36" i="21"/>
  <c r="G35" i="21"/>
  <c r="G34" i="21"/>
  <c r="G27" i="21"/>
  <c r="G26" i="21"/>
  <c r="G25" i="21"/>
  <c r="G24" i="21"/>
  <c r="G23" i="21"/>
  <c r="G16" i="21"/>
  <c r="G15" i="21"/>
  <c r="G14" i="21"/>
  <c r="K50" i="20"/>
  <c r="K49" i="20"/>
  <c r="K48" i="20"/>
  <c r="K47" i="20"/>
  <c r="K45" i="20"/>
  <c r="K43" i="20"/>
  <c r="K41" i="20"/>
  <c r="K40" i="20"/>
  <c r="K39" i="20"/>
  <c r="K37" i="20"/>
  <c r="K36" i="20"/>
  <c r="K35" i="20"/>
  <c r="K32" i="20"/>
  <c r="K31" i="20"/>
  <c r="K29" i="20"/>
  <c r="K27" i="20"/>
  <c r="K25" i="20"/>
  <c r="K22" i="20"/>
  <c r="K21" i="20"/>
  <c r="K19" i="20"/>
  <c r="I50" i="20"/>
  <c r="I49" i="20"/>
  <c r="I48" i="20"/>
  <c r="I47" i="20"/>
  <c r="I45" i="20"/>
  <c r="I43" i="20"/>
  <c r="I41" i="20"/>
  <c r="I40" i="20"/>
  <c r="I39" i="20"/>
  <c r="I37" i="20"/>
  <c r="I36" i="20"/>
  <c r="I35" i="20"/>
  <c r="I32" i="20"/>
  <c r="I31" i="20"/>
  <c r="I29" i="20"/>
  <c r="I27" i="20"/>
  <c r="I25" i="20"/>
  <c r="I22" i="20"/>
  <c r="I21" i="20"/>
  <c r="I19" i="20"/>
  <c r="G50" i="20"/>
  <c r="G49" i="20"/>
  <c r="G48" i="20"/>
  <c r="G47" i="20"/>
  <c r="G45" i="20"/>
  <c r="G43" i="20"/>
  <c r="G41" i="20"/>
  <c r="G40" i="20"/>
  <c r="G39" i="20"/>
  <c r="G37" i="20"/>
  <c r="G36" i="20"/>
  <c r="G35" i="20"/>
  <c r="G32" i="20"/>
  <c r="G31" i="20"/>
  <c r="G29" i="20"/>
  <c r="G27" i="20"/>
  <c r="G25" i="20"/>
  <c r="G22" i="20"/>
  <c r="G21" i="20"/>
  <c r="G19" i="20"/>
  <c r="I72" i="19"/>
  <c r="K72" i="19" s="1"/>
  <c r="I71" i="19"/>
  <c r="K71" i="19" s="1"/>
  <c r="I70" i="19"/>
  <c r="K70" i="19" s="1"/>
  <c r="I67" i="19"/>
  <c r="K67" i="19" s="1"/>
  <c r="I66" i="19"/>
  <c r="K66" i="19" s="1"/>
  <c r="I63" i="19"/>
  <c r="K63" i="19" s="1"/>
  <c r="I62" i="19"/>
  <c r="K62" i="19" s="1"/>
  <c r="I59" i="19"/>
  <c r="K59" i="19" s="1"/>
  <c r="I56" i="19"/>
  <c r="K56" i="19" s="1"/>
  <c r="I55" i="19"/>
  <c r="K55" i="19" s="1"/>
  <c r="I54" i="19"/>
  <c r="K54" i="19" s="1"/>
  <c r="I51" i="19"/>
  <c r="K51" i="19" s="1"/>
  <c r="I50" i="19"/>
  <c r="K50" i="19" s="1"/>
  <c r="I47" i="19"/>
  <c r="K47" i="19" s="1"/>
  <c r="I34" i="19"/>
  <c r="K34" i="19" s="1"/>
  <c r="I33" i="19"/>
  <c r="K33" i="19" s="1"/>
  <c r="I32" i="19"/>
  <c r="K32" i="19" s="1"/>
  <c r="I29" i="19"/>
  <c r="K29" i="19" s="1"/>
  <c r="I28" i="19"/>
  <c r="K28" i="19" s="1"/>
  <c r="I25" i="19"/>
  <c r="K25" i="19" s="1"/>
  <c r="I24" i="19"/>
  <c r="K24" i="19" s="1"/>
  <c r="I21" i="19"/>
  <c r="K21" i="19" s="1"/>
  <c r="G72" i="19"/>
  <c r="G71" i="19"/>
  <c r="G70" i="19"/>
  <c r="G67" i="19"/>
  <c r="G66" i="19"/>
  <c r="G63" i="19"/>
  <c r="G62" i="19"/>
  <c r="G59" i="19"/>
  <c r="G56" i="19"/>
  <c r="G55" i="19"/>
  <c r="G54" i="19"/>
  <c r="G51" i="19"/>
  <c r="G50" i="19"/>
  <c r="G47" i="19"/>
  <c r="G34" i="19"/>
  <c r="G33" i="19"/>
  <c r="G32" i="19"/>
  <c r="G29" i="19"/>
  <c r="G28" i="19"/>
  <c r="G25" i="19"/>
  <c r="G24" i="19"/>
  <c r="G21" i="19"/>
  <c r="K80" i="18"/>
  <c r="K78" i="18"/>
  <c r="K77" i="18"/>
  <c r="K76" i="18"/>
  <c r="K75" i="18"/>
  <c r="K73" i="18"/>
  <c r="K72" i="18"/>
  <c r="K71" i="18"/>
  <c r="K70" i="18"/>
  <c r="K68" i="18"/>
  <c r="K67" i="18"/>
  <c r="K66" i="18"/>
  <c r="K65" i="18"/>
  <c r="K63" i="18"/>
  <c r="K62" i="18"/>
  <c r="K61" i="18"/>
  <c r="K60" i="18"/>
  <c r="K58" i="18"/>
  <c r="K57" i="18"/>
  <c r="K56" i="18"/>
  <c r="K55" i="18"/>
  <c r="K54" i="18"/>
  <c r="K52" i="18"/>
  <c r="K51" i="18"/>
  <c r="K50" i="18"/>
  <c r="K49" i="18"/>
  <c r="K47" i="18"/>
  <c r="K46" i="18"/>
  <c r="K45" i="18"/>
  <c r="K44" i="18"/>
  <c r="K42" i="18"/>
  <c r="K41" i="18"/>
  <c r="K40" i="18"/>
  <c r="K38" i="18"/>
  <c r="K35" i="18"/>
  <c r="K34" i="18"/>
  <c r="K33" i="18"/>
  <c r="K32" i="18"/>
  <c r="K31" i="18"/>
  <c r="K29" i="18"/>
  <c r="K28" i="18"/>
  <c r="K27" i="18"/>
  <c r="K26" i="18"/>
  <c r="K24" i="18"/>
  <c r="K23" i="18"/>
  <c r="K22" i="18"/>
  <c r="K21" i="18"/>
  <c r="K19" i="18"/>
  <c r="K18" i="18"/>
  <c r="I80" i="18"/>
  <c r="I78" i="18"/>
  <c r="I77" i="18"/>
  <c r="I76" i="18"/>
  <c r="I75" i="18"/>
  <c r="I73" i="18"/>
  <c r="I72" i="18"/>
  <c r="I71" i="18"/>
  <c r="I70" i="18"/>
  <c r="I68" i="18"/>
  <c r="I67" i="18"/>
  <c r="I66" i="18"/>
  <c r="I65" i="18"/>
  <c r="I63" i="18"/>
  <c r="I62" i="18"/>
  <c r="I61" i="18"/>
  <c r="I60" i="18"/>
  <c r="I58" i="18"/>
  <c r="I57" i="18"/>
  <c r="I56" i="18"/>
  <c r="I55" i="18"/>
  <c r="I54" i="18"/>
  <c r="I52" i="18"/>
  <c r="I51" i="18"/>
  <c r="I50" i="18"/>
  <c r="I49" i="18"/>
  <c r="I47" i="18"/>
  <c r="I46" i="18"/>
  <c r="I45" i="18"/>
  <c r="I44" i="18"/>
  <c r="I42" i="18"/>
  <c r="I41" i="18"/>
  <c r="I40" i="18"/>
  <c r="I38" i="18"/>
  <c r="I35" i="18"/>
  <c r="I34" i="18"/>
  <c r="I33" i="18"/>
  <c r="I32" i="18"/>
  <c r="I31" i="18"/>
  <c r="I29" i="18"/>
  <c r="I28" i="18"/>
  <c r="I27" i="18"/>
  <c r="I26" i="18"/>
  <c r="I24" i="18"/>
  <c r="I23" i="18"/>
  <c r="I22" i="18"/>
  <c r="I21" i="18"/>
  <c r="I19" i="18"/>
  <c r="I18" i="18"/>
  <c r="G80" i="18"/>
  <c r="G78" i="18"/>
  <c r="G77" i="18"/>
  <c r="G76" i="18"/>
  <c r="G75" i="18"/>
  <c r="G73" i="18"/>
  <c r="G72" i="18"/>
  <c r="G71" i="18"/>
  <c r="G70" i="18"/>
  <c r="G68" i="18"/>
  <c r="G67" i="18"/>
  <c r="G66" i="18"/>
  <c r="G65" i="18"/>
  <c r="G63" i="18"/>
  <c r="G62" i="18"/>
  <c r="G61" i="18"/>
  <c r="G60" i="18"/>
  <c r="G58" i="18"/>
  <c r="G57" i="18"/>
  <c r="G56" i="18"/>
  <c r="G55" i="18"/>
  <c r="G54" i="18"/>
  <c r="G52" i="18"/>
  <c r="G51" i="18"/>
  <c r="G50" i="18"/>
  <c r="G49" i="18"/>
  <c r="G47" i="18"/>
  <c r="G46" i="18"/>
  <c r="G45" i="18"/>
  <c r="G44" i="18"/>
  <c r="G42" i="18"/>
  <c r="G41" i="18"/>
  <c r="G40" i="18"/>
  <c r="G38" i="18"/>
  <c r="G35" i="18"/>
  <c r="G34" i="18"/>
  <c r="G33" i="18"/>
  <c r="G32" i="18"/>
  <c r="G31" i="18"/>
  <c r="G29" i="18"/>
  <c r="G28" i="18"/>
  <c r="G27" i="18"/>
  <c r="G26" i="18"/>
  <c r="G24" i="18"/>
  <c r="G23" i="18"/>
  <c r="G22" i="18"/>
  <c r="G21" i="18"/>
  <c r="G19" i="18"/>
  <c r="G18" i="18"/>
  <c r="M56" i="17"/>
  <c r="M55" i="17"/>
  <c r="M54" i="17"/>
  <c r="M53" i="17"/>
  <c r="M52" i="17"/>
  <c r="M50" i="17"/>
  <c r="M49" i="17"/>
  <c r="M48" i="17"/>
  <c r="M47" i="17"/>
  <c r="M45" i="17"/>
  <c r="M44" i="17"/>
  <c r="M43" i="17"/>
  <c r="M42" i="17"/>
  <c r="M40" i="17"/>
  <c r="M39" i="17"/>
  <c r="M38" i="17"/>
  <c r="M37" i="17"/>
  <c r="M35" i="17"/>
  <c r="M34" i="17"/>
  <c r="M33" i="17"/>
  <c r="M32" i="17"/>
  <c r="M31" i="17"/>
  <c r="M29" i="17"/>
  <c r="M28" i="17"/>
  <c r="M27" i="17"/>
  <c r="M26" i="17"/>
  <c r="M24" i="17"/>
  <c r="M23" i="17"/>
  <c r="M22" i="17"/>
  <c r="M21" i="17"/>
  <c r="M19" i="17"/>
  <c r="M18" i="17"/>
  <c r="K56" i="17"/>
  <c r="K55" i="17"/>
  <c r="K54" i="17"/>
  <c r="K53" i="17"/>
  <c r="K52" i="17"/>
  <c r="K50" i="17"/>
  <c r="K49" i="17"/>
  <c r="K48" i="17"/>
  <c r="K47" i="17"/>
  <c r="K45" i="17"/>
  <c r="K44" i="17"/>
  <c r="K43" i="17"/>
  <c r="K42" i="17"/>
  <c r="K40" i="17"/>
  <c r="K39" i="17"/>
  <c r="K38" i="17"/>
  <c r="K37" i="17"/>
  <c r="K35" i="17"/>
  <c r="K34" i="17"/>
  <c r="K33" i="17"/>
  <c r="K32" i="17"/>
  <c r="K31" i="17"/>
  <c r="K29" i="17"/>
  <c r="K28" i="17"/>
  <c r="K27" i="17"/>
  <c r="K26" i="17"/>
  <c r="K24" i="17"/>
  <c r="K23" i="17"/>
  <c r="K22" i="17"/>
  <c r="K21" i="17"/>
  <c r="K19" i="17"/>
  <c r="K18" i="17"/>
  <c r="I56" i="17"/>
  <c r="I55" i="17"/>
  <c r="I54" i="17"/>
  <c r="I53" i="17"/>
  <c r="I52" i="17"/>
  <c r="I50" i="17"/>
  <c r="I49" i="17"/>
  <c r="I48" i="17"/>
  <c r="I47" i="17"/>
  <c r="I45" i="17"/>
  <c r="I44" i="17"/>
  <c r="I43" i="17"/>
  <c r="I42" i="17"/>
  <c r="I40" i="17"/>
  <c r="I39" i="17"/>
  <c r="I38" i="17"/>
  <c r="I37" i="17"/>
  <c r="I35" i="17"/>
  <c r="I34" i="17"/>
  <c r="I33" i="17"/>
  <c r="I32" i="17"/>
  <c r="I31" i="17"/>
  <c r="I29" i="17"/>
  <c r="I28" i="17"/>
  <c r="I27" i="17"/>
  <c r="I26" i="17"/>
  <c r="I24" i="17"/>
  <c r="I23" i="17"/>
  <c r="I22" i="17"/>
  <c r="I21" i="17"/>
  <c r="I19" i="17"/>
  <c r="I18" i="17"/>
  <c r="K43" i="16"/>
  <c r="K42" i="16"/>
  <c r="K41" i="16"/>
  <c r="K40" i="16"/>
  <c r="K38" i="16"/>
  <c r="K37" i="16"/>
  <c r="K36" i="16"/>
  <c r="K35" i="16"/>
  <c r="K33" i="16"/>
  <c r="K32" i="16"/>
  <c r="K31" i="16"/>
  <c r="K30" i="16"/>
  <c r="K28" i="16"/>
  <c r="K27" i="16"/>
  <c r="K26" i="16"/>
  <c r="K24" i="16"/>
  <c r="K23" i="16"/>
  <c r="K22" i="16"/>
  <c r="K21" i="16"/>
  <c r="K19" i="16"/>
  <c r="K18" i="16"/>
  <c r="I43" i="16"/>
  <c r="I42" i="16"/>
  <c r="I41" i="16"/>
  <c r="I40" i="16"/>
  <c r="I38" i="16"/>
  <c r="I37" i="16"/>
  <c r="I36" i="16"/>
  <c r="I35" i="16"/>
  <c r="I33" i="16"/>
  <c r="I32" i="16"/>
  <c r="I31" i="16"/>
  <c r="I30" i="16"/>
  <c r="I28" i="16"/>
  <c r="I27" i="16"/>
  <c r="I26" i="16"/>
  <c r="I24" i="16"/>
  <c r="I23" i="16"/>
  <c r="I22" i="16"/>
  <c r="I21" i="16"/>
  <c r="I19" i="16"/>
  <c r="I18" i="16"/>
  <c r="G43" i="16"/>
  <c r="G42" i="16"/>
  <c r="G41" i="16"/>
  <c r="G40" i="16"/>
  <c r="G38" i="16"/>
  <c r="G37" i="16"/>
  <c r="G36" i="16"/>
  <c r="G35" i="16"/>
  <c r="G33" i="16"/>
  <c r="G32" i="16"/>
  <c r="G31" i="16"/>
  <c r="G30" i="16"/>
  <c r="G28" i="16"/>
  <c r="G27" i="16"/>
  <c r="G26" i="16"/>
  <c r="G24" i="16"/>
  <c r="G23" i="16"/>
  <c r="G22" i="16"/>
  <c r="G21" i="16"/>
  <c r="G19" i="16"/>
  <c r="G18" i="16"/>
  <c r="K54" i="15"/>
  <c r="K53" i="15"/>
  <c r="K52" i="15"/>
  <c r="K51" i="15"/>
  <c r="K49" i="15"/>
  <c r="K48" i="15"/>
  <c r="K47" i="15"/>
  <c r="K46" i="15"/>
  <c r="K44" i="15"/>
  <c r="K43" i="15"/>
  <c r="K42" i="15"/>
  <c r="K41" i="15"/>
  <c r="K39" i="15"/>
  <c r="K38" i="15"/>
  <c r="K37" i="15"/>
  <c r="K36" i="15"/>
  <c r="K34" i="15"/>
  <c r="K33" i="15"/>
  <c r="K32" i="15"/>
  <c r="K31" i="15"/>
  <c r="K29" i="15"/>
  <c r="K28" i="15"/>
  <c r="K27" i="15"/>
  <c r="K26" i="15"/>
  <c r="K24" i="15"/>
  <c r="K23" i="15"/>
  <c r="K22" i="15"/>
  <c r="K21" i="15"/>
  <c r="K19" i="15"/>
  <c r="K18" i="15"/>
  <c r="I54" i="15"/>
  <c r="I53" i="15"/>
  <c r="I52" i="15"/>
  <c r="I51" i="15"/>
  <c r="I49" i="15"/>
  <c r="I48" i="15"/>
  <c r="I47" i="15"/>
  <c r="I46" i="15"/>
  <c r="I44" i="15"/>
  <c r="I43" i="15"/>
  <c r="I42" i="15"/>
  <c r="I41" i="15"/>
  <c r="I39" i="15"/>
  <c r="I38" i="15"/>
  <c r="I37" i="15"/>
  <c r="I36" i="15"/>
  <c r="I34" i="15"/>
  <c r="I33" i="15"/>
  <c r="I32" i="15"/>
  <c r="I31" i="15"/>
  <c r="I29" i="15"/>
  <c r="I28" i="15"/>
  <c r="I27" i="15"/>
  <c r="I26" i="15"/>
  <c r="I24" i="15"/>
  <c r="I23" i="15"/>
  <c r="I22" i="15"/>
  <c r="I21" i="15"/>
  <c r="I19" i="15"/>
  <c r="I18" i="15"/>
  <c r="G54" i="15"/>
  <c r="G53" i="15"/>
  <c r="G52" i="15"/>
  <c r="G51" i="15"/>
  <c r="G49" i="15"/>
  <c r="G48" i="15"/>
  <c r="G47" i="15"/>
  <c r="G46" i="15"/>
  <c r="G44" i="15"/>
  <c r="G43" i="15"/>
  <c r="G42" i="15"/>
  <c r="G41" i="15"/>
  <c r="G39" i="15"/>
  <c r="G38" i="15"/>
  <c r="G37" i="15"/>
  <c r="G36" i="15"/>
  <c r="G34" i="15"/>
  <c r="G33" i="15"/>
  <c r="G32" i="15"/>
  <c r="G31" i="15"/>
  <c r="G29" i="15"/>
  <c r="G28" i="15"/>
  <c r="G27" i="15"/>
  <c r="G26" i="15"/>
  <c r="G24" i="15"/>
  <c r="G23" i="15"/>
  <c r="G22" i="15"/>
  <c r="G21" i="15"/>
  <c r="G19" i="15"/>
  <c r="G18" i="15"/>
  <c r="F21" i="15"/>
  <c r="F26" i="15"/>
  <c r="F31" i="15"/>
  <c r="F37" i="15"/>
  <c r="F41" i="15"/>
  <c r="F36" i="15" s="1"/>
  <c r="F46" i="15"/>
  <c r="F51" i="15"/>
  <c r="K78" i="14"/>
  <c r="K70" i="14"/>
  <c r="K35" i="14"/>
  <c r="K27" i="14"/>
  <c r="I78" i="14"/>
  <c r="I70" i="14"/>
  <c r="I35" i="14"/>
  <c r="I27" i="14"/>
  <c r="G78" i="14"/>
  <c r="G70" i="14"/>
  <c r="G35" i="14"/>
  <c r="G27" i="14"/>
  <c r="K55" i="79"/>
  <c r="K54" i="79"/>
  <c r="K53" i="79"/>
  <c r="K52" i="79"/>
  <c r="K50" i="79"/>
  <c r="K49" i="79"/>
  <c r="K48" i="79"/>
  <c r="K47" i="79"/>
  <c r="K46" i="79"/>
  <c r="K44" i="79"/>
  <c r="K42" i="79"/>
  <c r="K41" i="79"/>
  <c r="K39" i="79"/>
  <c r="K38" i="79"/>
  <c r="K37" i="79"/>
  <c r="K36" i="79"/>
  <c r="K34" i="79"/>
  <c r="K32" i="79"/>
  <c r="K31" i="79"/>
  <c r="K29" i="79"/>
  <c r="K28" i="79"/>
  <c r="K27" i="79"/>
  <c r="K26" i="79"/>
  <c r="K25" i="79"/>
  <c r="K23" i="79"/>
  <c r="K22" i="79"/>
  <c r="K21" i="79"/>
  <c r="K20" i="79"/>
  <c r="K18" i="79"/>
  <c r="K17" i="79"/>
  <c r="K16" i="79"/>
  <c r="I55" i="79"/>
  <c r="I54" i="79"/>
  <c r="I53" i="79"/>
  <c r="I52" i="79"/>
  <c r="I50" i="79"/>
  <c r="I49" i="79"/>
  <c r="I48" i="79"/>
  <c r="I47" i="79"/>
  <c r="I46" i="79"/>
  <c r="I44" i="79"/>
  <c r="I42" i="79"/>
  <c r="I41" i="79"/>
  <c r="I39" i="79"/>
  <c r="I38" i="79"/>
  <c r="I37" i="79"/>
  <c r="I36" i="79"/>
  <c r="I34" i="79"/>
  <c r="I32" i="79"/>
  <c r="I31" i="79"/>
  <c r="I29" i="79"/>
  <c r="I28" i="79"/>
  <c r="I27" i="79"/>
  <c r="I26" i="79"/>
  <c r="I25" i="79"/>
  <c r="I23" i="79"/>
  <c r="I22" i="79"/>
  <c r="I21" i="79"/>
  <c r="I20" i="79"/>
  <c r="I18" i="79"/>
  <c r="I17" i="79"/>
  <c r="I16" i="79"/>
  <c r="G55" i="79"/>
  <c r="G54" i="79"/>
  <c r="G53" i="79"/>
  <c r="G52" i="79"/>
  <c r="G50" i="79"/>
  <c r="G49" i="79"/>
  <c r="G48" i="79"/>
  <c r="G47" i="79"/>
  <c r="G46" i="79"/>
  <c r="G44" i="79"/>
  <c r="G42" i="79"/>
  <c r="G41" i="79"/>
  <c r="G39" i="79"/>
  <c r="G38" i="79"/>
  <c r="G37" i="79"/>
  <c r="G36" i="79"/>
  <c r="G34" i="79"/>
  <c r="G32" i="79"/>
  <c r="G31" i="79"/>
  <c r="G29" i="79"/>
  <c r="G28" i="79"/>
  <c r="G27" i="79"/>
  <c r="G26" i="79"/>
  <c r="G25" i="79"/>
  <c r="G23" i="79"/>
  <c r="G22" i="79"/>
  <c r="G21" i="79"/>
  <c r="G20" i="79"/>
  <c r="G18" i="79"/>
  <c r="G17" i="79"/>
  <c r="G16" i="79"/>
  <c r="K81" i="13"/>
  <c r="K80" i="13"/>
  <c r="K79" i="13"/>
  <c r="K78" i="13"/>
  <c r="K77" i="13"/>
  <c r="K74" i="13"/>
  <c r="K73" i="13"/>
  <c r="K72" i="13"/>
  <c r="K68" i="13"/>
  <c r="K67" i="13"/>
  <c r="K66" i="13"/>
  <c r="K65" i="13"/>
  <c r="K64" i="13"/>
  <c r="K62" i="13"/>
  <c r="K61" i="13"/>
  <c r="K60" i="13"/>
  <c r="K59" i="13"/>
  <c r="K58" i="13"/>
  <c r="K57" i="13"/>
  <c r="K55" i="13"/>
  <c r="K54" i="13"/>
  <c r="K53" i="13"/>
  <c r="K52" i="13"/>
  <c r="K51" i="13"/>
  <c r="K50" i="13"/>
  <c r="K47" i="13"/>
  <c r="K46" i="13"/>
  <c r="K45" i="13"/>
  <c r="K44" i="13"/>
  <c r="K40" i="13"/>
  <c r="K39" i="13"/>
  <c r="K38" i="13"/>
  <c r="K37" i="13"/>
  <c r="K36" i="13"/>
  <c r="K35" i="13"/>
  <c r="K32" i="13"/>
  <c r="K31" i="13"/>
  <c r="K30" i="13"/>
  <c r="K29" i="13"/>
  <c r="K25" i="13"/>
  <c r="K24" i="13"/>
  <c r="K23" i="13"/>
  <c r="K22" i="13"/>
  <c r="K21" i="13"/>
  <c r="K20" i="13"/>
  <c r="K18" i="13"/>
  <c r="K17" i="13"/>
  <c r="K16" i="13"/>
  <c r="K15" i="13"/>
  <c r="K14" i="13"/>
  <c r="I81" i="13"/>
  <c r="I80" i="13"/>
  <c r="I79" i="13"/>
  <c r="I78" i="13"/>
  <c r="I77" i="13"/>
  <c r="I75" i="13"/>
  <c r="K75" i="13" s="1"/>
  <c r="I74" i="13"/>
  <c r="I73" i="13"/>
  <c r="I72" i="13"/>
  <c r="I68" i="13"/>
  <c r="I67" i="13"/>
  <c r="I66" i="13"/>
  <c r="I65" i="13"/>
  <c r="I64" i="13"/>
  <c r="I62" i="13"/>
  <c r="I61" i="13"/>
  <c r="I60" i="13"/>
  <c r="I59" i="13"/>
  <c r="I58" i="13"/>
  <c r="I57" i="13"/>
  <c r="I55" i="13"/>
  <c r="I54" i="13"/>
  <c r="I53" i="13"/>
  <c r="I52" i="13"/>
  <c r="I51" i="13"/>
  <c r="I50" i="13"/>
  <c r="I48" i="13"/>
  <c r="K48" i="13" s="1"/>
  <c r="I47" i="13"/>
  <c r="I46" i="13"/>
  <c r="I45" i="13"/>
  <c r="I44" i="13"/>
  <c r="I40" i="13"/>
  <c r="I39" i="13"/>
  <c r="I38" i="13"/>
  <c r="I37" i="13"/>
  <c r="I36" i="13"/>
  <c r="I35" i="13"/>
  <c r="I32" i="13"/>
  <c r="I31" i="13"/>
  <c r="I30" i="13"/>
  <c r="I29" i="13"/>
  <c r="I25" i="13"/>
  <c r="I24" i="13"/>
  <c r="I23" i="13"/>
  <c r="I22" i="13"/>
  <c r="I21" i="13"/>
  <c r="I20" i="13"/>
  <c r="I18" i="13"/>
  <c r="I17" i="13"/>
  <c r="I16" i="13"/>
  <c r="I15" i="13"/>
  <c r="I14" i="13"/>
  <c r="G87" i="13"/>
  <c r="G86" i="13"/>
  <c r="G85" i="13"/>
  <c r="G84" i="13"/>
  <c r="G83" i="13"/>
  <c r="G82" i="13"/>
  <c r="G81" i="13"/>
  <c r="G80" i="13"/>
  <c r="G79" i="13"/>
  <c r="G78" i="13"/>
  <c r="G77" i="13"/>
  <c r="G75" i="13"/>
  <c r="G74" i="13"/>
  <c r="G73" i="13"/>
  <c r="G72" i="13"/>
  <c r="G71" i="13"/>
  <c r="G70" i="13"/>
  <c r="G68" i="13"/>
  <c r="G67" i="13"/>
  <c r="G66" i="13"/>
  <c r="G65" i="13"/>
  <c r="G64" i="13"/>
  <c r="G62" i="13"/>
  <c r="G61" i="13"/>
  <c r="G60" i="13"/>
  <c r="G59" i="13"/>
  <c r="G58" i="13"/>
  <c r="G57" i="13"/>
  <c r="G55" i="13"/>
  <c r="G54" i="13"/>
  <c r="G53" i="13"/>
  <c r="G52" i="13"/>
  <c r="G51" i="13"/>
  <c r="G50" i="13"/>
  <c r="G48" i="13"/>
  <c r="G47" i="13"/>
  <c r="G46" i="13"/>
  <c r="G45" i="13"/>
  <c r="G44" i="13"/>
  <c r="G43" i="13"/>
  <c r="G40" i="13"/>
  <c r="G39" i="13"/>
  <c r="G38" i="13"/>
  <c r="G37" i="13"/>
  <c r="G36" i="13"/>
  <c r="G35" i="13"/>
  <c r="G33" i="13"/>
  <c r="G32" i="13"/>
  <c r="G31" i="13"/>
  <c r="G30" i="13"/>
  <c r="G29" i="13"/>
  <c r="G28" i="13"/>
  <c r="G27" i="13"/>
  <c r="G25" i="13"/>
  <c r="G24" i="13"/>
  <c r="G23" i="13"/>
  <c r="G22" i="13"/>
  <c r="G21" i="13"/>
  <c r="G20" i="13"/>
  <c r="G18" i="13"/>
  <c r="G17" i="13"/>
  <c r="G16" i="13"/>
  <c r="G15" i="13"/>
  <c r="G14" i="13"/>
  <c r="K64" i="12"/>
  <c r="K63" i="12"/>
  <c r="K62" i="12"/>
  <c r="K61" i="12"/>
  <c r="K59" i="12"/>
  <c r="K58" i="12"/>
  <c r="K57" i="12"/>
  <c r="K56" i="12"/>
  <c r="K55" i="12"/>
  <c r="K53" i="12"/>
  <c r="K52" i="12"/>
  <c r="K51" i="12"/>
  <c r="K50" i="12"/>
  <c r="K48" i="12"/>
  <c r="K47" i="12"/>
  <c r="K46" i="12"/>
  <c r="K45" i="12"/>
  <c r="K44" i="12"/>
  <c r="K42" i="12"/>
  <c r="K39" i="12"/>
  <c r="K37" i="12"/>
  <c r="K36" i="12"/>
  <c r="K35" i="12"/>
  <c r="K34" i="12"/>
  <c r="K32" i="12"/>
  <c r="K29" i="12"/>
  <c r="K27" i="12"/>
  <c r="K26" i="12"/>
  <c r="K25" i="12"/>
  <c r="K24" i="12"/>
  <c r="K23" i="12"/>
  <c r="K21" i="12"/>
  <c r="K19" i="12"/>
  <c r="K18" i="12"/>
  <c r="K16" i="12"/>
  <c r="K15" i="12"/>
  <c r="K14" i="12"/>
  <c r="I64" i="12"/>
  <c r="I63" i="12"/>
  <c r="I62" i="12"/>
  <c r="I61" i="12"/>
  <c r="I59" i="12"/>
  <c r="I58" i="12"/>
  <c r="I57" i="12"/>
  <c r="I56" i="12"/>
  <c r="I55" i="12"/>
  <c r="I53" i="12"/>
  <c r="I52" i="12"/>
  <c r="I51" i="12"/>
  <c r="I50" i="12"/>
  <c r="I48" i="12"/>
  <c r="I47" i="12"/>
  <c r="I46" i="12"/>
  <c r="I45" i="12"/>
  <c r="I44" i="12"/>
  <c r="I42" i="12"/>
  <c r="I39" i="12"/>
  <c r="I37" i="12"/>
  <c r="I36" i="12"/>
  <c r="I35" i="12"/>
  <c r="I34" i="12"/>
  <c r="I32" i="12"/>
  <c r="I29" i="12"/>
  <c r="I27" i="12"/>
  <c r="I26" i="12"/>
  <c r="I25" i="12"/>
  <c r="I24" i="12"/>
  <c r="I23" i="12"/>
  <c r="I21" i="12"/>
  <c r="I19" i="12"/>
  <c r="I18" i="12"/>
  <c r="I16" i="12"/>
  <c r="I15" i="12"/>
  <c r="I14" i="12"/>
  <c r="G64" i="12"/>
  <c r="G63" i="12"/>
  <c r="G62" i="12"/>
  <c r="G61" i="12"/>
  <c r="G59" i="12"/>
  <c r="G58" i="12"/>
  <c r="G57" i="12"/>
  <c r="G56" i="12"/>
  <c r="G55" i="12"/>
  <c r="G53" i="12"/>
  <c r="G52" i="12"/>
  <c r="G51" i="12"/>
  <c r="G50" i="12"/>
  <c r="G48" i="12"/>
  <c r="G47" i="12"/>
  <c r="G46" i="12"/>
  <c r="G45" i="12"/>
  <c r="G44" i="12"/>
  <c r="G42" i="12"/>
  <c r="G39" i="12"/>
  <c r="G37" i="12"/>
  <c r="G36" i="12"/>
  <c r="G35" i="12"/>
  <c r="G34" i="12"/>
  <c r="G32" i="12"/>
  <c r="G29" i="12"/>
  <c r="G27" i="12"/>
  <c r="G26" i="12"/>
  <c r="G25" i="12"/>
  <c r="G24" i="12"/>
  <c r="G23" i="12"/>
  <c r="G21" i="12"/>
  <c r="G19" i="12"/>
  <c r="G18" i="12"/>
  <c r="G16" i="12"/>
  <c r="G15" i="12"/>
  <c r="G14" i="12"/>
  <c r="K50" i="11"/>
  <c r="K49" i="11"/>
  <c r="K48" i="11"/>
  <c r="K47" i="11"/>
  <c r="K45" i="11"/>
  <c r="K44" i="11"/>
  <c r="K43" i="11"/>
  <c r="K41" i="11"/>
  <c r="K40" i="11"/>
  <c r="K39" i="11"/>
  <c r="K37" i="11"/>
  <c r="K36" i="11"/>
  <c r="K35" i="11"/>
  <c r="K32" i="11"/>
  <c r="K31" i="11"/>
  <c r="K30" i="11"/>
  <c r="K29" i="11"/>
  <c r="K27" i="11"/>
  <c r="K26" i="11"/>
  <c r="K25" i="11"/>
  <c r="K23" i="11"/>
  <c r="K22" i="11"/>
  <c r="K21" i="11"/>
  <c r="K19" i="11"/>
  <c r="I50" i="11"/>
  <c r="I49" i="11"/>
  <c r="I48" i="11"/>
  <c r="I47" i="11"/>
  <c r="I45" i="11"/>
  <c r="I44" i="11"/>
  <c r="I43" i="11"/>
  <c r="I41" i="11"/>
  <c r="I40" i="11"/>
  <c r="I39" i="11"/>
  <c r="I37" i="11"/>
  <c r="I36" i="11"/>
  <c r="I35" i="11"/>
  <c r="I32" i="11"/>
  <c r="I31" i="11"/>
  <c r="I30" i="11"/>
  <c r="I29" i="11"/>
  <c r="I27" i="11"/>
  <c r="I26" i="11"/>
  <c r="I25" i="11"/>
  <c r="I23" i="11"/>
  <c r="I22" i="11"/>
  <c r="I21" i="11"/>
  <c r="I19" i="11"/>
  <c r="G50" i="11"/>
  <c r="G49" i="11"/>
  <c r="G48" i="11"/>
  <c r="G47" i="11"/>
  <c r="G45" i="11"/>
  <c r="G44" i="11"/>
  <c r="G43" i="11"/>
  <c r="G42" i="11"/>
  <c r="G41" i="11"/>
  <c r="G40" i="11"/>
  <c r="G39" i="11"/>
  <c r="G37" i="11"/>
  <c r="G36" i="11"/>
  <c r="G35" i="11"/>
  <c r="G32" i="11"/>
  <c r="G31" i="11"/>
  <c r="G30" i="11"/>
  <c r="G29" i="11"/>
  <c r="G27" i="11"/>
  <c r="G26" i="11"/>
  <c r="G25" i="11"/>
  <c r="G23" i="11"/>
  <c r="G22" i="11"/>
  <c r="G21" i="11"/>
  <c r="G19" i="11"/>
  <c r="K66" i="10"/>
  <c r="K21" i="10"/>
  <c r="I66" i="10"/>
  <c r="I21" i="10"/>
  <c r="G21" i="10"/>
  <c r="K81" i="9" l="1"/>
  <c r="K79" i="9"/>
  <c r="K77" i="9"/>
  <c r="K76" i="9"/>
  <c r="K74" i="9"/>
  <c r="K73" i="9"/>
  <c r="K72" i="9"/>
  <c r="K71" i="9"/>
  <c r="K69" i="9"/>
  <c r="K68" i="9"/>
  <c r="K67" i="9"/>
  <c r="K66" i="9"/>
  <c r="K64" i="9"/>
  <c r="K63" i="9"/>
  <c r="K62" i="9"/>
  <c r="K61" i="9"/>
  <c r="K59" i="9"/>
  <c r="K58" i="9"/>
  <c r="K57" i="9"/>
  <c r="K56" i="9"/>
  <c r="K55" i="9"/>
  <c r="K53" i="9"/>
  <c r="K52" i="9"/>
  <c r="K51" i="9"/>
  <c r="K50" i="9"/>
  <c r="K48" i="9"/>
  <c r="K47" i="9"/>
  <c r="K46" i="9"/>
  <c r="K45" i="9"/>
  <c r="K43" i="9"/>
  <c r="K42" i="9"/>
  <c r="K41" i="9"/>
  <c r="K39" i="9"/>
  <c r="K36" i="9"/>
  <c r="K35" i="9"/>
  <c r="K34" i="9"/>
  <c r="K33" i="9"/>
  <c r="K32" i="9"/>
  <c r="K30" i="9"/>
  <c r="K29" i="9"/>
  <c r="K28" i="9"/>
  <c r="K27" i="9"/>
  <c r="K25" i="9"/>
  <c r="K24" i="9"/>
  <c r="K23" i="9"/>
  <c r="K22" i="9"/>
  <c r="K20" i="9"/>
  <c r="K19" i="9"/>
  <c r="K18" i="9"/>
  <c r="I81" i="9"/>
  <c r="I79" i="9"/>
  <c r="I77" i="9"/>
  <c r="I76" i="9"/>
  <c r="I74" i="9"/>
  <c r="I73" i="9"/>
  <c r="I72" i="9"/>
  <c r="I71" i="9"/>
  <c r="I69" i="9"/>
  <c r="I68" i="9"/>
  <c r="I67" i="9"/>
  <c r="I66" i="9"/>
  <c r="I64" i="9"/>
  <c r="I63" i="9"/>
  <c r="I62" i="9"/>
  <c r="I61" i="9"/>
  <c r="I59" i="9"/>
  <c r="I58" i="9"/>
  <c r="I57" i="9"/>
  <c r="I56" i="9"/>
  <c r="I55" i="9"/>
  <c r="I53" i="9"/>
  <c r="I52" i="9"/>
  <c r="I51" i="9"/>
  <c r="I50" i="9"/>
  <c r="I48" i="9"/>
  <c r="I47" i="9"/>
  <c r="I46" i="9"/>
  <c r="I45" i="9"/>
  <c r="I43" i="9"/>
  <c r="I42" i="9"/>
  <c r="I41" i="9"/>
  <c r="I39" i="9"/>
  <c r="I36" i="9"/>
  <c r="I35" i="9"/>
  <c r="I34" i="9"/>
  <c r="I33" i="9"/>
  <c r="I32" i="9"/>
  <c r="I30" i="9"/>
  <c r="I29" i="9"/>
  <c r="I28" i="9"/>
  <c r="I27" i="9"/>
  <c r="I25" i="9"/>
  <c r="I24" i="9"/>
  <c r="I23" i="9"/>
  <c r="I22" i="9"/>
  <c r="I20" i="9"/>
  <c r="I19" i="9"/>
  <c r="I18" i="9"/>
  <c r="G81" i="9"/>
  <c r="G79" i="9"/>
  <c r="G77" i="9"/>
  <c r="G76" i="9"/>
  <c r="G74" i="9"/>
  <c r="G73" i="9"/>
  <c r="G72" i="9"/>
  <c r="G71" i="9"/>
  <c r="G69" i="9"/>
  <c r="G68" i="9"/>
  <c r="G67" i="9"/>
  <c r="G66" i="9"/>
  <c r="G64" i="9"/>
  <c r="G63" i="9"/>
  <c r="G62" i="9"/>
  <c r="G61" i="9"/>
  <c r="G59" i="9"/>
  <c r="G58" i="9"/>
  <c r="G57" i="9"/>
  <c r="G56" i="9"/>
  <c r="G55" i="9"/>
  <c r="G53" i="9"/>
  <c r="G52" i="9"/>
  <c r="G51" i="9"/>
  <c r="G50" i="9"/>
  <c r="G48" i="9"/>
  <c r="G47" i="9"/>
  <c r="G46" i="9"/>
  <c r="G45" i="9"/>
  <c r="G43" i="9"/>
  <c r="G42" i="9"/>
  <c r="G41" i="9"/>
  <c r="G39" i="9"/>
  <c r="G36" i="9"/>
  <c r="G35" i="9"/>
  <c r="G34" i="9"/>
  <c r="G33" i="9"/>
  <c r="G32" i="9"/>
  <c r="G30" i="9"/>
  <c r="G29" i="9"/>
  <c r="G28" i="9"/>
  <c r="G27" i="9"/>
  <c r="G25" i="9"/>
  <c r="G24" i="9"/>
  <c r="G23" i="9"/>
  <c r="G22" i="9"/>
  <c r="G20" i="9"/>
  <c r="G19" i="9"/>
  <c r="G18" i="9"/>
  <c r="K56" i="8"/>
  <c r="K55" i="8"/>
  <c r="K54" i="8"/>
  <c r="K53" i="8"/>
  <c r="K52" i="8"/>
  <c r="K50" i="8"/>
  <c r="K49" i="8"/>
  <c r="K48" i="8"/>
  <c r="K47" i="8"/>
  <c r="K45" i="8"/>
  <c r="K44" i="8"/>
  <c r="K43" i="8"/>
  <c r="K42" i="8"/>
  <c r="K40" i="8"/>
  <c r="K39" i="8"/>
  <c r="K38" i="8"/>
  <c r="K37" i="8"/>
  <c r="K35" i="8"/>
  <c r="K34" i="8"/>
  <c r="K33" i="8"/>
  <c r="K32" i="8"/>
  <c r="K31" i="8"/>
  <c r="K29" i="8"/>
  <c r="K28" i="8"/>
  <c r="K27" i="8"/>
  <c r="K26" i="8"/>
  <c r="K24" i="8"/>
  <c r="K23" i="8"/>
  <c r="K22" i="8"/>
  <c r="K21" i="8"/>
  <c r="K19" i="8"/>
  <c r="K18" i="8"/>
  <c r="I56" i="8"/>
  <c r="I55" i="8"/>
  <c r="I54" i="8"/>
  <c r="I53" i="8"/>
  <c r="I52" i="8"/>
  <c r="I50" i="8"/>
  <c r="I49" i="8"/>
  <c r="I48" i="8"/>
  <c r="I47" i="8"/>
  <c r="I45" i="8"/>
  <c r="I44" i="8"/>
  <c r="I43" i="8"/>
  <c r="I42" i="8"/>
  <c r="I40" i="8"/>
  <c r="I39" i="8"/>
  <c r="I38" i="8"/>
  <c r="I37" i="8"/>
  <c r="I35" i="8"/>
  <c r="I34" i="8"/>
  <c r="I33" i="8"/>
  <c r="I32" i="8"/>
  <c r="I31" i="8"/>
  <c r="I29" i="8"/>
  <c r="I28" i="8"/>
  <c r="I27" i="8"/>
  <c r="I26" i="8"/>
  <c r="I24" i="8"/>
  <c r="I23" i="8"/>
  <c r="I22" i="8"/>
  <c r="I21" i="8"/>
  <c r="I19" i="8"/>
  <c r="I18" i="8"/>
  <c r="G56" i="8"/>
  <c r="G55" i="8"/>
  <c r="G54" i="8"/>
  <c r="G53" i="8"/>
  <c r="G52" i="8"/>
  <c r="G50" i="8"/>
  <c r="G49" i="8"/>
  <c r="G48" i="8"/>
  <c r="G47" i="8"/>
  <c r="G45" i="8"/>
  <c r="G44" i="8"/>
  <c r="G43" i="8"/>
  <c r="G42" i="8"/>
  <c r="G40" i="8"/>
  <c r="G39" i="8"/>
  <c r="G38" i="8"/>
  <c r="G37" i="8"/>
  <c r="G35" i="8"/>
  <c r="G34" i="8"/>
  <c r="G33" i="8"/>
  <c r="G32" i="8"/>
  <c r="G31" i="8"/>
  <c r="G29" i="8"/>
  <c r="G28" i="8"/>
  <c r="G27" i="8"/>
  <c r="G26" i="8"/>
  <c r="G24" i="8"/>
  <c r="G23" i="8"/>
  <c r="G22" i="8"/>
  <c r="G21" i="8"/>
  <c r="G19" i="8"/>
  <c r="G18" i="8"/>
  <c r="K44" i="7"/>
  <c r="K43" i="7"/>
  <c r="K42" i="7"/>
  <c r="K41" i="7"/>
  <c r="K39" i="7"/>
  <c r="K38" i="7"/>
  <c r="K37" i="7"/>
  <c r="K36" i="7"/>
  <c r="K34" i="7"/>
  <c r="K33" i="7"/>
  <c r="K32" i="7"/>
  <c r="K31" i="7"/>
  <c r="K29" i="7"/>
  <c r="K28" i="7"/>
  <c r="K27" i="7"/>
  <c r="K25" i="7"/>
  <c r="K24" i="7"/>
  <c r="K23" i="7"/>
  <c r="K22" i="7"/>
  <c r="K20" i="7"/>
  <c r="K19" i="7"/>
  <c r="K18" i="7"/>
  <c r="I44" i="7"/>
  <c r="I43" i="7"/>
  <c r="I42" i="7"/>
  <c r="I41" i="7"/>
  <c r="I39" i="7"/>
  <c r="I38" i="7"/>
  <c r="I37" i="7"/>
  <c r="I36" i="7"/>
  <c r="I34" i="7"/>
  <c r="I33" i="7"/>
  <c r="I32" i="7"/>
  <c r="I31" i="7"/>
  <c r="I29" i="7"/>
  <c r="I28" i="7"/>
  <c r="I27" i="7"/>
  <c r="I25" i="7"/>
  <c r="I24" i="7"/>
  <c r="I23" i="7"/>
  <c r="I22" i="7"/>
  <c r="I20" i="7"/>
  <c r="I19" i="7"/>
  <c r="I18" i="7"/>
  <c r="G44" i="7"/>
  <c r="G43" i="7"/>
  <c r="G42" i="7"/>
  <c r="G41" i="7"/>
  <c r="G39" i="7"/>
  <c r="G38" i="7"/>
  <c r="G37" i="7"/>
  <c r="G36" i="7"/>
  <c r="G34" i="7"/>
  <c r="G33" i="7"/>
  <c r="G32" i="7"/>
  <c r="G31" i="7"/>
  <c r="G29" i="7"/>
  <c r="G28" i="7"/>
  <c r="G27" i="7"/>
  <c r="G25" i="7"/>
  <c r="G24" i="7"/>
  <c r="G23" i="7"/>
  <c r="G22" i="7"/>
  <c r="G20" i="7"/>
  <c r="G19" i="7"/>
  <c r="G18" i="7"/>
  <c r="K54" i="6"/>
  <c r="K53" i="6"/>
  <c r="K52" i="6"/>
  <c r="K51" i="6"/>
  <c r="K49" i="6"/>
  <c r="K48" i="6"/>
  <c r="K47" i="6"/>
  <c r="K46" i="6"/>
  <c r="K44" i="6"/>
  <c r="K43" i="6"/>
  <c r="K42" i="6"/>
  <c r="K41" i="6"/>
  <c r="K39" i="6"/>
  <c r="K38" i="6"/>
  <c r="K37" i="6"/>
  <c r="K36" i="6"/>
  <c r="K34" i="6"/>
  <c r="K33" i="6"/>
  <c r="K32" i="6"/>
  <c r="K31" i="6"/>
  <c r="K29" i="6"/>
  <c r="K28" i="6"/>
  <c r="K27" i="6"/>
  <c r="K26" i="6"/>
  <c r="K24" i="6"/>
  <c r="K23" i="6"/>
  <c r="K22" i="6"/>
  <c r="K21" i="6"/>
  <c r="K19" i="6"/>
  <c r="K18" i="6"/>
  <c r="I54" i="6"/>
  <c r="I53" i="6"/>
  <c r="I52" i="6"/>
  <c r="I51" i="6"/>
  <c r="I49" i="6"/>
  <c r="I48" i="6"/>
  <c r="I47" i="6"/>
  <c r="I46" i="6"/>
  <c r="I44" i="6"/>
  <c r="I43" i="6"/>
  <c r="I42" i="6"/>
  <c r="I41" i="6"/>
  <c r="I39" i="6"/>
  <c r="I38" i="6"/>
  <c r="I37" i="6"/>
  <c r="I36" i="6"/>
  <c r="I34" i="6"/>
  <c r="I33" i="6"/>
  <c r="I32" i="6"/>
  <c r="I31" i="6"/>
  <c r="I29" i="6"/>
  <c r="I28" i="6"/>
  <c r="I27" i="6"/>
  <c r="I26" i="6"/>
  <c r="I24" i="6"/>
  <c r="I23" i="6"/>
  <c r="I22" i="6"/>
  <c r="I21" i="6"/>
  <c r="I19" i="6"/>
  <c r="I18" i="6"/>
  <c r="G54" i="6"/>
  <c r="G53" i="6"/>
  <c r="G52" i="6"/>
  <c r="G51" i="6"/>
  <c r="G49" i="6"/>
  <c r="G48" i="6"/>
  <c r="G47" i="6"/>
  <c r="G46" i="6"/>
  <c r="G44" i="6"/>
  <c r="G43" i="6"/>
  <c r="G42" i="6"/>
  <c r="G41" i="6"/>
  <c r="G39" i="6"/>
  <c r="G38" i="6"/>
  <c r="G37" i="6"/>
  <c r="G36" i="6"/>
  <c r="G34" i="6"/>
  <c r="G33" i="6"/>
  <c r="G32" i="6"/>
  <c r="G31" i="6"/>
  <c r="G29" i="6"/>
  <c r="G28" i="6"/>
  <c r="G27" i="6"/>
  <c r="G26" i="6"/>
  <c r="G24" i="6"/>
  <c r="G23" i="6"/>
  <c r="G22" i="6"/>
  <c r="G21" i="6"/>
  <c r="G19" i="6"/>
  <c r="G18" i="6"/>
  <c r="J47" i="11" l="1"/>
  <c r="H47" i="11"/>
  <c r="F47" i="11"/>
  <c r="F56" i="6"/>
  <c r="K140" i="25"/>
  <c r="I140" i="25"/>
  <c r="G140" i="25"/>
  <c r="J140" i="25"/>
  <c r="J46" i="26" s="1"/>
  <c r="H140" i="25"/>
  <c r="H46" i="26" s="1"/>
  <c r="F140" i="25"/>
  <c r="F46" i="26" s="1"/>
  <c r="F42" i="24"/>
  <c r="J57" i="73"/>
  <c r="H57" i="73"/>
  <c r="J70" i="73"/>
  <c r="H70" i="73"/>
  <c r="F70" i="73"/>
  <c r="J25" i="73"/>
  <c r="H25" i="73"/>
  <c r="F25" i="73"/>
  <c r="I46" i="26" l="1"/>
  <c r="K46" i="26" s="1"/>
  <c r="G46" i="26"/>
  <c r="H77" i="73"/>
  <c r="H71" i="73"/>
  <c r="H64" i="73"/>
  <c r="K58" i="73"/>
  <c r="I58" i="73"/>
  <c r="H58" i="73"/>
  <c r="G58" i="73"/>
  <c r="I57" i="73"/>
  <c r="K57" i="73" s="1"/>
  <c r="G57" i="73"/>
  <c r="H32" i="73"/>
  <c r="H26" i="73"/>
  <c r="H19" i="73"/>
  <c r="K13" i="73"/>
  <c r="I13" i="73"/>
  <c r="H13" i="73"/>
  <c r="F91" i="22"/>
  <c r="F66" i="21"/>
  <c r="H59" i="17"/>
  <c r="H12" i="73" l="1"/>
  <c r="G13" i="73"/>
  <c r="F56" i="15" l="1"/>
  <c r="F101" i="13" l="1"/>
  <c r="F66" i="12"/>
  <c r="F58" i="8"/>
  <c r="H46" i="24" l="1"/>
  <c r="F17" i="71" l="1"/>
  <c r="H17" i="71"/>
  <c r="J17" i="71"/>
  <c r="K14" i="71"/>
  <c r="K15" i="71"/>
  <c r="K17" i="71" l="1"/>
  <c r="F66" i="25" l="1"/>
  <c r="H143" i="25"/>
  <c r="H66" i="25"/>
  <c r="J40" i="24"/>
  <c r="J12" i="24" s="1"/>
  <c r="F31" i="25"/>
  <c r="F21" i="24"/>
  <c r="H26" i="25"/>
  <c r="K26" i="25" s="1"/>
  <c r="J123" i="73"/>
  <c r="H100" i="71"/>
  <c r="J100" i="71"/>
  <c r="J116" i="71"/>
  <c r="J120" i="71"/>
  <c r="J305" i="71"/>
  <c r="F327" i="71"/>
  <c r="A3" i="26"/>
  <c r="A3" i="25"/>
  <c r="J25" i="25"/>
  <c r="J26" i="25"/>
  <c r="J39" i="25"/>
  <c r="J79" i="25"/>
  <c r="J119" i="25" s="1"/>
  <c r="J96" i="25"/>
  <c r="J137" i="25" s="1"/>
  <c r="J29" i="24"/>
  <c r="H11" i="24"/>
  <c r="J11" i="24"/>
  <c r="A3" i="73"/>
  <c r="A85" i="73" s="1"/>
  <c r="F19" i="73"/>
  <c r="J19" i="73"/>
  <c r="A3" i="72"/>
  <c r="A47" i="72" s="1"/>
  <c r="J87" i="72"/>
  <c r="A3" i="71"/>
  <c r="A54" i="71" s="1"/>
  <c r="J285" i="71"/>
  <c r="J296" i="71"/>
  <c r="A4" i="23"/>
  <c r="A4" i="80"/>
  <c r="A4" i="22"/>
  <c r="A4" i="21"/>
  <c r="A3" i="20"/>
  <c r="A4" i="19"/>
  <c r="A41" i="19" s="1"/>
  <c r="A4" i="18"/>
  <c r="C4" i="17"/>
  <c r="A4" i="16"/>
  <c r="A4" i="15"/>
  <c r="A4" i="14"/>
  <c r="A4" i="79"/>
  <c r="A4" i="13"/>
  <c r="A4" i="12"/>
  <c r="A4" i="11"/>
  <c r="A4" i="10"/>
  <c r="A48" i="10" s="1"/>
  <c r="A46" i="10"/>
  <c r="A4" i="9"/>
  <c r="A4" i="8"/>
  <c r="A4" i="7"/>
  <c r="F91" i="73"/>
  <c r="J91" i="73"/>
  <c r="J52" i="72"/>
  <c r="H112" i="23"/>
  <c r="F52" i="72"/>
  <c r="J104" i="73"/>
  <c r="F110" i="73"/>
  <c r="H129" i="73"/>
  <c r="J55" i="72"/>
  <c r="J280" i="71"/>
  <c r="F345" i="71"/>
  <c r="F276" i="71"/>
  <c r="J345" i="71"/>
  <c r="F337" i="71"/>
  <c r="F155" i="71"/>
  <c r="F354" i="71"/>
  <c r="F305" i="71"/>
  <c r="J151" i="71"/>
  <c r="F296" i="71"/>
  <c r="H49" i="26"/>
  <c r="F55" i="72"/>
  <c r="F93" i="72"/>
  <c r="F92" i="72" s="1"/>
  <c r="J59" i="72"/>
  <c r="F151" i="71"/>
  <c r="J349" i="71"/>
  <c r="K349" i="71"/>
  <c r="H100" i="23"/>
  <c r="F100" i="23"/>
  <c r="J100" i="23"/>
  <c r="K100" i="23"/>
  <c r="A172" i="71"/>
  <c r="F117" i="73"/>
  <c r="J110" i="73"/>
  <c r="F104" i="73"/>
  <c r="F87" i="72"/>
  <c r="F86" i="72" s="1"/>
  <c r="F65" i="72"/>
  <c r="F64" i="72"/>
  <c r="K59" i="72"/>
  <c r="J337" i="71"/>
  <c r="J323" i="71"/>
  <c r="K323" i="71"/>
  <c r="F323" i="71"/>
  <c r="F300" i="71"/>
  <c r="F290" i="71"/>
  <c r="H120" i="71"/>
  <c r="K120" i="71"/>
  <c r="H105" i="71"/>
  <c r="K100" i="71"/>
  <c r="F120" i="71"/>
  <c r="F112" i="23"/>
  <c r="F359" i="71"/>
  <c r="F349" i="71"/>
  <c r="F332" i="71"/>
  <c r="J310" i="71"/>
  <c r="K310" i="71"/>
  <c r="J86" i="72"/>
  <c r="K86" i="72"/>
  <c r="J20" i="72"/>
  <c r="F123" i="73"/>
  <c r="J97" i="73"/>
  <c r="F32" i="73"/>
  <c r="K55" i="72"/>
  <c r="J327" i="71"/>
  <c r="K327" i="71"/>
  <c r="F20" i="72"/>
  <c r="F19" i="72" s="1"/>
  <c r="J300" i="71"/>
  <c r="F285" i="71"/>
  <c r="F280" i="71"/>
  <c r="F97" i="73"/>
  <c r="J32" i="73"/>
  <c r="F26" i="73"/>
  <c r="J26" i="73"/>
  <c r="F310" i="71"/>
  <c r="J359" i="71"/>
  <c r="F59" i="72"/>
  <c r="J290" i="71"/>
  <c r="K290" i="71"/>
  <c r="J117" i="73"/>
  <c r="K280" i="71"/>
  <c r="J332" i="71"/>
  <c r="K345" i="71"/>
  <c r="J155" i="71"/>
  <c r="J93" i="72"/>
  <c r="J92" i="72" s="1"/>
  <c r="K87" i="72"/>
  <c r="K359" i="71"/>
  <c r="H96" i="71"/>
  <c r="J142" i="71"/>
  <c r="F165" i="71"/>
  <c r="K300" i="71"/>
  <c r="F116" i="71"/>
  <c r="H125" i="71"/>
  <c r="F142" i="71"/>
  <c r="K296" i="71"/>
  <c r="F110" i="71"/>
  <c r="H116" i="71"/>
  <c r="J130" i="71"/>
  <c r="H142" i="71"/>
  <c r="J160" i="71"/>
  <c r="F105" i="71"/>
  <c r="J146" i="71"/>
  <c r="K20" i="72"/>
  <c r="J19" i="72"/>
  <c r="K337" i="71"/>
  <c r="J65" i="72"/>
  <c r="J96" i="71"/>
  <c r="J105" i="71"/>
  <c r="K105" i="71"/>
  <c r="F96" i="71"/>
  <c r="J110" i="71"/>
  <c r="J125" i="71"/>
  <c r="H130" i="71"/>
  <c r="F146" i="71"/>
  <c r="J165" i="71"/>
  <c r="K165" i="71"/>
  <c r="H110" i="71"/>
  <c r="F125" i="71"/>
  <c r="F130" i="71"/>
  <c r="H146" i="71"/>
  <c r="J276" i="71"/>
  <c r="K52" i="72"/>
  <c r="F160" i="71"/>
  <c r="K93" i="72"/>
  <c r="K155" i="71"/>
  <c r="K332" i="71"/>
  <c r="K125" i="71"/>
  <c r="K19" i="72"/>
  <c r="K151" i="71"/>
  <c r="K130" i="71"/>
  <c r="K96" i="71"/>
  <c r="K285" i="71"/>
  <c r="K116" i="71"/>
  <c r="K276" i="71"/>
  <c r="J64" i="72"/>
  <c r="K65" i="72"/>
  <c r="K146" i="71"/>
  <c r="K160" i="71"/>
  <c r="K142" i="71"/>
  <c r="K305" i="71"/>
  <c r="K322" i="71"/>
  <c r="K141" i="71"/>
  <c r="K92" i="72"/>
  <c r="K64" i="72"/>
  <c r="K51" i="72"/>
  <c r="K85" i="72"/>
  <c r="K295" i="71"/>
  <c r="K93" i="71"/>
  <c r="K94" i="71"/>
  <c r="K274" i="71"/>
  <c r="J354" i="71"/>
  <c r="F100" i="71"/>
  <c r="K354" i="71"/>
  <c r="K343" i="71"/>
  <c r="K273" i="71"/>
  <c r="K321" i="71"/>
  <c r="K344" i="71"/>
  <c r="K115" i="71"/>
  <c r="K110" i="71"/>
  <c r="K275" i="71"/>
  <c r="A53" i="73" l="1"/>
  <c r="F103" i="73"/>
  <c r="J322" i="71"/>
  <c r="F275" i="71"/>
  <c r="J103" i="73"/>
  <c r="F90" i="73"/>
  <c r="F95" i="71"/>
  <c r="J275" i="71"/>
  <c r="J51" i="72"/>
  <c r="J116" i="73"/>
  <c r="J90" i="73"/>
  <c r="F116" i="73"/>
  <c r="F85" i="72"/>
  <c r="J85" i="72"/>
  <c r="F51" i="72"/>
  <c r="F141" i="71"/>
  <c r="A269" i="71"/>
  <c r="J344" i="71"/>
  <c r="J343" i="71" s="1"/>
  <c r="F295" i="71"/>
  <c r="A317" i="71"/>
  <c r="A89" i="71"/>
  <c r="F344" i="71"/>
  <c r="F343" i="71" s="1"/>
  <c r="F322" i="71"/>
  <c r="J295" i="71"/>
  <c r="J141" i="71"/>
  <c r="H141" i="71"/>
  <c r="F115" i="71"/>
  <c r="H115" i="71"/>
  <c r="J115" i="71"/>
  <c r="J95" i="71"/>
  <c r="H95" i="71"/>
  <c r="F143" i="25"/>
  <c r="G143" i="25" s="1"/>
  <c r="F49" i="26"/>
  <c r="G49" i="26" s="1"/>
  <c r="A137" i="71"/>
  <c r="A220" i="71"/>
  <c r="F36" i="11"/>
  <c r="F18" i="11"/>
  <c r="H36" i="20"/>
  <c r="H36" i="11"/>
  <c r="J18" i="20"/>
  <c r="F52" i="80"/>
  <c r="J61" i="19"/>
  <c r="J46" i="19"/>
  <c r="F46" i="19"/>
  <c r="H28" i="10"/>
  <c r="F56" i="25"/>
  <c r="K15" i="14"/>
  <c r="J20" i="19"/>
  <c r="K80" i="10"/>
  <c r="K61" i="10"/>
  <c r="K14" i="14"/>
  <c r="J36" i="11"/>
  <c r="K74" i="10"/>
  <c r="F25" i="25"/>
  <c r="F105" i="25" s="1"/>
  <c r="K58" i="10"/>
  <c r="H31" i="25"/>
  <c r="G31" i="25" s="1"/>
  <c r="H53" i="10"/>
  <c r="F73" i="25"/>
  <c r="F179" i="71"/>
  <c r="J53" i="10"/>
  <c r="H73" i="25"/>
  <c r="H33" i="25"/>
  <c r="F203" i="71"/>
  <c r="H106" i="25"/>
  <c r="J74" i="72"/>
  <c r="J73" i="72" s="1"/>
  <c r="J235" i="71"/>
  <c r="H21" i="24"/>
  <c r="K47" i="26"/>
  <c r="J68" i="71"/>
  <c r="J80" i="72"/>
  <c r="J79" i="72" s="1"/>
  <c r="J31" i="25"/>
  <c r="J73" i="10"/>
  <c r="J30" i="72"/>
  <c r="F37" i="6"/>
  <c r="F34" i="72"/>
  <c r="J77" i="71"/>
  <c r="J61" i="18"/>
  <c r="J18" i="11"/>
  <c r="H90" i="14"/>
  <c r="J50" i="21"/>
  <c r="J14" i="72"/>
  <c r="J13" i="72" s="1"/>
  <c r="J12" i="72" s="1"/>
  <c r="J11" i="72" s="1"/>
  <c r="F90" i="14"/>
  <c r="J56" i="10"/>
  <c r="F13" i="73"/>
  <c r="F12" i="73" s="1"/>
  <c r="G12" i="73" s="1"/>
  <c r="K57" i="10"/>
  <c r="J86" i="14"/>
  <c r="H39" i="11"/>
  <c r="H90" i="23"/>
  <c r="H17" i="18"/>
  <c r="J56" i="25"/>
  <c r="J136" i="25" s="1"/>
  <c r="F80" i="72"/>
  <c r="F18" i="20"/>
  <c r="J36" i="20"/>
  <c r="H24" i="25"/>
  <c r="F24" i="25"/>
  <c r="K11" i="24"/>
  <c r="J34" i="72"/>
  <c r="F20" i="19"/>
  <c r="J240" i="71"/>
  <c r="J230" i="71"/>
  <c r="J66" i="25"/>
  <c r="I66" i="25" s="1"/>
  <c r="K66" i="25" s="1"/>
  <c r="J82" i="71"/>
  <c r="G66" i="25"/>
  <c r="K30" i="14"/>
  <c r="J27" i="72"/>
  <c r="K27" i="72" s="1"/>
  <c r="F90" i="23"/>
  <c r="K43" i="24"/>
  <c r="K40" i="14"/>
  <c r="J94" i="14"/>
  <c r="J112" i="14"/>
  <c r="F87" i="22"/>
  <c r="J179" i="71"/>
  <c r="J43" i="14"/>
  <c r="J90" i="14"/>
  <c r="J199" i="71"/>
  <c r="F59" i="71"/>
  <c r="J27" i="19"/>
  <c r="J49" i="23"/>
  <c r="F45" i="73"/>
  <c r="J13" i="71"/>
  <c r="J45" i="73"/>
  <c r="J77" i="73"/>
  <c r="F71" i="73"/>
  <c r="F13" i="71"/>
  <c r="F64" i="73"/>
  <c r="F26" i="25"/>
  <c r="F39" i="73"/>
  <c r="F208" i="71"/>
  <c r="F77" i="73"/>
  <c r="H58" i="19"/>
  <c r="H47" i="71"/>
  <c r="J39" i="73"/>
  <c r="J56" i="23"/>
  <c r="J40" i="72"/>
  <c r="J39" i="72" s="1"/>
  <c r="J90" i="23"/>
  <c r="F11" i="24"/>
  <c r="J27" i="71"/>
  <c r="J71" i="73"/>
  <c r="F65" i="25"/>
  <c r="F33" i="25"/>
  <c r="F25" i="24"/>
  <c r="H65" i="19"/>
  <c r="G46" i="19" l="1"/>
  <c r="J15" i="25"/>
  <c r="K136" i="25"/>
  <c r="F89" i="73"/>
  <c r="F274" i="71"/>
  <c r="J274" i="71"/>
  <c r="F94" i="71"/>
  <c r="F93" i="71" s="1"/>
  <c r="J89" i="73"/>
  <c r="H94" i="71"/>
  <c r="H93" i="71" s="1"/>
  <c r="J321" i="71"/>
  <c r="F321" i="71"/>
  <c r="J94" i="71"/>
  <c r="J93" i="71" s="1"/>
  <c r="I95" i="71"/>
  <c r="K95" i="71" s="1"/>
  <c r="F52" i="79"/>
  <c r="F24" i="10"/>
  <c r="F56" i="21"/>
  <c r="K62" i="10"/>
  <c r="F61" i="19"/>
  <c r="F112" i="14"/>
  <c r="F49" i="14"/>
  <c r="J24" i="21"/>
  <c r="H24" i="10"/>
  <c r="J17" i="8"/>
  <c r="J41" i="15"/>
  <c r="J64" i="22"/>
  <c r="F31" i="80"/>
  <c r="K17" i="14"/>
  <c r="F69" i="14"/>
  <c r="J26" i="15"/>
  <c r="H52" i="11"/>
  <c r="F17" i="16"/>
  <c r="H53" i="19"/>
  <c r="F21" i="11"/>
  <c r="F27" i="19"/>
  <c r="F21" i="18"/>
  <c r="F17" i="6"/>
  <c r="F10" i="6" s="1"/>
  <c r="H74" i="19"/>
  <c r="F50" i="21"/>
  <c r="H37" i="6"/>
  <c r="F49" i="19"/>
  <c r="F35" i="16"/>
  <c r="J45" i="21"/>
  <c r="J44" i="21" s="1"/>
  <c r="H20" i="79"/>
  <c r="F40" i="24"/>
  <c r="F12" i="24" s="1"/>
  <c r="K78" i="10"/>
  <c r="F25" i="20"/>
  <c r="F97" i="13"/>
  <c r="F39" i="20"/>
  <c r="F22" i="9"/>
  <c r="F29" i="21"/>
  <c r="H15" i="80"/>
  <c r="J70" i="18"/>
  <c r="F17" i="18"/>
  <c r="G17" i="18" s="1"/>
  <c r="F11" i="11"/>
  <c r="H41" i="80"/>
  <c r="F86" i="14"/>
  <c r="F85" i="14" s="1"/>
  <c r="H65" i="18"/>
  <c r="F61" i="21"/>
  <c r="H17" i="17"/>
  <c r="F29" i="12"/>
  <c r="F43" i="20"/>
  <c r="H65" i="10"/>
  <c r="H56" i="12"/>
  <c r="H23" i="19"/>
  <c r="F46" i="6"/>
  <c r="J26" i="79"/>
  <c r="H20" i="10"/>
  <c r="K67" i="10"/>
  <c r="F36" i="79"/>
  <c r="F26" i="79"/>
  <c r="J45" i="12"/>
  <c r="F41" i="9"/>
  <c r="F61" i="18"/>
  <c r="H21" i="17"/>
  <c r="J22" i="9"/>
  <c r="J17" i="6"/>
  <c r="H58" i="13"/>
  <c r="F51" i="6"/>
  <c r="F17" i="8"/>
  <c r="F21" i="6"/>
  <c r="F65" i="19"/>
  <c r="G65" i="19" s="1"/>
  <c r="H15" i="79"/>
  <c r="F47" i="79"/>
  <c r="J21" i="15"/>
  <c r="J17" i="9"/>
  <c r="J58" i="13"/>
  <c r="F17" i="9"/>
  <c r="H47" i="80"/>
  <c r="K22" i="14"/>
  <c r="J17" i="16"/>
  <c r="F42" i="8"/>
  <c r="J71" i="13"/>
  <c r="I71" i="13" s="1"/>
  <c r="K71" i="13" s="1"/>
  <c r="J41" i="7"/>
  <c r="J13" i="21"/>
  <c r="F17" i="7"/>
  <c r="F28" i="22"/>
  <c r="J15" i="79"/>
  <c r="J90" i="25"/>
  <c r="F20" i="80"/>
  <c r="F40" i="18"/>
  <c r="J43" i="13"/>
  <c r="I43" i="13" s="1"/>
  <c r="K43" i="13" s="1"/>
  <c r="F32" i="25"/>
  <c r="H106" i="23"/>
  <c r="J17" i="7"/>
  <c r="F52" i="11"/>
  <c r="F41" i="7"/>
  <c r="F31" i="7"/>
  <c r="F30" i="16"/>
  <c r="F85" i="25"/>
  <c r="J56" i="21"/>
  <c r="F21" i="8"/>
  <c r="F47" i="20"/>
  <c r="F54" i="18"/>
  <c r="K21" i="14"/>
  <c r="I31" i="25"/>
  <c r="K31" i="25" s="1"/>
  <c r="J21" i="8"/>
  <c r="F64" i="22"/>
  <c r="H83" i="22"/>
  <c r="J25" i="11"/>
  <c r="J56" i="12"/>
  <c r="F47" i="8"/>
  <c r="J21" i="6"/>
  <c r="J58" i="22"/>
  <c r="K16" i="14"/>
  <c r="F58" i="22"/>
  <c r="J31" i="15"/>
  <c r="L31" i="17"/>
  <c r="F49" i="23"/>
  <c r="F32" i="9"/>
  <c r="F13" i="21"/>
  <c r="F56" i="23"/>
  <c r="F83" i="22"/>
  <c r="J36" i="7"/>
  <c r="H18" i="12"/>
  <c r="F18" i="12"/>
  <c r="H13" i="14"/>
  <c r="J29" i="11"/>
  <c r="H89" i="13"/>
  <c r="J11" i="11"/>
  <c r="J28" i="13"/>
  <c r="I28" i="13" s="1"/>
  <c r="K28" i="13" s="1"/>
  <c r="F25" i="11"/>
  <c r="H77" i="10"/>
  <c r="L26" i="17"/>
  <c r="H69" i="10"/>
  <c r="H41" i="25"/>
  <c r="J43" i="22"/>
  <c r="K70" i="10"/>
  <c r="F22" i="7"/>
  <c r="J31" i="8"/>
  <c r="F41" i="79"/>
  <c r="F19" i="23"/>
  <c r="H50" i="13"/>
  <c r="J13" i="12"/>
  <c r="J24" i="12"/>
  <c r="J66" i="9"/>
  <c r="H106" i="14"/>
  <c r="F20" i="24"/>
  <c r="J65" i="18"/>
  <c r="J20" i="79"/>
  <c r="J93" i="13"/>
  <c r="F13" i="23"/>
  <c r="F68" i="71"/>
  <c r="F39" i="11"/>
  <c r="J34" i="23"/>
  <c r="H27" i="9"/>
  <c r="F15" i="80"/>
  <c r="J34" i="14"/>
  <c r="F53" i="10"/>
  <c r="H82" i="10"/>
  <c r="F50" i="9"/>
  <c r="H26" i="6"/>
  <c r="J72" i="25"/>
  <c r="F49" i="18"/>
  <c r="H26" i="80"/>
  <c r="J56" i="14"/>
  <c r="J61" i="12"/>
  <c r="J72" i="72"/>
  <c r="J71" i="72" s="1"/>
  <c r="F46" i="25"/>
  <c r="J45" i="9"/>
  <c r="H62" i="9"/>
  <c r="H113" i="25"/>
  <c r="J39" i="21"/>
  <c r="H31" i="15"/>
  <c r="H46" i="25"/>
  <c r="J60" i="10"/>
  <c r="J15" i="10" s="1"/>
  <c r="K32" i="14"/>
  <c r="K53" i="10"/>
  <c r="F77" i="10"/>
  <c r="J71" i="22"/>
  <c r="H26" i="16"/>
  <c r="J27" i="9"/>
  <c r="F23" i="19"/>
  <c r="G23" i="19" s="1"/>
  <c r="H21" i="20"/>
  <c r="H56" i="10"/>
  <c r="J43" i="23"/>
  <c r="J42" i="23" s="1"/>
  <c r="H38" i="17"/>
  <c r="G73" i="25"/>
  <c r="F106" i="14"/>
  <c r="J11" i="20"/>
  <c r="H13" i="23"/>
  <c r="F71" i="9"/>
  <c r="K54" i="10"/>
  <c r="H43" i="11"/>
  <c r="H49" i="25"/>
  <c r="J26" i="6"/>
  <c r="H39" i="20"/>
  <c r="J38" i="8"/>
  <c r="F77" i="13"/>
  <c r="H50" i="12"/>
  <c r="L21" i="17"/>
  <c r="H29" i="20"/>
  <c r="F199" i="71"/>
  <c r="F19" i="24"/>
  <c r="F39" i="12"/>
  <c r="F251" i="71"/>
  <c r="J35" i="13"/>
  <c r="F41" i="6"/>
  <c r="H71" i="13"/>
  <c r="F70" i="18"/>
  <c r="K90" i="23"/>
  <c r="H25" i="24"/>
  <c r="G25" i="24" s="1"/>
  <c r="J21" i="20"/>
  <c r="H29" i="11"/>
  <c r="H46" i="19"/>
  <c r="I46" i="19" s="1"/>
  <c r="K46" i="19" s="1"/>
  <c r="H41" i="9"/>
  <c r="H45" i="12"/>
  <c r="F65" i="10"/>
  <c r="F35" i="22"/>
  <c r="F69" i="19"/>
  <c r="J25" i="20"/>
  <c r="J28" i="22"/>
  <c r="J77" i="13"/>
  <c r="H35" i="13"/>
  <c r="L47" i="17"/>
  <c r="H71" i="9"/>
  <c r="J44" i="18"/>
  <c r="J52" i="80"/>
  <c r="H13" i="13"/>
  <c r="H52" i="80"/>
  <c r="J43" i="20"/>
  <c r="F40" i="16"/>
  <c r="H69" i="19"/>
  <c r="H26" i="18"/>
  <c r="H32" i="9"/>
  <c r="K38" i="14"/>
  <c r="H19" i="23"/>
  <c r="F27" i="9"/>
  <c r="F76" i="25"/>
  <c r="J65" i="10"/>
  <c r="J29" i="20"/>
  <c r="F38" i="8"/>
  <c r="F69" i="25"/>
  <c r="H26" i="17"/>
  <c r="F36" i="80"/>
  <c r="F22" i="25"/>
  <c r="J45" i="25"/>
  <c r="F26" i="6"/>
  <c r="F74" i="19"/>
  <c r="H31" i="80"/>
  <c r="J20" i="10"/>
  <c r="J22" i="25"/>
  <c r="J36" i="80"/>
  <c r="H75" i="18"/>
  <c r="F88" i="25"/>
  <c r="H70" i="18"/>
  <c r="H40" i="16"/>
  <c r="F72" i="71"/>
  <c r="J82" i="25"/>
  <c r="J29" i="12"/>
  <c r="J47" i="8"/>
  <c r="J27" i="7"/>
  <c r="H43" i="13"/>
  <c r="H20" i="80"/>
  <c r="H25" i="11"/>
  <c r="H42" i="25"/>
  <c r="L42" i="17"/>
  <c r="F20" i="22"/>
  <c r="J64" i="13"/>
  <c r="J42" i="17"/>
  <c r="F77" i="25"/>
  <c r="H34" i="21"/>
  <c r="H66" i="9"/>
  <c r="H39" i="12"/>
  <c r="F83" i="25"/>
  <c r="H17" i="15"/>
  <c r="F44" i="18"/>
  <c r="F18" i="21"/>
  <c r="H18" i="21"/>
  <c r="H28" i="13"/>
  <c r="H27" i="19"/>
  <c r="I27" i="19" s="1"/>
  <c r="K27" i="19" s="1"/>
  <c r="H61" i="19"/>
  <c r="I61" i="19" s="1"/>
  <c r="K61" i="19" s="1"/>
  <c r="H52" i="8"/>
  <c r="J89" i="25"/>
  <c r="J20" i="22"/>
  <c r="H50" i="25"/>
  <c r="J34" i="21"/>
  <c r="H59" i="71"/>
  <c r="H22" i="71"/>
  <c r="J52" i="25"/>
  <c r="H55" i="9"/>
  <c r="J85" i="14"/>
  <c r="K90" i="14"/>
  <c r="F47" i="80"/>
  <c r="F46" i="80" s="1"/>
  <c r="H38" i="8"/>
  <c r="H39" i="21"/>
  <c r="J47" i="71"/>
  <c r="K47" i="71" s="1"/>
  <c r="F75" i="18"/>
  <c r="J31" i="17"/>
  <c r="F28" i="13"/>
  <c r="J17" i="15"/>
  <c r="J64" i="73"/>
  <c r="J251" i="71"/>
  <c r="J89" i="13"/>
  <c r="F213" i="71"/>
  <c r="F26" i="23"/>
  <c r="J19" i="14"/>
  <c r="H64" i="13"/>
  <c r="H56" i="21"/>
  <c r="J32" i="25"/>
  <c r="H89" i="25"/>
  <c r="H45" i="21"/>
  <c r="F90" i="25"/>
  <c r="H43" i="20"/>
  <c r="H72" i="71"/>
  <c r="H52" i="79"/>
  <c r="J41" i="80"/>
  <c r="H13" i="71"/>
  <c r="H27" i="7"/>
  <c r="J21" i="11"/>
  <c r="J32" i="10"/>
  <c r="F63" i="25"/>
  <c r="H100" i="14"/>
  <c r="J58" i="73"/>
  <c r="H58" i="22"/>
  <c r="F26" i="16"/>
  <c r="H82" i="25"/>
  <c r="H24" i="21"/>
  <c r="J26" i="17"/>
  <c r="J23" i="19"/>
  <c r="H68" i="71"/>
  <c r="K68" i="71" s="1"/>
  <c r="F77" i="71"/>
  <c r="F27" i="71"/>
  <c r="J38" i="25"/>
  <c r="F38" i="73"/>
  <c r="J15" i="80"/>
  <c r="J49" i="14"/>
  <c r="J42" i="14" s="1"/>
  <c r="J81" i="25"/>
  <c r="G24" i="25"/>
  <c r="J26" i="80"/>
  <c r="F73" i="10"/>
  <c r="F20" i="10"/>
  <c r="J77" i="25"/>
  <c r="H86" i="14"/>
  <c r="H13" i="21"/>
  <c r="J62" i="14"/>
  <c r="F58" i="73"/>
  <c r="F57" i="73" s="1"/>
  <c r="F52" i="8"/>
  <c r="J94" i="25"/>
  <c r="F86" i="25"/>
  <c r="F65" i="18"/>
  <c r="H24" i="12"/>
  <c r="H88" i="25"/>
  <c r="H37" i="25"/>
  <c r="F71" i="13"/>
  <c r="F13" i="12"/>
  <c r="F35" i="13"/>
  <c r="F53" i="19"/>
  <c r="H29" i="12"/>
  <c r="K230" i="71"/>
  <c r="H21" i="16"/>
  <c r="H32" i="10"/>
  <c r="F77" i="14"/>
  <c r="F64" i="13"/>
  <c r="K79" i="10"/>
  <c r="F56" i="12"/>
  <c r="J62" i="23"/>
  <c r="J52" i="8"/>
  <c r="H34" i="23"/>
  <c r="K39" i="14"/>
  <c r="H34" i="12"/>
  <c r="H49" i="18"/>
  <c r="J42" i="71"/>
  <c r="F45" i="21"/>
  <c r="F55" i="9"/>
  <c r="J46" i="6"/>
  <c r="H71" i="22"/>
  <c r="H97" i="13"/>
  <c r="H18" i="11"/>
  <c r="H11" i="11" s="1"/>
  <c r="K63" i="10"/>
  <c r="H38" i="25"/>
  <c r="H60" i="10"/>
  <c r="J100" i="14"/>
  <c r="J93" i="14" s="1"/>
  <c r="J76" i="9"/>
  <c r="H37" i="71"/>
  <c r="H77" i="22"/>
  <c r="J17" i="17"/>
  <c r="J26" i="18"/>
  <c r="J21" i="17"/>
  <c r="H29" i="21"/>
  <c r="F22" i="71"/>
  <c r="J18" i="21"/>
  <c r="H61" i="18"/>
  <c r="F42" i="25"/>
  <c r="J37" i="71"/>
  <c r="J77" i="10"/>
  <c r="F50" i="22"/>
  <c r="F62" i="14"/>
  <c r="J59" i="71"/>
  <c r="J22" i="71"/>
  <c r="J75" i="18"/>
  <c r="J71" i="9"/>
  <c r="K179" i="71"/>
  <c r="F69" i="23"/>
  <c r="H43" i="23"/>
  <c r="F82" i="71"/>
  <c r="H86" i="25"/>
  <c r="H33" i="24"/>
  <c r="J40" i="18"/>
  <c r="J203" i="71"/>
  <c r="J21" i="16"/>
  <c r="F33" i="71"/>
  <c r="J88" i="25"/>
  <c r="J31" i="19"/>
  <c r="H27" i="71"/>
  <c r="K27" i="71" s="1"/>
  <c r="H65" i="25"/>
  <c r="H104" i="25" s="1"/>
  <c r="H19" i="24"/>
  <c r="F29" i="11"/>
  <c r="H73" i="10"/>
  <c r="H35" i="16"/>
  <c r="H69" i="25"/>
  <c r="J48" i="25"/>
  <c r="F33" i="24"/>
  <c r="F54" i="25"/>
  <c r="H36" i="79"/>
  <c r="H64" i="22"/>
  <c r="K20" i="14"/>
  <c r="J38" i="17"/>
  <c r="H36" i="25"/>
  <c r="K75" i="10"/>
  <c r="J29" i="21"/>
  <c r="F50" i="25"/>
  <c r="J13" i="13"/>
  <c r="J61" i="21"/>
  <c r="J26" i="8"/>
  <c r="K28" i="14"/>
  <c r="J21" i="18"/>
  <c r="J77" i="14"/>
  <c r="K30" i="72"/>
  <c r="J94" i="23"/>
  <c r="J93" i="23" s="1"/>
  <c r="J34" i="12"/>
  <c r="H54" i="25"/>
  <c r="J13" i="23"/>
  <c r="J69" i="14"/>
  <c r="H26" i="23"/>
  <c r="J256" i="71"/>
  <c r="K256" i="71" s="1"/>
  <c r="J36" i="25"/>
  <c r="K71" i="10"/>
  <c r="J24" i="10"/>
  <c r="H82" i="71"/>
  <c r="H62" i="23"/>
  <c r="H77" i="14"/>
  <c r="H49" i="19"/>
  <c r="H78" i="25"/>
  <c r="F50" i="13"/>
  <c r="H40" i="18"/>
  <c r="H22" i="9"/>
  <c r="J63" i="71"/>
  <c r="F82" i="10"/>
  <c r="F106" i="25"/>
  <c r="H94" i="23"/>
  <c r="J35" i="25"/>
  <c r="F193" i="71"/>
  <c r="F63" i="71"/>
  <c r="F71" i="22"/>
  <c r="J77" i="23"/>
  <c r="H17" i="7"/>
  <c r="H77" i="71"/>
  <c r="K77" i="71" s="1"/>
  <c r="H50" i="9"/>
  <c r="F188" i="71"/>
  <c r="F104" i="25"/>
  <c r="J46" i="15"/>
  <c r="H21" i="6"/>
  <c r="J247" i="71"/>
  <c r="F58" i="19"/>
  <c r="G58" i="19" s="1"/>
  <c r="J26" i="14"/>
  <c r="K29" i="14"/>
  <c r="F69" i="10"/>
  <c r="J193" i="71"/>
  <c r="J183" i="71"/>
  <c r="J19" i="23"/>
  <c r="J72" i="71"/>
  <c r="F34" i="14"/>
  <c r="J13" i="73"/>
  <c r="J12" i="73" s="1"/>
  <c r="I12" i="73" s="1"/>
  <c r="K12" i="73" s="1"/>
  <c r="J26" i="23"/>
  <c r="F37" i="71"/>
  <c r="H42" i="71"/>
  <c r="F27" i="7"/>
  <c r="J261" i="71"/>
  <c r="J58" i="19"/>
  <c r="I58" i="19" s="1"/>
  <c r="K58" i="19" s="1"/>
  <c r="J213" i="71"/>
  <c r="J97" i="13"/>
  <c r="J33" i="71"/>
  <c r="F34" i="21"/>
  <c r="J226" i="71"/>
  <c r="K37" i="14"/>
  <c r="J85" i="13"/>
  <c r="J28" i="10"/>
  <c r="H43" i="14"/>
  <c r="K43" i="14" s="1"/>
  <c r="F50" i="12"/>
  <c r="H69" i="23"/>
  <c r="H43" i="22"/>
  <c r="H47" i="8"/>
  <c r="F43" i="11"/>
  <c r="J42" i="8"/>
  <c r="J18" i="12"/>
  <c r="J208" i="71"/>
  <c r="J86" i="23"/>
  <c r="J85" i="23" s="1"/>
  <c r="F89" i="13"/>
  <c r="F136" i="25"/>
  <c r="J26" i="72"/>
  <c r="H33" i="71"/>
  <c r="F36" i="20"/>
  <c r="F11" i="20" s="1"/>
  <c r="F82" i="25"/>
  <c r="H34" i="14"/>
  <c r="F24" i="12"/>
  <c r="J65" i="19"/>
  <c r="H46" i="15"/>
  <c r="H69" i="14"/>
  <c r="H26" i="14"/>
  <c r="K31" i="14"/>
  <c r="H50" i="22"/>
  <c r="H45" i="25"/>
  <c r="J23" i="25"/>
  <c r="J43" i="25"/>
  <c r="J13" i="14"/>
  <c r="H87" i="22"/>
  <c r="F34" i="12"/>
  <c r="J106" i="14"/>
  <c r="H77" i="23"/>
  <c r="F77" i="22"/>
  <c r="J188" i="71"/>
  <c r="J69" i="23"/>
  <c r="H26" i="8"/>
  <c r="K36" i="14"/>
  <c r="J69" i="10"/>
  <c r="J39" i="11"/>
  <c r="J38" i="73"/>
  <c r="H25" i="25"/>
  <c r="H20" i="24"/>
  <c r="F92" i="25"/>
  <c r="F42" i="71"/>
  <c r="F47" i="71"/>
  <c r="H40" i="24"/>
  <c r="H56" i="25"/>
  <c r="G56" i="25" s="1"/>
  <c r="K240" i="71"/>
  <c r="H63" i="71"/>
  <c r="J41" i="25"/>
  <c r="J37" i="25"/>
  <c r="H85" i="25"/>
  <c r="J52" i="17"/>
  <c r="H72" i="25"/>
  <c r="H21" i="8"/>
  <c r="J78" i="25"/>
  <c r="J53" i="19"/>
  <c r="I53" i="19" s="1"/>
  <c r="K53" i="19" s="1"/>
  <c r="F43" i="23"/>
  <c r="F43" i="22"/>
  <c r="F62" i="9"/>
  <c r="F20" i="13"/>
  <c r="F56" i="10"/>
  <c r="F27" i="72"/>
  <c r="J26" i="16"/>
  <c r="J50" i="25"/>
  <c r="J39" i="12"/>
  <c r="H93" i="13"/>
  <c r="H20" i="22"/>
  <c r="H81" i="25"/>
  <c r="J49" i="18"/>
  <c r="H93" i="25"/>
  <c r="J69" i="19"/>
  <c r="J20" i="13"/>
  <c r="H29" i="25"/>
  <c r="J64" i="25"/>
  <c r="H46" i="6"/>
  <c r="H31" i="6"/>
  <c r="H23" i="25"/>
  <c r="F30" i="25"/>
  <c r="F94" i="14"/>
  <c r="F45" i="12"/>
  <c r="H51" i="6"/>
  <c r="J52" i="79"/>
  <c r="J62" i="9"/>
  <c r="H36" i="80"/>
  <c r="H41" i="15"/>
  <c r="H31" i="79"/>
  <c r="H28" i="25"/>
  <c r="H17" i="8"/>
  <c r="F74" i="72"/>
  <c r="F89" i="25"/>
  <c r="F66" i="9"/>
  <c r="F31" i="8"/>
  <c r="F45" i="9"/>
  <c r="J41" i="9"/>
  <c r="J43" i="11"/>
  <c r="J31" i="80"/>
  <c r="H13" i="22"/>
  <c r="J47" i="80"/>
  <c r="J31" i="18"/>
  <c r="L52" i="17"/>
  <c r="L38" i="17"/>
  <c r="J70" i="25"/>
  <c r="J63" i="25"/>
  <c r="J35" i="16"/>
  <c r="J31" i="7"/>
  <c r="H56" i="23"/>
  <c r="F77" i="23"/>
  <c r="F94" i="25"/>
  <c r="H54" i="18"/>
  <c r="H52" i="20"/>
  <c r="H112" i="14"/>
  <c r="K112" i="14" s="1"/>
  <c r="H41" i="79"/>
  <c r="H26" i="79"/>
  <c r="H85" i="13"/>
  <c r="H77" i="13"/>
  <c r="H52" i="25"/>
  <c r="F30" i="72"/>
  <c r="F261" i="71"/>
  <c r="F226" i="71"/>
  <c r="F94" i="23"/>
  <c r="H47" i="17"/>
  <c r="F20" i="79"/>
  <c r="F15" i="79"/>
  <c r="F41" i="25"/>
  <c r="F58" i="13"/>
  <c r="F52" i="25"/>
  <c r="F13" i="13"/>
  <c r="F49" i="25"/>
  <c r="H45" i="9"/>
  <c r="J50" i="22"/>
  <c r="J93" i="25"/>
  <c r="J51" i="6"/>
  <c r="H47" i="20"/>
  <c r="J51" i="15"/>
  <c r="H21" i="18"/>
  <c r="H31" i="19"/>
  <c r="H77" i="25"/>
  <c r="H25" i="20"/>
  <c r="J54" i="18"/>
  <c r="J50" i="9"/>
  <c r="H70" i="25"/>
  <c r="H30" i="25"/>
  <c r="H21" i="11"/>
  <c r="H35" i="25"/>
  <c r="H76" i="9"/>
  <c r="H42" i="8"/>
  <c r="F39" i="21"/>
  <c r="F43" i="14"/>
  <c r="F76" i="9"/>
  <c r="F31" i="6"/>
  <c r="F23" i="25"/>
  <c r="J77" i="22"/>
  <c r="J21" i="25"/>
  <c r="J37" i="6"/>
  <c r="H83" i="25"/>
  <c r="H18" i="20"/>
  <c r="G18" i="20" s="1"/>
  <c r="H51" i="15"/>
  <c r="H56" i="14"/>
  <c r="H36" i="7"/>
  <c r="H31" i="7"/>
  <c r="H41" i="6"/>
  <c r="J42" i="25"/>
  <c r="K199" i="71"/>
  <c r="J76" i="25"/>
  <c r="J40" i="16"/>
  <c r="J36" i="79"/>
  <c r="J50" i="13"/>
  <c r="J54" i="25"/>
  <c r="J32" i="9"/>
  <c r="J29" i="25"/>
  <c r="F79" i="72"/>
  <c r="F62" i="23"/>
  <c r="H52" i="17"/>
  <c r="J69" i="25"/>
  <c r="J47" i="79"/>
  <c r="H61" i="21"/>
  <c r="H30" i="16"/>
  <c r="H64" i="25"/>
  <c r="H63" i="25"/>
  <c r="H21" i="15"/>
  <c r="H43" i="25"/>
  <c r="H13" i="12"/>
  <c r="H41" i="7"/>
  <c r="F52" i="20"/>
  <c r="F40" i="72"/>
  <c r="F247" i="71"/>
  <c r="F34" i="23"/>
  <c r="F72" i="25"/>
  <c r="F21" i="16"/>
  <c r="F19" i="14"/>
  <c r="F45" i="25"/>
  <c r="F48" i="25"/>
  <c r="F60" i="10"/>
  <c r="F36" i="25"/>
  <c r="F70" i="25"/>
  <c r="F56" i="14"/>
  <c r="J41" i="6"/>
  <c r="J37" i="15"/>
  <c r="J62" i="25"/>
  <c r="F26" i="80"/>
  <c r="H17" i="6"/>
  <c r="H21" i="25"/>
  <c r="H28" i="22"/>
  <c r="H92" i="25"/>
  <c r="F26" i="8"/>
  <c r="F29" i="25"/>
  <c r="F21" i="20"/>
  <c r="F17" i="15"/>
  <c r="F62" i="25"/>
  <c r="F64" i="25"/>
  <c r="J83" i="25"/>
  <c r="J20" i="80"/>
  <c r="J35" i="22"/>
  <c r="J92" i="25"/>
  <c r="J13" i="22"/>
  <c r="J17" i="18"/>
  <c r="L17" i="17"/>
  <c r="J68" i="25"/>
  <c r="J31" i="79"/>
  <c r="F93" i="25"/>
  <c r="H94" i="14"/>
  <c r="H61" i="12"/>
  <c r="H48" i="25"/>
  <c r="F29" i="20"/>
  <c r="F106" i="23"/>
  <c r="F86" i="23"/>
  <c r="F26" i="18"/>
  <c r="H31" i="17"/>
  <c r="F68" i="25"/>
  <c r="F100" i="14"/>
  <c r="F53" i="25"/>
  <c r="F26" i="14"/>
  <c r="F31" i="79"/>
  <c r="F43" i="13"/>
  <c r="F43" i="25"/>
  <c r="F32" i="10"/>
  <c r="F38" i="25"/>
  <c r="H53" i="25"/>
  <c r="J49" i="19"/>
  <c r="J75" i="25"/>
  <c r="J55" i="9"/>
  <c r="H44" i="18"/>
  <c r="J47" i="17"/>
  <c r="H68" i="25"/>
  <c r="J47" i="20"/>
  <c r="H94" i="25"/>
  <c r="H35" i="22"/>
  <c r="H26" i="15"/>
  <c r="H31" i="18"/>
  <c r="H17" i="16"/>
  <c r="H20" i="19"/>
  <c r="H75" i="25"/>
  <c r="J30" i="25"/>
  <c r="H17" i="9"/>
  <c r="H32" i="25"/>
  <c r="H31" i="8"/>
  <c r="F41" i="80"/>
  <c r="H20" i="13"/>
  <c r="F13" i="22"/>
  <c r="F81" i="25"/>
  <c r="F31" i="19"/>
  <c r="F78" i="25"/>
  <c r="F85" i="13"/>
  <c r="F36" i="7"/>
  <c r="F14" i="72"/>
  <c r="J30" i="16"/>
  <c r="J50" i="12"/>
  <c r="J49" i="25"/>
  <c r="H86" i="23"/>
  <c r="H50" i="21"/>
  <c r="H62" i="14"/>
  <c r="F235" i="71"/>
  <c r="H90" i="25"/>
  <c r="F21" i="25"/>
  <c r="F24" i="21"/>
  <c r="J28" i="25"/>
  <c r="F75" i="25"/>
  <c r="J85" i="25"/>
  <c r="J39" i="20"/>
  <c r="J41" i="79"/>
  <c r="J53" i="25"/>
  <c r="J22" i="7"/>
  <c r="J31" i="6"/>
  <c r="H49" i="23"/>
  <c r="H22" i="25"/>
  <c r="F28" i="25"/>
  <c r="H47" i="79"/>
  <c r="F35" i="25"/>
  <c r="H76" i="25"/>
  <c r="H37" i="15"/>
  <c r="H62" i="25"/>
  <c r="H49" i="14"/>
  <c r="K23" i="14"/>
  <c r="H19" i="14"/>
  <c r="H22" i="7"/>
  <c r="F256" i="71"/>
  <c r="F240" i="71"/>
  <c r="F230" i="71"/>
  <c r="F183" i="71"/>
  <c r="F31" i="18"/>
  <c r="H42" i="17"/>
  <c r="F13" i="14"/>
  <c r="F93" i="13"/>
  <c r="F61" i="12"/>
  <c r="F28" i="10"/>
  <c r="F37" i="25"/>
  <c r="G33" i="25"/>
  <c r="F113" i="25"/>
  <c r="G49" i="19" l="1"/>
  <c r="I49" i="19"/>
  <c r="K49" i="19" s="1"/>
  <c r="I69" i="19"/>
  <c r="K69" i="19" s="1"/>
  <c r="I31" i="19"/>
  <c r="K31" i="19" s="1"/>
  <c r="G53" i="19"/>
  <c r="I23" i="19"/>
  <c r="K23" i="19" s="1"/>
  <c r="J13" i="19"/>
  <c r="I65" i="19"/>
  <c r="K65" i="19" s="1"/>
  <c r="G27" i="19"/>
  <c r="G31" i="19"/>
  <c r="G69" i="19"/>
  <c r="G61" i="19"/>
  <c r="J273" i="71"/>
  <c r="F273" i="71"/>
  <c r="H110" i="25"/>
  <c r="H126" i="25"/>
  <c r="F46" i="79"/>
  <c r="J57" i="22"/>
  <c r="F55" i="21"/>
  <c r="G11" i="11"/>
  <c r="J10" i="8"/>
  <c r="H14" i="79"/>
  <c r="I17" i="8"/>
  <c r="K17" i="8" s="1"/>
  <c r="H10" i="17"/>
  <c r="F44" i="21"/>
  <c r="H39" i="25"/>
  <c r="K39" i="25" s="1"/>
  <c r="F12" i="11"/>
  <c r="J11" i="15"/>
  <c r="G69" i="14"/>
  <c r="H14" i="80"/>
  <c r="F11" i="6"/>
  <c r="G15" i="80"/>
  <c r="F13" i="20"/>
  <c r="I15" i="80"/>
  <c r="K15" i="80" s="1"/>
  <c r="F13" i="19"/>
  <c r="F12" i="19"/>
  <c r="F10" i="18"/>
  <c r="I17" i="16"/>
  <c r="K17" i="16" s="1"/>
  <c r="I17" i="17"/>
  <c r="F16" i="9"/>
  <c r="H11" i="10"/>
  <c r="J10" i="7"/>
  <c r="J16" i="8"/>
  <c r="H19" i="10"/>
  <c r="F10" i="8"/>
  <c r="F11" i="8"/>
  <c r="F12" i="6"/>
  <c r="I65" i="10"/>
  <c r="K65" i="10" s="1"/>
  <c r="I15" i="79"/>
  <c r="K15" i="79" s="1"/>
  <c r="F12" i="7"/>
  <c r="G65" i="10"/>
  <c r="H57" i="13"/>
  <c r="H9" i="13" s="1"/>
  <c r="J13" i="8"/>
  <c r="H35" i="11"/>
  <c r="G17" i="7"/>
  <c r="F12" i="12"/>
  <c r="H46" i="80"/>
  <c r="H14" i="11"/>
  <c r="F10" i="7"/>
  <c r="J60" i="18"/>
  <c r="J55" i="12"/>
  <c r="G13" i="21"/>
  <c r="J16" i="15"/>
  <c r="J14" i="79"/>
  <c r="F11" i="7"/>
  <c r="J11" i="8"/>
  <c r="J17" i="11"/>
  <c r="F12" i="21"/>
  <c r="J55" i="21"/>
  <c r="L12" i="17"/>
  <c r="F57" i="22"/>
  <c r="K13" i="14"/>
  <c r="J12" i="6"/>
  <c r="H12" i="10"/>
  <c r="I45" i="25"/>
  <c r="K45" i="25" s="1"/>
  <c r="K77" i="10"/>
  <c r="J11" i="9"/>
  <c r="F25" i="79"/>
  <c r="G77" i="10"/>
  <c r="K93" i="13"/>
  <c r="G113" i="25"/>
  <c r="H13" i="11"/>
  <c r="J112" i="25"/>
  <c r="H13" i="15"/>
  <c r="H12" i="19"/>
  <c r="F14" i="80"/>
  <c r="K43" i="23"/>
  <c r="K34" i="23"/>
  <c r="H129" i="25"/>
  <c r="I34" i="14"/>
  <c r="K34" i="14" s="1"/>
  <c r="I72" i="25"/>
  <c r="K72" i="25" s="1"/>
  <c r="G46" i="25"/>
  <c r="H44" i="12"/>
  <c r="K72" i="71"/>
  <c r="K56" i="10"/>
  <c r="J87" i="25"/>
  <c r="G104" i="25"/>
  <c r="F126" i="25"/>
  <c r="G126" i="25" s="1"/>
  <c r="G50" i="25"/>
  <c r="F102" i="25"/>
  <c r="G88" i="25"/>
  <c r="H12" i="20"/>
  <c r="G69" i="25"/>
  <c r="G19" i="24"/>
  <c r="J8" i="7"/>
  <c r="J11" i="26" s="1"/>
  <c r="K213" i="71"/>
  <c r="L11" i="17"/>
  <c r="J12" i="20"/>
  <c r="H13" i="19"/>
  <c r="F36" i="6"/>
  <c r="H70" i="13"/>
  <c r="J17" i="20"/>
  <c r="G83" i="25"/>
  <c r="I77" i="25"/>
  <c r="K77" i="25" s="1"/>
  <c r="K97" i="13"/>
  <c r="J70" i="13"/>
  <c r="I70" i="13" s="1"/>
  <c r="K70" i="13" s="1"/>
  <c r="F70" i="13"/>
  <c r="F11" i="10"/>
  <c r="J10" i="73"/>
  <c r="I38" i="25"/>
  <c r="K38" i="25" s="1"/>
  <c r="H13" i="8"/>
  <c r="K13" i="71"/>
  <c r="J13" i="20"/>
  <c r="I69" i="25"/>
  <c r="K69" i="25" s="1"/>
  <c r="J57" i="13"/>
  <c r="F12" i="9"/>
  <c r="F11" i="18"/>
  <c r="I13" i="13"/>
  <c r="K13" i="13" s="1"/>
  <c r="G42" i="25"/>
  <c r="I82" i="25"/>
  <c r="K82" i="25" s="1"/>
  <c r="J11" i="18"/>
  <c r="H44" i="21"/>
  <c r="K69" i="23"/>
  <c r="K106" i="14"/>
  <c r="K203" i="71"/>
  <c r="K261" i="71"/>
  <c r="J11" i="17"/>
  <c r="J11" i="10"/>
  <c r="I20" i="10"/>
  <c r="K20" i="10" s="1"/>
  <c r="H13" i="16"/>
  <c r="J102" i="25"/>
  <c r="H122" i="25"/>
  <c r="K188" i="71"/>
  <c r="H23" i="21"/>
  <c r="H13" i="18"/>
  <c r="F79" i="25"/>
  <c r="F74" i="25" s="1"/>
  <c r="F37" i="8"/>
  <c r="I17" i="7"/>
  <c r="K17" i="7" s="1"/>
  <c r="J52" i="10"/>
  <c r="K14" i="72"/>
  <c r="H10" i="7"/>
  <c r="G63" i="25"/>
  <c r="I89" i="25"/>
  <c r="K89" i="25" s="1"/>
  <c r="I17" i="15"/>
  <c r="K17" i="15" s="1"/>
  <c r="J23" i="21"/>
  <c r="K22" i="71"/>
  <c r="F198" i="71"/>
  <c r="J19" i="19"/>
  <c r="J37" i="8"/>
  <c r="J16" i="17"/>
  <c r="H109" i="25"/>
  <c r="G34" i="14"/>
  <c r="G70" i="25"/>
  <c r="H60" i="18"/>
  <c r="F45" i="19"/>
  <c r="G45" i="19" s="1"/>
  <c r="G65" i="25"/>
  <c r="H118" i="25"/>
  <c r="J10" i="17"/>
  <c r="K100" i="14"/>
  <c r="H58" i="71"/>
  <c r="H12" i="7"/>
  <c r="J12" i="16"/>
  <c r="J12" i="17"/>
  <c r="J13" i="17"/>
  <c r="K63" i="71"/>
  <c r="J19" i="10"/>
  <c r="K62" i="23"/>
  <c r="J12" i="8"/>
  <c r="K59" i="71"/>
  <c r="F58" i="71"/>
  <c r="I32" i="25"/>
  <c r="K32" i="25" s="1"/>
  <c r="G64" i="25"/>
  <c r="F32" i="24"/>
  <c r="F15" i="19"/>
  <c r="G20" i="10"/>
  <c r="H45" i="19"/>
  <c r="J128" i="25"/>
  <c r="H134" i="25"/>
  <c r="I88" i="25"/>
  <c r="K88" i="25" s="1"/>
  <c r="J12" i="21"/>
  <c r="H27" i="13"/>
  <c r="J11" i="19"/>
  <c r="F13" i="16"/>
  <c r="G82" i="25"/>
  <c r="J32" i="71"/>
  <c r="J12" i="71" s="1"/>
  <c r="F130" i="25"/>
  <c r="F38" i="18"/>
  <c r="F23" i="12"/>
  <c r="F10" i="16"/>
  <c r="F55" i="25"/>
  <c r="G78" i="25"/>
  <c r="H23" i="12"/>
  <c r="H35" i="24"/>
  <c r="J121" i="25"/>
  <c r="J12" i="11"/>
  <c r="I77" i="23"/>
  <c r="K77" i="23" s="1"/>
  <c r="K193" i="71"/>
  <c r="J35" i="24"/>
  <c r="I94" i="25"/>
  <c r="K94" i="25" s="1"/>
  <c r="J16" i="10"/>
  <c r="H87" i="25"/>
  <c r="H85" i="14"/>
  <c r="H68" i="14" s="1"/>
  <c r="H55" i="14" s="1"/>
  <c r="J27" i="13"/>
  <c r="I27" i="13" s="1"/>
  <c r="K27" i="13" s="1"/>
  <c r="I93" i="25"/>
  <c r="K93" i="25" s="1"/>
  <c r="H12" i="21"/>
  <c r="K32" i="10"/>
  <c r="G33" i="24"/>
  <c r="J16" i="19"/>
  <c r="H36" i="24"/>
  <c r="K86" i="14"/>
  <c r="J198" i="71"/>
  <c r="K208" i="71"/>
  <c r="I35" i="25"/>
  <c r="K35" i="25" s="1"/>
  <c r="I13" i="21"/>
  <c r="K13" i="21" s="1"/>
  <c r="K69" i="10"/>
  <c r="H57" i="22"/>
  <c r="G54" i="25"/>
  <c r="F122" i="25"/>
  <c r="H12" i="18"/>
  <c r="F60" i="18"/>
  <c r="J14" i="11"/>
  <c r="J58" i="71"/>
  <c r="F14" i="11"/>
  <c r="H14" i="10"/>
  <c r="H15" i="10"/>
  <c r="K15" i="10" s="1"/>
  <c r="K60" i="10"/>
  <c r="G86" i="25"/>
  <c r="F36" i="24"/>
  <c r="H25" i="14"/>
  <c r="H12" i="14" s="1"/>
  <c r="J14" i="10"/>
  <c r="F70" i="22"/>
  <c r="I36" i="25"/>
  <c r="K36" i="25" s="1"/>
  <c r="K79" i="72"/>
  <c r="K80" i="72"/>
  <c r="I18" i="11"/>
  <c r="K18" i="11" s="1"/>
  <c r="G18" i="11"/>
  <c r="H70" i="22"/>
  <c r="F17" i="11"/>
  <c r="H12" i="9"/>
  <c r="K73" i="10"/>
  <c r="H13" i="10"/>
  <c r="I48" i="25"/>
  <c r="K48" i="25" s="1"/>
  <c r="H16" i="10"/>
  <c r="F134" i="25"/>
  <c r="H52" i="10"/>
  <c r="K34" i="72"/>
  <c r="K37" i="71"/>
  <c r="J45" i="19"/>
  <c r="I45" i="19" s="1"/>
  <c r="K45" i="19" s="1"/>
  <c r="K33" i="71"/>
  <c r="H32" i="71"/>
  <c r="K74" i="72"/>
  <c r="H25" i="23"/>
  <c r="F178" i="71"/>
  <c r="J115" i="25"/>
  <c r="H12" i="24"/>
  <c r="G40" i="24"/>
  <c r="I40" i="24"/>
  <c r="K40" i="24" s="1"/>
  <c r="H12" i="8"/>
  <c r="F15" i="25"/>
  <c r="J178" i="71"/>
  <c r="K94" i="23"/>
  <c r="H93" i="23"/>
  <c r="K93" i="23" s="1"/>
  <c r="I77" i="14"/>
  <c r="K77" i="14" s="1"/>
  <c r="G77" i="14"/>
  <c r="K13" i="23"/>
  <c r="H130" i="25"/>
  <c r="H39" i="24"/>
  <c r="J12" i="19"/>
  <c r="H133" i="25"/>
  <c r="J68" i="23"/>
  <c r="J55" i="23" s="1"/>
  <c r="K183" i="71"/>
  <c r="G90" i="25"/>
  <c r="J12" i="7"/>
  <c r="I63" i="25"/>
  <c r="K63" i="25" s="1"/>
  <c r="I70" i="25"/>
  <c r="K70" i="25" s="1"/>
  <c r="H12" i="22"/>
  <c r="F15" i="10"/>
  <c r="K82" i="71"/>
  <c r="F35" i="20"/>
  <c r="J12" i="12"/>
  <c r="F35" i="11"/>
  <c r="F13" i="11"/>
  <c r="J41" i="24"/>
  <c r="J13" i="24" s="1"/>
  <c r="K251" i="71"/>
  <c r="F32" i="71"/>
  <c r="J25" i="14"/>
  <c r="J44" i="25" s="1"/>
  <c r="J40" i="25" s="1"/>
  <c r="I26" i="14"/>
  <c r="K26" i="14" s="1"/>
  <c r="J246" i="71"/>
  <c r="K247" i="71"/>
  <c r="H15" i="19"/>
  <c r="K40" i="72"/>
  <c r="J25" i="72"/>
  <c r="J8" i="72" s="1"/>
  <c r="J13" i="10"/>
  <c r="K28" i="10"/>
  <c r="K235" i="71"/>
  <c r="J12" i="15"/>
  <c r="J95" i="25"/>
  <c r="J91" i="25" s="1"/>
  <c r="H96" i="25"/>
  <c r="I96" i="25" s="1"/>
  <c r="K96" i="25" s="1"/>
  <c r="J23" i="12"/>
  <c r="I90" i="25"/>
  <c r="K90" i="25" s="1"/>
  <c r="F39" i="25"/>
  <c r="H10" i="18"/>
  <c r="F29" i="24"/>
  <c r="I41" i="25"/>
  <c r="K41" i="25" s="1"/>
  <c r="H136" i="25"/>
  <c r="G136" i="25" s="1"/>
  <c r="I56" i="25"/>
  <c r="K56" i="25" s="1"/>
  <c r="H105" i="25"/>
  <c r="K25" i="25"/>
  <c r="J225" i="71"/>
  <c r="K226" i="71"/>
  <c r="K42" i="71"/>
  <c r="K26" i="23"/>
  <c r="J25" i="23"/>
  <c r="F11" i="19"/>
  <c r="J12" i="10"/>
  <c r="K24" i="10"/>
  <c r="J68" i="14"/>
  <c r="J55" i="14" s="1"/>
  <c r="I69" i="14"/>
  <c r="K69" i="14" s="1"/>
  <c r="J55" i="25"/>
  <c r="J51" i="25" s="1"/>
  <c r="F10" i="73"/>
  <c r="H102" i="25"/>
  <c r="G22" i="25"/>
  <c r="I22" i="25"/>
  <c r="K22" i="25" s="1"/>
  <c r="G75" i="25"/>
  <c r="F14" i="10"/>
  <c r="G68" i="25"/>
  <c r="I68" i="25"/>
  <c r="K68" i="25" s="1"/>
  <c r="J14" i="80"/>
  <c r="H27" i="22"/>
  <c r="G23" i="25"/>
  <c r="F103" i="25"/>
  <c r="H13" i="9"/>
  <c r="H61" i="9"/>
  <c r="J13" i="6"/>
  <c r="F12" i="22"/>
  <c r="G13" i="22"/>
  <c r="H12" i="15"/>
  <c r="J37" i="17"/>
  <c r="F128" i="25"/>
  <c r="F47" i="25"/>
  <c r="G48" i="25"/>
  <c r="G45" i="25"/>
  <c r="F125" i="25"/>
  <c r="F11" i="16"/>
  <c r="F8" i="16"/>
  <c r="F12" i="16"/>
  <c r="F246" i="71"/>
  <c r="H25" i="79"/>
  <c r="H79" i="25"/>
  <c r="H29" i="24"/>
  <c r="G30" i="25"/>
  <c r="F110" i="25"/>
  <c r="F115" i="25"/>
  <c r="G35" i="25"/>
  <c r="F108" i="25"/>
  <c r="G28" i="25"/>
  <c r="F27" i="25"/>
  <c r="H93" i="14"/>
  <c r="K93" i="14" s="1"/>
  <c r="K94" i="14"/>
  <c r="J25" i="79"/>
  <c r="J10" i="18"/>
  <c r="J16" i="18"/>
  <c r="I17" i="18"/>
  <c r="K17" i="18" s="1"/>
  <c r="J27" i="22"/>
  <c r="F10" i="15"/>
  <c r="G17" i="15"/>
  <c r="F16" i="15"/>
  <c r="J16" i="6"/>
  <c r="G92" i="25"/>
  <c r="J61" i="25"/>
  <c r="I62" i="25"/>
  <c r="K62" i="25" s="1"/>
  <c r="F116" i="25"/>
  <c r="G36" i="25"/>
  <c r="F13" i="9"/>
  <c r="H12" i="17"/>
  <c r="F57" i="13"/>
  <c r="F14" i="79"/>
  <c r="G15" i="79"/>
  <c r="G89" i="25"/>
  <c r="F87" i="25"/>
  <c r="G17" i="8"/>
  <c r="H10" i="8"/>
  <c r="H16" i="8"/>
  <c r="H42" i="14"/>
  <c r="K42" i="14" s="1"/>
  <c r="K49" i="14"/>
  <c r="G53" i="25"/>
  <c r="F133" i="25"/>
  <c r="F12" i="18"/>
  <c r="F16" i="18"/>
  <c r="H10" i="6"/>
  <c r="G10" i="6" s="1"/>
  <c r="G17" i="6"/>
  <c r="H16" i="6"/>
  <c r="I17" i="6"/>
  <c r="K17" i="6" s="1"/>
  <c r="J36" i="15"/>
  <c r="J10" i="15"/>
  <c r="H36" i="6"/>
  <c r="H11" i="6"/>
  <c r="G77" i="25"/>
  <c r="H117" i="25"/>
  <c r="H35" i="20"/>
  <c r="H39" i="9"/>
  <c r="H11" i="9"/>
  <c r="F12" i="10"/>
  <c r="F52" i="10"/>
  <c r="F117" i="25"/>
  <c r="G37" i="25"/>
  <c r="H37" i="17"/>
  <c r="H11" i="17"/>
  <c r="K19" i="14"/>
  <c r="I53" i="25"/>
  <c r="K53" i="25" s="1"/>
  <c r="J133" i="25"/>
  <c r="I85" i="25"/>
  <c r="K85" i="25" s="1"/>
  <c r="J125" i="25"/>
  <c r="I86" i="23"/>
  <c r="K86" i="23" s="1"/>
  <c r="H85" i="23"/>
  <c r="J44" i="12"/>
  <c r="F14" i="19"/>
  <c r="F16" i="19"/>
  <c r="F19" i="19"/>
  <c r="H32" i="24"/>
  <c r="H12" i="13"/>
  <c r="H16" i="9"/>
  <c r="H10" i="9"/>
  <c r="I17" i="9"/>
  <c r="K17" i="9" s="1"/>
  <c r="G17" i="9"/>
  <c r="H14" i="20"/>
  <c r="H11" i="19"/>
  <c r="H19" i="19"/>
  <c r="H16" i="19"/>
  <c r="G20" i="19"/>
  <c r="I20" i="19"/>
  <c r="K20" i="19" s="1"/>
  <c r="G43" i="25"/>
  <c r="F123" i="25"/>
  <c r="F27" i="13"/>
  <c r="I13" i="12"/>
  <c r="K13" i="12" s="1"/>
  <c r="H12" i="12"/>
  <c r="G13" i="12"/>
  <c r="H16" i="15"/>
  <c r="H11" i="15"/>
  <c r="H55" i="21"/>
  <c r="I54" i="25"/>
  <c r="K54" i="25" s="1"/>
  <c r="J134" i="25"/>
  <c r="J122" i="25"/>
  <c r="I42" i="25"/>
  <c r="K42" i="25" s="1"/>
  <c r="F16" i="10"/>
  <c r="H13" i="7"/>
  <c r="K56" i="14"/>
  <c r="J36" i="6"/>
  <c r="J10" i="6"/>
  <c r="F13" i="6"/>
  <c r="F16" i="6"/>
  <c r="F42" i="14"/>
  <c r="J12" i="9"/>
  <c r="H11" i="18"/>
  <c r="H16" i="18"/>
  <c r="F55" i="12"/>
  <c r="K56" i="23"/>
  <c r="L13" i="17"/>
  <c r="J13" i="16"/>
  <c r="J10" i="16"/>
  <c r="J8" i="16"/>
  <c r="J13" i="18"/>
  <c r="H108" i="25"/>
  <c r="H27" i="25"/>
  <c r="F44" i="12"/>
  <c r="G81" i="25"/>
  <c r="I81" i="25"/>
  <c r="K81" i="25" s="1"/>
  <c r="H121" i="25"/>
  <c r="F27" i="22"/>
  <c r="J14" i="19"/>
  <c r="H11" i="8"/>
  <c r="G85" i="25"/>
  <c r="H125" i="25"/>
  <c r="J117" i="25"/>
  <c r="I37" i="25"/>
  <c r="K37" i="25" s="1"/>
  <c r="F13" i="10"/>
  <c r="H61" i="25"/>
  <c r="H116" i="25"/>
  <c r="G76" i="25"/>
  <c r="J36" i="24"/>
  <c r="K49" i="23"/>
  <c r="H42" i="23"/>
  <c r="K42" i="23" s="1"/>
  <c r="J27" i="25"/>
  <c r="J108" i="25"/>
  <c r="I28" i="25"/>
  <c r="K28" i="25" s="1"/>
  <c r="F23" i="21"/>
  <c r="F68" i="14"/>
  <c r="J129" i="25"/>
  <c r="I49" i="25"/>
  <c r="K49" i="25" s="1"/>
  <c r="J11" i="16"/>
  <c r="F8" i="7"/>
  <c r="F13" i="7"/>
  <c r="H112" i="25"/>
  <c r="G32" i="25"/>
  <c r="J110" i="25"/>
  <c r="I30" i="25"/>
  <c r="K30" i="25" s="1"/>
  <c r="H74" i="25"/>
  <c r="H10" i="16"/>
  <c r="H8" i="16"/>
  <c r="H29" i="26" s="1"/>
  <c r="H12" i="16"/>
  <c r="G17" i="16"/>
  <c r="H38" i="18"/>
  <c r="I75" i="25"/>
  <c r="K75" i="25" s="1"/>
  <c r="J74" i="25"/>
  <c r="H13" i="17"/>
  <c r="G86" i="23"/>
  <c r="F85" i="23"/>
  <c r="F68" i="23" s="1"/>
  <c r="F55" i="23" s="1"/>
  <c r="H128" i="25"/>
  <c r="H47" i="25"/>
  <c r="H16" i="17"/>
  <c r="F39" i="24"/>
  <c r="J12" i="22"/>
  <c r="I13" i="22"/>
  <c r="K13" i="22" s="1"/>
  <c r="I92" i="25"/>
  <c r="K92" i="25" s="1"/>
  <c r="J132" i="25"/>
  <c r="I83" i="25"/>
  <c r="K83" i="25" s="1"/>
  <c r="J123" i="25"/>
  <c r="F11" i="15"/>
  <c r="F12" i="20"/>
  <c r="G29" i="25"/>
  <c r="F109" i="25"/>
  <c r="H25" i="80"/>
  <c r="F25" i="80"/>
  <c r="F25" i="23"/>
  <c r="I43" i="25"/>
  <c r="K43" i="25" s="1"/>
  <c r="H123" i="25"/>
  <c r="H11" i="16"/>
  <c r="J46" i="79"/>
  <c r="J38" i="18"/>
  <c r="I29" i="25"/>
  <c r="K29" i="25" s="1"/>
  <c r="J109" i="25"/>
  <c r="J47" i="25"/>
  <c r="F17" i="20"/>
  <c r="J39" i="24"/>
  <c r="F19" i="10"/>
  <c r="J70" i="22"/>
  <c r="H115" i="25"/>
  <c r="H34" i="25"/>
  <c r="H13" i="20"/>
  <c r="H14" i="19"/>
  <c r="F12" i="13"/>
  <c r="G13" i="13"/>
  <c r="F93" i="23"/>
  <c r="H12" i="6"/>
  <c r="J13" i="7"/>
  <c r="L37" i="17"/>
  <c r="J46" i="80"/>
  <c r="J25" i="80"/>
  <c r="J10" i="9"/>
  <c r="J39" i="9"/>
  <c r="F39" i="9"/>
  <c r="F11" i="9"/>
  <c r="F13" i="8"/>
  <c r="F93" i="14"/>
  <c r="H103" i="25"/>
  <c r="I23" i="25"/>
  <c r="K23" i="25" s="1"/>
  <c r="F225" i="71"/>
  <c r="F13" i="18"/>
  <c r="H11" i="7"/>
  <c r="H10" i="15"/>
  <c r="H36" i="15"/>
  <c r="H46" i="79"/>
  <c r="J11" i="7"/>
  <c r="J35" i="20"/>
  <c r="G21" i="25"/>
  <c r="F20" i="25"/>
  <c r="F101" i="25"/>
  <c r="K62" i="14"/>
  <c r="F13" i="72"/>
  <c r="F57" i="25"/>
  <c r="F41" i="24"/>
  <c r="G38" i="25"/>
  <c r="F118" i="25"/>
  <c r="F35" i="24"/>
  <c r="F25" i="14"/>
  <c r="F12" i="14" s="1"/>
  <c r="G26" i="14"/>
  <c r="F96" i="25"/>
  <c r="F14" i="20"/>
  <c r="H55" i="12"/>
  <c r="G93" i="25"/>
  <c r="L16" i="17"/>
  <c r="K17" i="17"/>
  <c r="M17" i="17" s="1"/>
  <c r="L10" i="17"/>
  <c r="F61" i="25"/>
  <c r="G62" i="25"/>
  <c r="I11" i="11"/>
  <c r="K11" i="11" s="1"/>
  <c r="J34" i="25"/>
  <c r="K13" i="72"/>
  <c r="F12" i="8"/>
  <c r="F16" i="8"/>
  <c r="H101" i="25"/>
  <c r="H20" i="25"/>
  <c r="J11" i="6"/>
  <c r="G72" i="25"/>
  <c r="F112" i="25"/>
  <c r="F39" i="72"/>
  <c r="H8" i="7"/>
  <c r="H11" i="26" s="1"/>
  <c r="J13" i="9"/>
  <c r="J16" i="9"/>
  <c r="I76" i="25"/>
  <c r="K76" i="25" s="1"/>
  <c r="J116" i="25"/>
  <c r="F13" i="15"/>
  <c r="J15" i="19"/>
  <c r="I18" i="20"/>
  <c r="K18" i="20" s="1"/>
  <c r="H11" i="20"/>
  <c r="G11" i="20" s="1"/>
  <c r="H17" i="20"/>
  <c r="I21" i="25"/>
  <c r="K21" i="25" s="1"/>
  <c r="J20" i="25"/>
  <c r="J101" i="25"/>
  <c r="H37" i="8"/>
  <c r="H12" i="11"/>
  <c r="H17" i="11"/>
  <c r="J13" i="15"/>
  <c r="G49" i="25"/>
  <c r="F129" i="25"/>
  <c r="F132" i="25"/>
  <c r="G52" i="25"/>
  <c r="G41" i="25"/>
  <c r="F121" i="25"/>
  <c r="H132" i="25"/>
  <c r="I52" i="25"/>
  <c r="K52" i="25" s="1"/>
  <c r="H41" i="24"/>
  <c r="H57" i="25"/>
  <c r="K85" i="13"/>
  <c r="G94" i="25"/>
  <c r="G77" i="23"/>
  <c r="F12" i="15"/>
  <c r="J13" i="11"/>
  <c r="J35" i="11"/>
  <c r="F73" i="72"/>
  <c r="J61" i="9"/>
  <c r="H13" i="6"/>
  <c r="J103" i="25"/>
  <c r="I64" i="25"/>
  <c r="K64" i="25" s="1"/>
  <c r="J32" i="24"/>
  <c r="J12" i="13"/>
  <c r="J14" i="20"/>
  <c r="J130" i="25"/>
  <c r="I50" i="25"/>
  <c r="K50" i="25" s="1"/>
  <c r="J12" i="18"/>
  <c r="F61" i="9"/>
  <c r="F10" i="9"/>
  <c r="F42" i="23"/>
  <c r="I78" i="25"/>
  <c r="K78" i="25" s="1"/>
  <c r="J118" i="25"/>
  <c r="I110" i="25" l="1"/>
  <c r="K110" i="25" s="1"/>
  <c r="G110" i="25"/>
  <c r="F8" i="6"/>
  <c r="I14" i="79"/>
  <c r="K14" i="79" s="1"/>
  <c r="G13" i="20"/>
  <c r="I10" i="17"/>
  <c r="H13" i="24"/>
  <c r="I13" i="24" s="1"/>
  <c r="K13" i="24" s="1"/>
  <c r="I19" i="10"/>
  <c r="K19" i="10" s="1"/>
  <c r="I11" i="10"/>
  <c r="K11" i="10" s="1"/>
  <c r="I11" i="15"/>
  <c r="K11" i="15" s="1"/>
  <c r="I16" i="8"/>
  <c r="K16" i="8" s="1"/>
  <c r="G12" i="19"/>
  <c r="G16" i="9"/>
  <c r="G11" i="6"/>
  <c r="G13" i="19"/>
  <c r="G12" i="7"/>
  <c r="G11" i="8"/>
  <c r="G10" i="18"/>
  <c r="G14" i="80"/>
  <c r="G12" i="6"/>
  <c r="I10" i="7"/>
  <c r="K10" i="7" s="1"/>
  <c r="G11" i="10"/>
  <c r="G117" i="25"/>
  <c r="G11" i="7"/>
  <c r="H9" i="80"/>
  <c r="H42" i="26" s="1"/>
  <c r="J8" i="8"/>
  <c r="J12" i="26" s="1"/>
  <c r="I13" i="8"/>
  <c r="K13" i="8" s="1"/>
  <c r="G14" i="11"/>
  <c r="I14" i="11"/>
  <c r="K14" i="11" s="1"/>
  <c r="I16" i="15"/>
  <c r="K16" i="15" s="1"/>
  <c r="I13" i="15"/>
  <c r="K13" i="15" s="1"/>
  <c r="K12" i="17"/>
  <c r="M12" i="17" s="1"/>
  <c r="H8" i="11"/>
  <c r="H15" i="26" s="1"/>
  <c r="G13" i="15"/>
  <c r="I11" i="9"/>
  <c r="K11" i="9" s="1"/>
  <c r="K12" i="10"/>
  <c r="G12" i="20"/>
  <c r="G129" i="25"/>
  <c r="I129" i="25"/>
  <c r="K129" i="25" s="1"/>
  <c r="I16" i="19"/>
  <c r="K16" i="19" s="1"/>
  <c r="I12" i="19"/>
  <c r="K12" i="19" s="1"/>
  <c r="F18" i="24"/>
  <c r="I17" i="20"/>
  <c r="K17" i="20" s="1"/>
  <c r="I13" i="19"/>
  <c r="K13" i="19" s="1"/>
  <c r="F51" i="25"/>
  <c r="I87" i="25"/>
  <c r="K87" i="25" s="1"/>
  <c r="G10" i="7"/>
  <c r="I52" i="10"/>
  <c r="K52" i="10" s="1"/>
  <c r="I12" i="20"/>
  <c r="K12" i="20" s="1"/>
  <c r="G96" i="25"/>
  <c r="G134" i="25"/>
  <c r="K11" i="17"/>
  <c r="M11" i="17" s="1"/>
  <c r="J27" i="24"/>
  <c r="I12" i="18"/>
  <c r="K12" i="18" s="1"/>
  <c r="H8" i="15"/>
  <c r="H28" i="26" s="1"/>
  <c r="H35" i="26" s="1"/>
  <c r="G13" i="8"/>
  <c r="I13" i="18"/>
  <c r="K13" i="18" s="1"/>
  <c r="I11" i="18"/>
  <c r="K11" i="18" s="1"/>
  <c r="I109" i="25"/>
  <c r="K109" i="25" s="1"/>
  <c r="I13" i="16"/>
  <c r="K13" i="16" s="1"/>
  <c r="I19" i="19"/>
  <c r="K19" i="19" s="1"/>
  <c r="I12" i="17"/>
  <c r="K16" i="17"/>
  <c r="M16" i="17" s="1"/>
  <c r="G122" i="25"/>
  <c r="J8" i="10"/>
  <c r="J14" i="26" s="1"/>
  <c r="G12" i="9"/>
  <c r="I16" i="10"/>
  <c r="K16" i="10" s="1"/>
  <c r="H10" i="73"/>
  <c r="G10" i="73" s="1"/>
  <c r="I11" i="17"/>
  <c r="I12" i="7"/>
  <c r="K12" i="7" s="1"/>
  <c r="G13" i="16"/>
  <c r="G15" i="19"/>
  <c r="J8" i="17"/>
  <c r="H30" i="26" s="1"/>
  <c r="G13" i="18"/>
  <c r="I102" i="25"/>
  <c r="K102" i="25" s="1"/>
  <c r="I130" i="25"/>
  <c r="K130" i="25" s="1"/>
  <c r="I13" i="17"/>
  <c r="I12" i="16"/>
  <c r="K12" i="16" s="1"/>
  <c r="J9" i="21"/>
  <c r="J40" i="26" s="1"/>
  <c r="I47" i="25"/>
  <c r="K47" i="25" s="1"/>
  <c r="I16" i="17"/>
  <c r="K13" i="17"/>
  <c r="M13" i="17" s="1"/>
  <c r="I134" i="25"/>
  <c r="K134" i="25" s="1"/>
  <c r="K85" i="14"/>
  <c r="F177" i="71"/>
  <c r="K32" i="71"/>
  <c r="K14" i="10"/>
  <c r="K198" i="71"/>
  <c r="I118" i="25"/>
  <c r="K118" i="25" s="1"/>
  <c r="I14" i="20"/>
  <c r="K14" i="20" s="1"/>
  <c r="I13" i="9"/>
  <c r="K13" i="9" s="1"/>
  <c r="H55" i="25"/>
  <c r="H51" i="25" s="1"/>
  <c r="I51" i="25" s="1"/>
  <c r="K51" i="25" s="1"/>
  <c r="G130" i="25"/>
  <c r="I12" i="8"/>
  <c r="K12" i="8" s="1"/>
  <c r="I128" i="25"/>
  <c r="K128" i="25" s="1"/>
  <c r="H23" i="26"/>
  <c r="G36" i="24"/>
  <c r="K58" i="71"/>
  <c r="G32" i="24"/>
  <c r="H34" i="24"/>
  <c r="I55" i="14"/>
  <c r="K55" i="14" s="1"/>
  <c r="F24" i="24"/>
  <c r="G10" i="16"/>
  <c r="J31" i="24"/>
  <c r="J30" i="24" s="1"/>
  <c r="I12" i="21"/>
  <c r="K12" i="21" s="1"/>
  <c r="I35" i="24"/>
  <c r="K35" i="24" s="1"/>
  <c r="H8" i="10"/>
  <c r="H14" i="26" s="1"/>
  <c r="G12" i="21"/>
  <c r="I13" i="7"/>
  <c r="K13" i="7" s="1"/>
  <c r="G13" i="7"/>
  <c r="G16" i="10"/>
  <c r="G12" i="18"/>
  <c r="J177" i="71"/>
  <c r="K177" i="71" s="1"/>
  <c r="I15" i="19"/>
  <c r="K15" i="19" s="1"/>
  <c r="F119" i="25"/>
  <c r="F8" i="11"/>
  <c r="F15" i="26" s="1"/>
  <c r="I34" i="25"/>
  <c r="K34" i="25" s="1"/>
  <c r="G13" i="9"/>
  <c r="J9" i="71"/>
  <c r="K178" i="71"/>
  <c r="G87" i="25"/>
  <c r="F8" i="20"/>
  <c r="F33" i="26" s="1"/>
  <c r="J135" i="25"/>
  <c r="J131" i="25" s="1"/>
  <c r="H137" i="25"/>
  <c r="I137" i="25" s="1"/>
  <c r="K137" i="25" s="1"/>
  <c r="J9" i="25"/>
  <c r="I11" i="8"/>
  <c r="K11" i="8" s="1"/>
  <c r="I14" i="19"/>
  <c r="K14" i="19" s="1"/>
  <c r="G19" i="19"/>
  <c r="K13" i="10"/>
  <c r="H44" i="25"/>
  <c r="H40" i="25" s="1"/>
  <c r="G11" i="15"/>
  <c r="F34" i="25"/>
  <c r="G34" i="25" s="1"/>
  <c r="G13" i="11"/>
  <c r="K246" i="71"/>
  <c r="H9" i="22"/>
  <c r="H41" i="26" s="1"/>
  <c r="H31" i="24"/>
  <c r="H30" i="24" s="1"/>
  <c r="I25" i="14"/>
  <c r="K25" i="14" s="1"/>
  <c r="F9" i="21"/>
  <c r="F40" i="26" s="1"/>
  <c r="I39" i="24"/>
  <c r="K39" i="24" s="1"/>
  <c r="G39" i="24"/>
  <c r="G68" i="14"/>
  <c r="I12" i="9"/>
  <c r="K12" i="9" s="1"/>
  <c r="F13" i="24"/>
  <c r="I123" i="25"/>
  <c r="K123" i="25" s="1"/>
  <c r="F9" i="12"/>
  <c r="F22" i="26" s="1"/>
  <c r="I10" i="16"/>
  <c r="K10" i="16" s="1"/>
  <c r="K39" i="72"/>
  <c r="I41" i="24"/>
  <c r="K41" i="24" s="1"/>
  <c r="H24" i="24"/>
  <c r="J38" i="24"/>
  <c r="J37" i="24" s="1"/>
  <c r="H127" i="25"/>
  <c r="H12" i="25"/>
  <c r="I133" i="25"/>
  <c r="K133" i="25" s="1"/>
  <c r="H9" i="79"/>
  <c r="H24" i="26" s="1"/>
  <c r="I68" i="14"/>
  <c r="K68" i="14" s="1"/>
  <c r="J224" i="71"/>
  <c r="K225" i="71"/>
  <c r="H15" i="25"/>
  <c r="I15" i="25" s="1"/>
  <c r="K15" i="25" s="1"/>
  <c r="I136" i="25"/>
  <c r="J12" i="14"/>
  <c r="J9" i="14" s="1"/>
  <c r="J25" i="26" s="1"/>
  <c r="K73" i="72"/>
  <c r="I125" i="25"/>
  <c r="K125" i="25" s="1"/>
  <c r="K25" i="23"/>
  <c r="J84" i="25"/>
  <c r="J12" i="23"/>
  <c r="H12" i="23"/>
  <c r="H84" i="25"/>
  <c r="J127" i="25"/>
  <c r="I11" i="6"/>
  <c r="K11" i="6" s="1"/>
  <c r="I27" i="25"/>
  <c r="K27" i="25" s="1"/>
  <c r="I11" i="26"/>
  <c r="K11" i="26" s="1"/>
  <c r="H18" i="24"/>
  <c r="G133" i="25"/>
  <c r="I12" i="15"/>
  <c r="K12" i="15" s="1"/>
  <c r="F12" i="71"/>
  <c r="H12" i="71"/>
  <c r="I12" i="24"/>
  <c r="K12" i="24" s="1"/>
  <c r="G12" i="24"/>
  <c r="F8" i="9"/>
  <c r="G10" i="9"/>
  <c r="J28" i="24"/>
  <c r="I17" i="11"/>
  <c r="K17" i="11" s="1"/>
  <c r="H27" i="24"/>
  <c r="G17" i="11"/>
  <c r="J19" i="25"/>
  <c r="I20" i="25"/>
  <c r="K20" i="25" s="1"/>
  <c r="K10" i="17"/>
  <c r="M10" i="17" s="1"/>
  <c r="L8" i="17"/>
  <c r="F72" i="72"/>
  <c r="I13" i="11"/>
  <c r="K13" i="11" s="1"/>
  <c r="J8" i="11"/>
  <c r="G121" i="25"/>
  <c r="G132" i="25"/>
  <c r="H100" i="25"/>
  <c r="H8" i="25"/>
  <c r="F34" i="24"/>
  <c r="G35" i="24"/>
  <c r="F137" i="25"/>
  <c r="G57" i="25"/>
  <c r="F224" i="71"/>
  <c r="G17" i="20"/>
  <c r="F11" i="26"/>
  <c r="G11" i="26" s="1"/>
  <c r="G8" i="7"/>
  <c r="I36" i="24"/>
  <c r="K36" i="24" s="1"/>
  <c r="J34" i="24"/>
  <c r="G12" i="14"/>
  <c r="J18" i="24"/>
  <c r="H9" i="12"/>
  <c r="H22" i="26" s="1"/>
  <c r="I12" i="12"/>
  <c r="K12" i="12" s="1"/>
  <c r="G14" i="19"/>
  <c r="F8" i="19"/>
  <c r="H68" i="23"/>
  <c r="G68" i="23" s="1"/>
  <c r="I85" i="23"/>
  <c r="K85" i="23" s="1"/>
  <c r="H95" i="25"/>
  <c r="H8" i="8"/>
  <c r="H12" i="26" s="1"/>
  <c r="G10" i="8"/>
  <c r="J12" i="25"/>
  <c r="K29" i="24"/>
  <c r="G11" i="16"/>
  <c r="G47" i="25"/>
  <c r="I32" i="24"/>
  <c r="K32" i="24" s="1"/>
  <c r="G12" i="15"/>
  <c r="J8" i="25"/>
  <c r="J100" i="25"/>
  <c r="I101" i="25"/>
  <c r="K101" i="25" s="1"/>
  <c r="I16" i="9"/>
  <c r="K16" i="9" s="1"/>
  <c r="G112" i="25"/>
  <c r="F12" i="25"/>
  <c r="G16" i="8"/>
  <c r="K12" i="72"/>
  <c r="G14" i="20"/>
  <c r="G25" i="14"/>
  <c r="F44" i="25"/>
  <c r="F31" i="24"/>
  <c r="G118" i="25"/>
  <c r="F12" i="72"/>
  <c r="G101" i="25"/>
  <c r="F100" i="25"/>
  <c r="F8" i="25"/>
  <c r="I11" i="7"/>
  <c r="K11" i="7" s="1"/>
  <c r="J24" i="24"/>
  <c r="F84" i="25"/>
  <c r="F12" i="23"/>
  <c r="I13" i="20"/>
  <c r="K13" i="20" s="1"/>
  <c r="I74" i="25"/>
  <c r="K74" i="25" s="1"/>
  <c r="I121" i="25"/>
  <c r="K121" i="25" s="1"/>
  <c r="H9" i="21"/>
  <c r="H40" i="26" s="1"/>
  <c r="G16" i="6"/>
  <c r="F17" i="24"/>
  <c r="I122" i="25"/>
  <c r="K122" i="25" s="1"/>
  <c r="J8" i="20"/>
  <c r="H8" i="19"/>
  <c r="H32" i="26" s="1"/>
  <c r="G11" i="19"/>
  <c r="H8" i="9"/>
  <c r="H13" i="26" s="1"/>
  <c r="F26" i="72"/>
  <c r="F55" i="14"/>
  <c r="G55" i="14" s="1"/>
  <c r="H8" i="6"/>
  <c r="G116" i="25"/>
  <c r="F8" i="15"/>
  <c r="G10" i="15"/>
  <c r="I16" i="18"/>
  <c r="K16" i="18" s="1"/>
  <c r="G27" i="25"/>
  <c r="I112" i="25"/>
  <c r="K112" i="25" s="1"/>
  <c r="K79" i="25"/>
  <c r="H119" i="25"/>
  <c r="I11" i="19"/>
  <c r="K11" i="19" s="1"/>
  <c r="G12" i="16"/>
  <c r="G125" i="25"/>
  <c r="G128" i="25"/>
  <c r="F127" i="25"/>
  <c r="I13" i="6"/>
  <c r="K13" i="6" s="1"/>
  <c r="F38" i="24"/>
  <c r="G74" i="25"/>
  <c r="H9" i="25"/>
  <c r="G102" i="25"/>
  <c r="G20" i="25"/>
  <c r="F27" i="24"/>
  <c r="G19" i="10"/>
  <c r="G85" i="23"/>
  <c r="F95" i="25"/>
  <c r="I11" i="16"/>
  <c r="K11" i="16" s="1"/>
  <c r="G13" i="6"/>
  <c r="F28" i="24"/>
  <c r="G52" i="10"/>
  <c r="J9" i="79"/>
  <c r="I12" i="6"/>
  <c r="K12" i="6" s="1"/>
  <c r="G14" i="79"/>
  <c r="F9" i="79"/>
  <c r="I61" i="25"/>
  <c r="K61" i="25" s="1"/>
  <c r="J17" i="24"/>
  <c r="I16" i="6"/>
  <c r="K16" i="6" s="1"/>
  <c r="I10" i="18"/>
  <c r="K10" i="18" s="1"/>
  <c r="G115" i="25"/>
  <c r="J8" i="19"/>
  <c r="G8" i="16"/>
  <c r="F29" i="26"/>
  <c r="G29" i="26" s="1"/>
  <c r="J114" i="25"/>
  <c r="J9" i="13"/>
  <c r="I12" i="13"/>
  <c r="K12" i="13" s="1"/>
  <c r="I103" i="25"/>
  <c r="K103" i="25" s="1"/>
  <c r="J10" i="25"/>
  <c r="I12" i="11"/>
  <c r="K12" i="11" s="1"/>
  <c r="G12" i="11"/>
  <c r="H8" i="20"/>
  <c r="H33" i="26" s="1"/>
  <c r="I11" i="20"/>
  <c r="K11" i="20" s="1"/>
  <c r="I116" i="25"/>
  <c r="K116" i="25" s="1"/>
  <c r="G12" i="8"/>
  <c r="F8" i="8"/>
  <c r="G61" i="25"/>
  <c r="H8" i="17"/>
  <c r="G41" i="24"/>
  <c r="F9" i="80"/>
  <c r="H10" i="25"/>
  <c r="G11" i="9"/>
  <c r="J8" i="9"/>
  <c r="I10" i="9"/>
  <c r="K10" i="9" s="1"/>
  <c r="F9" i="13"/>
  <c r="G12" i="13"/>
  <c r="H114" i="25"/>
  <c r="I10" i="8"/>
  <c r="K10" i="8" s="1"/>
  <c r="G109" i="25"/>
  <c r="F9" i="25"/>
  <c r="I132" i="25"/>
  <c r="K132" i="25" s="1"/>
  <c r="J9" i="22"/>
  <c r="I12" i="22"/>
  <c r="K12" i="22" s="1"/>
  <c r="I108" i="25"/>
  <c r="K108" i="25" s="1"/>
  <c r="I117" i="25"/>
  <c r="K117" i="25" s="1"/>
  <c r="G12" i="12"/>
  <c r="I8" i="7"/>
  <c r="K8" i="7" s="1"/>
  <c r="I8" i="16"/>
  <c r="K8" i="16" s="1"/>
  <c r="J29" i="26"/>
  <c r="I29" i="26" s="1"/>
  <c r="K29" i="26" s="1"/>
  <c r="J8" i="6"/>
  <c r="I10" i="6"/>
  <c r="K10" i="6" s="1"/>
  <c r="G123" i="25"/>
  <c r="G16" i="19"/>
  <c r="H28" i="24"/>
  <c r="H9" i="14"/>
  <c r="F8" i="10"/>
  <c r="I10" i="15"/>
  <c r="K10" i="15" s="1"/>
  <c r="J8" i="15"/>
  <c r="H17" i="24"/>
  <c r="G16" i="18"/>
  <c r="G16" i="15"/>
  <c r="G11" i="18"/>
  <c r="G108" i="25"/>
  <c r="I115" i="25"/>
  <c r="K115" i="25" s="1"/>
  <c r="G12" i="22"/>
  <c r="F9" i="22"/>
  <c r="J9" i="12"/>
  <c r="F10" i="25"/>
  <c r="G103" i="25"/>
  <c r="J9" i="80"/>
  <c r="I14" i="80"/>
  <c r="K14" i="80" s="1"/>
  <c r="I10" i="73" l="1"/>
  <c r="K10" i="73" s="1"/>
  <c r="H19" i="25"/>
  <c r="I19" i="25" s="1"/>
  <c r="K19" i="25" s="1"/>
  <c r="G18" i="24"/>
  <c r="I27" i="24"/>
  <c r="K27" i="24" s="1"/>
  <c r="F9" i="24"/>
  <c r="I34" i="24"/>
  <c r="K34" i="24" s="1"/>
  <c r="G15" i="26"/>
  <c r="J26" i="24"/>
  <c r="G24" i="24"/>
  <c r="K12" i="23"/>
  <c r="F114" i="25"/>
  <c r="G114" i="25" s="1"/>
  <c r="G51" i="25"/>
  <c r="J176" i="71"/>
  <c r="J10" i="71" s="1"/>
  <c r="J8" i="71" s="1"/>
  <c r="G34" i="24"/>
  <c r="G8" i="11"/>
  <c r="G55" i="25"/>
  <c r="I55" i="25"/>
  <c r="K55" i="25" s="1"/>
  <c r="H135" i="25"/>
  <c r="I135" i="25" s="1"/>
  <c r="K135" i="25" s="1"/>
  <c r="K224" i="71"/>
  <c r="H19" i="26"/>
  <c r="G12" i="25"/>
  <c r="I12" i="25"/>
  <c r="K12" i="25" s="1"/>
  <c r="I8" i="10"/>
  <c r="K8" i="10" s="1"/>
  <c r="I9" i="25"/>
  <c r="K9" i="25" s="1"/>
  <c r="G100" i="25"/>
  <c r="I127" i="25"/>
  <c r="K127" i="25" s="1"/>
  <c r="G15" i="25"/>
  <c r="I40" i="25"/>
  <c r="K40" i="25" s="1"/>
  <c r="I31" i="24"/>
  <c r="K31" i="24" s="1"/>
  <c r="H9" i="24"/>
  <c r="G127" i="25"/>
  <c r="G137" i="25"/>
  <c r="G13" i="24"/>
  <c r="I100" i="25"/>
  <c r="K100" i="25" s="1"/>
  <c r="G9" i="12"/>
  <c r="I9" i="21"/>
  <c r="K9" i="21" s="1"/>
  <c r="I24" i="24"/>
  <c r="K24" i="24" s="1"/>
  <c r="I44" i="25"/>
  <c r="K44" i="25" s="1"/>
  <c r="K71" i="72"/>
  <c r="K72" i="72"/>
  <c r="K25" i="72"/>
  <c r="K26" i="72"/>
  <c r="I12" i="14"/>
  <c r="K12" i="14" s="1"/>
  <c r="G9" i="25"/>
  <c r="H9" i="71"/>
  <c r="K9" i="71" s="1"/>
  <c r="K12" i="71"/>
  <c r="F9" i="71"/>
  <c r="H124" i="25"/>
  <c r="H120" i="25" s="1"/>
  <c r="H80" i="25"/>
  <c r="G10" i="25"/>
  <c r="J9" i="23"/>
  <c r="J43" i="26" s="1"/>
  <c r="F16" i="25"/>
  <c r="J80" i="25"/>
  <c r="I84" i="25"/>
  <c r="K84" i="25" s="1"/>
  <c r="J124" i="25"/>
  <c r="J10" i="26"/>
  <c r="I8" i="6"/>
  <c r="K8" i="6" s="1"/>
  <c r="J22" i="26"/>
  <c r="I9" i="12"/>
  <c r="K9" i="12" s="1"/>
  <c r="G8" i="10"/>
  <c r="F14" i="26"/>
  <c r="J41" i="26"/>
  <c r="I41" i="26" s="1"/>
  <c r="K41" i="26" s="1"/>
  <c r="I9" i="22"/>
  <c r="K9" i="22" s="1"/>
  <c r="G8" i="8"/>
  <c r="F12" i="26"/>
  <c r="G9" i="21"/>
  <c r="I9" i="13"/>
  <c r="K9" i="13" s="1"/>
  <c r="J23" i="26"/>
  <c r="I23" i="26" s="1"/>
  <c r="K23" i="26" s="1"/>
  <c r="I8" i="19"/>
  <c r="K8" i="19" s="1"/>
  <c r="J32" i="26"/>
  <c r="G22" i="26"/>
  <c r="F26" i="24"/>
  <c r="G27" i="24"/>
  <c r="K119" i="25"/>
  <c r="H16" i="25"/>
  <c r="F28" i="26"/>
  <c r="G8" i="15"/>
  <c r="H37" i="26"/>
  <c r="F16" i="24"/>
  <c r="G17" i="24"/>
  <c r="K11" i="72"/>
  <c r="I8" i="25"/>
  <c r="K8" i="25" s="1"/>
  <c r="F176" i="71"/>
  <c r="I12" i="26"/>
  <c r="K12" i="26" s="1"/>
  <c r="F71" i="72"/>
  <c r="G33" i="26"/>
  <c r="J42" i="26"/>
  <c r="I42" i="26" s="1"/>
  <c r="K42" i="26" s="1"/>
  <c r="I9" i="80"/>
  <c r="K9" i="80" s="1"/>
  <c r="F41" i="26"/>
  <c r="G41" i="26" s="1"/>
  <c r="G9" i="22"/>
  <c r="H16" i="24"/>
  <c r="J13" i="26"/>
  <c r="I13" i="26" s="1"/>
  <c r="K13" i="26" s="1"/>
  <c r="I8" i="9"/>
  <c r="K8" i="9" s="1"/>
  <c r="I8" i="17"/>
  <c r="F30" i="26"/>
  <c r="I10" i="25"/>
  <c r="K10" i="25" s="1"/>
  <c r="I114" i="25"/>
  <c r="K114" i="25" s="1"/>
  <c r="G28" i="24"/>
  <c r="G95" i="25"/>
  <c r="F135" i="25"/>
  <c r="F91" i="25"/>
  <c r="F25" i="72"/>
  <c r="J33" i="26"/>
  <c r="I33" i="26" s="1"/>
  <c r="K33" i="26" s="1"/>
  <c r="I8" i="20"/>
  <c r="K8" i="20" s="1"/>
  <c r="I30" i="24"/>
  <c r="K30" i="24" s="1"/>
  <c r="G84" i="25"/>
  <c r="F80" i="25"/>
  <c r="H38" i="24"/>
  <c r="G38" i="24" s="1"/>
  <c r="I68" i="23"/>
  <c r="K68" i="23" s="1"/>
  <c r="H55" i="23"/>
  <c r="I18" i="24"/>
  <c r="K18" i="24" s="1"/>
  <c r="J9" i="24"/>
  <c r="F9" i="14"/>
  <c r="I8" i="8"/>
  <c r="K8" i="8" s="1"/>
  <c r="I14" i="26"/>
  <c r="K14" i="26" s="1"/>
  <c r="G8" i="20"/>
  <c r="H26" i="24"/>
  <c r="I28" i="24"/>
  <c r="K28" i="24" s="1"/>
  <c r="J28" i="26"/>
  <c r="I8" i="15"/>
  <c r="K8" i="15" s="1"/>
  <c r="J16" i="24"/>
  <c r="I17" i="24"/>
  <c r="K17" i="24" s="1"/>
  <c r="G9" i="79"/>
  <c r="F24" i="26"/>
  <c r="G24" i="26" s="1"/>
  <c r="G8" i="25"/>
  <c r="F30" i="24"/>
  <c r="G30" i="24" s="1"/>
  <c r="G31" i="24"/>
  <c r="H18" i="26"/>
  <c r="F32" i="26"/>
  <c r="G8" i="19"/>
  <c r="I8" i="11"/>
  <c r="K8" i="11" s="1"/>
  <c r="J15" i="26"/>
  <c r="I15" i="26" s="1"/>
  <c r="K15" i="26" s="1"/>
  <c r="J30" i="26"/>
  <c r="K8" i="17"/>
  <c r="M8" i="17" s="1"/>
  <c r="H25" i="26"/>
  <c r="I25" i="26" s="1"/>
  <c r="K25" i="26" s="1"/>
  <c r="I9" i="14"/>
  <c r="K9" i="14" s="1"/>
  <c r="F10" i="26"/>
  <c r="G8" i="6"/>
  <c r="I40" i="26"/>
  <c r="K40" i="26" s="1"/>
  <c r="F23" i="26"/>
  <c r="G23" i="26" s="1"/>
  <c r="G9" i="13"/>
  <c r="F42" i="26"/>
  <c r="G42" i="26" s="1"/>
  <c r="G9" i="80"/>
  <c r="G40" i="26"/>
  <c r="I9" i="79"/>
  <c r="K9" i="79" s="1"/>
  <c r="J24" i="26"/>
  <c r="I24" i="26" s="1"/>
  <c r="K24" i="26" s="1"/>
  <c r="F37" i="24"/>
  <c r="H10" i="26"/>
  <c r="F9" i="23"/>
  <c r="F11" i="72"/>
  <c r="F124" i="25"/>
  <c r="G44" i="25"/>
  <c r="F40" i="25"/>
  <c r="I95" i="25"/>
  <c r="K95" i="25" s="1"/>
  <c r="H91" i="25"/>
  <c r="F13" i="26"/>
  <c r="G13" i="26" s="1"/>
  <c r="G8" i="9"/>
  <c r="G9" i="24" l="1"/>
  <c r="K176" i="71"/>
  <c r="I9" i="24"/>
  <c r="K9" i="24" s="1"/>
  <c r="I16" i="24"/>
  <c r="K16" i="24" s="1"/>
  <c r="I26" i="24"/>
  <c r="K26" i="24" s="1"/>
  <c r="H131" i="25"/>
  <c r="I131" i="25" s="1"/>
  <c r="K131" i="25" s="1"/>
  <c r="H8" i="72"/>
  <c r="K8" i="72" s="1"/>
  <c r="J8" i="73"/>
  <c r="J42" i="24" s="1"/>
  <c r="J10" i="24" s="1"/>
  <c r="J13" i="25" s="1"/>
  <c r="H10" i="71"/>
  <c r="K10" i="71" s="1"/>
  <c r="G16" i="25"/>
  <c r="J19" i="26"/>
  <c r="I19" i="26" s="1"/>
  <c r="K19" i="26" s="1"/>
  <c r="I80" i="25"/>
  <c r="K80" i="25" s="1"/>
  <c r="I124" i="25"/>
  <c r="K124" i="25" s="1"/>
  <c r="J120" i="25"/>
  <c r="I120" i="25" s="1"/>
  <c r="K120" i="25" s="1"/>
  <c r="I91" i="25"/>
  <c r="K91" i="25" s="1"/>
  <c r="F17" i="26"/>
  <c r="G10" i="26"/>
  <c r="F20" i="26"/>
  <c r="H37" i="24"/>
  <c r="I37" i="24" s="1"/>
  <c r="K37" i="24" s="1"/>
  <c r="I38" i="24"/>
  <c r="K38" i="24" s="1"/>
  <c r="G30" i="26"/>
  <c r="F10" i="71"/>
  <c r="G40" i="25"/>
  <c r="F19" i="25"/>
  <c r="G19" i="25" s="1"/>
  <c r="J44" i="26"/>
  <c r="G55" i="23"/>
  <c r="H9" i="23"/>
  <c r="I55" i="23"/>
  <c r="K55" i="23" s="1"/>
  <c r="G80" i="25"/>
  <c r="G26" i="24"/>
  <c r="I32" i="26"/>
  <c r="K32" i="26" s="1"/>
  <c r="J37" i="26"/>
  <c r="I37" i="26" s="1"/>
  <c r="K37" i="26" s="1"/>
  <c r="I22" i="26"/>
  <c r="K22" i="26" s="1"/>
  <c r="J26" i="26"/>
  <c r="H26" i="26"/>
  <c r="F43" i="26"/>
  <c r="H20" i="26"/>
  <c r="H17" i="26"/>
  <c r="G32" i="26"/>
  <c r="F37" i="26"/>
  <c r="G37" i="26" s="1"/>
  <c r="F25" i="26"/>
  <c r="G25" i="26" s="1"/>
  <c r="G9" i="14"/>
  <c r="G91" i="25"/>
  <c r="J18" i="26"/>
  <c r="I18" i="26" s="1"/>
  <c r="K18" i="26" s="1"/>
  <c r="G16" i="24"/>
  <c r="G124" i="25"/>
  <c r="F120" i="25"/>
  <c r="G120" i="25" s="1"/>
  <c r="I28" i="26"/>
  <c r="K28" i="26" s="1"/>
  <c r="J35" i="26"/>
  <c r="I35" i="26" s="1"/>
  <c r="K35" i="26" s="1"/>
  <c r="G135" i="25"/>
  <c r="F131" i="25"/>
  <c r="F8" i="72"/>
  <c r="I30" i="26"/>
  <c r="K30" i="26" s="1"/>
  <c r="F35" i="26"/>
  <c r="G35" i="26" s="1"/>
  <c r="G28" i="26"/>
  <c r="G12" i="26"/>
  <c r="F18" i="26"/>
  <c r="G18" i="26" s="1"/>
  <c r="F19" i="26"/>
  <c r="G19" i="26" s="1"/>
  <c r="G14" i="26"/>
  <c r="J17" i="26"/>
  <c r="I10" i="26"/>
  <c r="K10" i="26" s="1"/>
  <c r="J20" i="26"/>
  <c r="G131" i="25" l="1"/>
  <c r="H8" i="71"/>
  <c r="I17" i="26"/>
  <c r="K17" i="26" s="1"/>
  <c r="G37" i="24"/>
  <c r="I20" i="26"/>
  <c r="K20" i="26" s="1"/>
  <c r="F44" i="26"/>
  <c r="G17" i="26"/>
  <c r="H43" i="26"/>
  <c r="I9" i="23"/>
  <c r="K9" i="23" s="1"/>
  <c r="G9" i="23"/>
  <c r="I26" i="26"/>
  <c r="K26" i="26" s="1"/>
  <c r="F26" i="26"/>
  <c r="G26" i="26" s="1"/>
  <c r="F8" i="71"/>
  <c r="G20" i="26"/>
  <c r="H8" i="73" l="1"/>
  <c r="H42" i="24" s="1"/>
  <c r="K8" i="71"/>
  <c r="F8" i="73"/>
  <c r="H44" i="26"/>
  <c r="I44" i="26" s="1"/>
  <c r="K44" i="26" s="1"/>
  <c r="I43" i="26"/>
  <c r="K43" i="26" s="1"/>
  <c r="G43" i="26"/>
  <c r="G42" i="24" l="1"/>
  <c r="I42" i="24"/>
  <c r="K42" i="24" s="1"/>
  <c r="G8" i="73"/>
  <c r="I8" i="73"/>
  <c r="K8" i="73" s="1"/>
  <c r="H10" i="24"/>
  <c r="G44" i="26"/>
  <c r="F10" i="24"/>
  <c r="F13" i="25" s="1"/>
  <c r="I10" i="24" l="1"/>
  <c r="K10" i="24" s="1"/>
  <c r="G10" i="24"/>
  <c r="H13" i="25"/>
  <c r="F71" i="25"/>
  <c r="F67" i="25" s="1"/>
  <c r="J71" i="25"/>
  <c r="J111" i="25" s="1"/>
  <c r="H8" i="18"/>
  <c r="H31" i="26" s="1"/>
  <c r="F23" i="24"/>
  <c r="F22" i="24" s="1"/>
  <c r="J23" i="24"/>
  <c r="J8" i="24" s="1"/>
  <c r="F8" i="18"/>
  <c r="F31" i="26" s="1"/>
  <c r="H71" i="25"/>
  <c r="H111" i="25" s="1"/>
  <c r="J8" i="18"/>
  <c r="J31" i="26" s="1"/>
  <c r="H23" i="24"/>
  <c r="H22" i="24" s="1"/>
  <c r="G13" i="25" l="1"/>
  <c r="I13" i="25"/>
  <c r="K13" i="25" s="1"/>
  <c r="H67" i="25"/>
  <c r="H60" i="25" s="1"/>
  <c r="J36" i="26"/>
  <c r="J7" i="26"/>
  <c r="I8" i="18"/>
  <c r="K8" i="18" s="1"/>
  <c r="G8" i="18"/>
  <c r="J22" i="24"/>
  <c r="I22" i="24" s="1"/>
  <c r="K22" i="24" s="1"/>
  <c r="H8" i="24"/>
  <c r="H7" i="24" s="1"/>
  <c r="F111" i="25"/>
  <c r="G111" i="25" s="1"/>
  <c r="G71" i="25"/>
  <c r="I23" i="24"/>
  <c r="K23" i="24" s="1"/>
  <c r="J11" i="25"/>
  <c r="I111" i="25"/>
  <c r="K111" i="25" s="1"/>
  <c r="J107" i="25"/>
  <c r="J7" i="24"/>
  <c r="G67" i="25"/>
  <c r="F60" i="25"/>
  <c r="H107" i="25"/>
  <c r="H11" i="25"/>
  <c r="H7" i="25" s="1"/>
  <c r="G22" i="24"/>
  <c r="H36" i="26"/>
  <c r="H7" i="26"/>
  <c r="H38" i="26"/>
  <c r="F36" i="26"/>
  <c r="J38" i="26"/>
  <c r="J67" i="25"/>
  <c r="G31" i="26"/>
  <c r="F38" i="26"/>
  <c r="F7" i="26"/>
  <c r="I31" i="26"/>
  <c r="K31" i="26" s="1"/>
  <c r="G23" i="24"/>
  <c r="F8" i="24"/>
  <c r="I71" i="25"/>
  <c r="K71" i="25" s="1"/>
  <c r="G60" i="25" l="1"/>
  <c r="F107" i="25"/>
  <c r="G107" i="25" s="1"/>
  <c r="I36" i="26"/>
  <c r="K36" i="26" s="1"/>
  <c r="I7" i="26"/>
  <c r="K7" i="26" s="1"/>
  <c r="I8" i="24"/>
  <c r="K8" i="24" s="1"/>
  <c r="I38" i="26"/>
  <c r="K38" i="26" s="1"/>
  <c r="F11" i="25"/>
  <c r="G11" i="25" s="1"/>
  <c r="G38" i="26"/>
  <c r="I11" i="25"/>
  <c r="K11" i="25" s="1"/>
  <c r="J7" i="25"/>
  <c r="J60" i="25"/>
  <c r="I60" i="25" s="1"/>
  <c r="K60" i="25" s="1"/>
  <c r="I67" i="25"/>
  <c r="K67" i="25" s="1"/>
  <c r="I7" i="24"/>
  <c r="G8" i="24"/>
  <c r="F7" i="24"/>
  <c r="G7" i="26"/>
  <c r="G36" i="26"/>
  <c r="I107" i="25"/>
  <c r="K107" i="25" s="1"/>
  <c r="F7" i="25" l="1"/>
  <c r="I7" i="25"/>
  <c r="K7" i="25" s="1"/>
  <c r="K7" i="24"/>
  <c r="G7" i="24"/>
  <c r="G7" i="25" l="1"/>
</calcChain>
</file>

<file path=xl/sharedStrings.xml><?xml version="1.0" encoding="utf-8"?>
<sst xmlns="http://schemas.openxmlformats.org/spreadsheetml/2006/main" count="2123" uniqueCount="395">
  <si>
    <t>Total ECR Letters</t>
  </si>
  <si>
    <t>Total Nonprofit ECR Letters</t>
  </si>
  <si>
    <t>Nonprofit Parcels</t>
  </si>
  <si>
    <t>Commercial Parcels</t>
  </si>
  <si>
    <t>Commercial NFMs</t>
  </si>
  <si>
    <t>Irregular Parcels</t>
  </si>
  <si>
    <t>Nonbarcoded Surcharges</t>
  </si>
  <si>
    <t>DAL Surcharges</t>
  </si>
  <si>
    <t>Other Charges</t>
  </si>
  <si>
    <t>Total Regular Auto Letters</t>
  </si>
  <si>
    <t>Total Regular Nonauto Letters</t>
  </si>
  <si>
    <t>Total Regular Auto Flats</t>
  </si>
  <si>
    <t>Total Regular Nonauto Flats</t>
  </si>
  <si>
    <t>Total Regular Parcels</t>
  </si>
  <si>
    <t>Total ECR Parcels</t>
  </si>
  <si>
    <t>Total Nonprofit Regular Auto Letters</t>
  </si>
  <si>
    <t>Total Nonprofit Regular Nonauto Letters</t>
  </si>
  <si>
    <t>Total Nonprofit Regular Auto Flats</t>
  </si>
  <si>
    <t>Total Nonprofit Regular Nonauto Flats</t>
  </si>
  <si>
    <t>Total Nonprofit Regular Parcels</t>
  </si>
  <si>
    <t>Total Standard Mail</t>
  </si>
  <si>
    <t>Other (RPNs)</t>
  </si>
  <si>
    <t>Other (Surcharges)</t>
  </si>
  <si>
    <t>Other Revenue</t>
  </si>
  <si>
    <t>Other (DAL Surcharges)</t>
  </si>
  <si>
    <t>Total Regular Marketing Parcels</t>
  </si>
  <si>
    <t>Parcels/Marketing Parcels</t>
  </si>
  <si>
    <t>Total Nonprofit Regular Marketing Parcels</t>
  </si>
  <si>
    <t>Total Simplified Address Letters</t>
  </si>
  <si>
    <t xml:space="preserve">  Simplified Address Piece-Rated Letters</t>
  </si>
  <si>
    <t xml:space="preserve">  Simplified Address Pound-Rated Letters</t>
  </si>
  <si>
    <t>Total Simplified Address Flats</t>
  </si>
  <si>
    <t xml:space="preserve">  Simplified Address Piece-Rated Flats</t>
  </si>
  <si>
    <t xml:space="preserve">  Simplified Address Pound-Rated Flats</t>
  </si>
  <si>
    <t>Simplified Address Detached Address Labels</t>
  </si>
  <si>
    <t>Standard Mail Former Regular Subclass</t>
  </si>
  <si>
    <t>Standard Mail Former Enhanced Carrier Route Subclass</t>
  </si>
  <si>
    <t>Letters Product</t>
  </si>
  <si>
    <t>Flats Product</t>
  </si>
  <si>
    <t>Parcels and NFMs Product</t>
  </si>
  <si>
    <t>CR, HD &amp; Saturation Letters Products</t>
  </si>
  <si>
    <t>Carrier Route, HD &amp; Saturation Letters Products</t>
  </si>
  <si>
    <t>Total Carrier Route Letters</t>
  </si>
  <si>
    <t xml:space="preserve">  Carrier Route Piece-Rated Letters</t>
  </si>
  <si>
    <t xml:space="preserve">  Carrier Route Pound-Rated Letters</t>
  </si>
  <si>
    <t>Carrier Route, HD &amp; Saturation Flats and Parcels Products</t>
  </si>
  <si>
    <t>Total Carrier Route Flats</t>
  </si>
  <si>
    <t>Total ECR Flats (Letter-Shaped)</t>
  </si>
  <si>
    <t>Total ECR Flats (Flat-Shaped)</t>
  </si>
  <si>
    <t>Total NP ECR Flats (Letter-Shaped)</t>
  </si>
  <si>
    <t>Total NP ECR Flats (Flat-Shaped)</t>
  </si>
  <si>
    <t>Marketing Parcels Product (formerly known as NFMs)</t>
  </si>
  <si>
    <t>Nonprofit Marketing Parcels Categories (formerly known as NFMs)</t>
  </si>
  <si>
    <t>NSAs (International)</t>
  </si>
  <si>
    <t>NSAs (Domestic)</t>
  </si>
  <si>
    <t>NSA (Domestic)</t>
  </si>
  <si>
    <t>NSA (International)</t>
  </si>
  <si>
    <t>NSA LETTERS &amp; FLATS</t>
  </si>
  <si>
    <t>NSA CR-HD-SAT</t>
  </si>
  <si>
    <t>CR, HD &amp; Saturation Products and NSA Totals</t>
  </si>
  <si>
    <t xml:space="preserve">  3-digit Nonautomation Nonmachinable Letters</t>
  </si>
  <si>
    <t xml:space="preserve">  5-digit Nonautomation Nonmachinable Letters</t>
  </si>
  <si>
    <t xml:space="preserve">  Mixed ADC Nonautomation Flats</t>
  </si>
  <si>
    <t xml:space="preserve">  ADC Nonautomation Flats</t>
  </si>
  <si>
    <t xml:space="preserve">  3-digit Nonautomation Flats</t>
  </si>
  <si>
    <t xml:space="preserve">  5-digit Nonautomation Flats</t>
  </si>
  <si>
    <t>Piece-Rated Parcels</t>
  </si>
  <si>
    <t>REG AUTO LETTERS</t>
  </si>
  <si>
    <t>REG NON-AUTO LETTERS</t>
  </si>
  <si>
    <t>REG AUTO FLATS</t>
  </si>
  <si>
    <t>REG NON-AUTO FLATS</t>
  </si>
  <si>
    <t>REG PARCELS</t>
  </si>
  <si>
    <t>ECR PARCELS</t>
  </si>
  <si>
    <t>Total Regular by Shape</t>
  </si>
  <si>
    <t>Total Nonprofit Regular by Shape</t>
  </si>
  <si>
    <t>Total Regular All Pieces</t>
  </si>
  <si>
    <t>Total Nonprofit Regular All Pieces</t>
  </si>
  <si>
    <t>Total ECR All Pieces</t>
  </si>
  <si>
    <t>Total Nonprofit ECR All Pieces</t>
  </si>
  <si>
    <t>Total Nonprofit ECR Parcels</t>
  </si>
  <si>
    <t>Commercial Letters Categories</t>
  </si>
  <si>
    <t>Commercial Flats Categories</t>
  </si>
  <si>
    <t xml:space="preserve">Commercial Non-Automation Letters Categories </t>
  </si>
  <si>
    <t xml:space="preserve">Commercial Non-Automation Flats Categories </t>
  </si>
  <si>
    <t>CR, HD &amp; Saturation Flats and Parcels Products</t>
  </si>
  <si>
    <t xml:space="preserve">Nonprofit Non-Automation Letters Categories </t>
  </si>
  <si>
    <t xml:space="preserve">Nonprofit Non-Automation Flats Categories </t>
  </si>
  <si>
    <t xml:space="preserve">Nonprofit NFMs Categories </t>
  </si>
  <si>
    <t>SUMMARY 1</t>
  </si>
  <si>
    <t>SUMMARY 2</t>
  </si>
  <si>
    <t>SUMMARY 3</t>
  </si>
  <si>
    <t>All Standard Mail Products</t>
  </si>
  <si>
    <t>Summaries by Entry Point</t>
  </si>
  <si>
    <t>Summaries by Product and Weight Category</t>
  </si>
  <si>
    <t>NP REG AUTO LETTERS</t>
  </si>
  <si>
    <t>NP REG NON-AUTO LETTERS</t>
  </si>
  <si>
    <t>NP REG AUTO FLATS</t>
  </si>
  <si>
    <t>NP REG NON-AUTO FLATS</t>
  </si>
  <si>
    <t>NP REG PARCELS</t>
  </si>
  <si>
    <t>NP ECR PARCELS</t>
  </si>
  <si>
    <t>Detached Marketing Label</t>
  </si>
  <si>
    <t>Total Marketing Parcels</t>
  </si>
  <si>
    <t>Total Mixed NDC Marketing Parcels</t>
  </si>
  <si>
    <t>Total NDC Marketing Parcels</t>
  </si>
  <si>
    <t>Total SCF Marketing Parcels</t>
  </si>
  <si>
    <t>Total 5-digit Marketing Parcels</t>
  </si>
  <si>
    <t>Piece-Rated Marketing Parcels</t>
  </si>
  <si>
    <t xml:space="preserve">  Mixed NDC Marketing Parcels</t>
  </si>
  <si>
    <t xml:space="preserve">  NDC Marketing Parcels</t>
  </si>
  <si>
    <t xml:space="preserve">  SCF Marketing Parcels</t>
  </si>
  <si>
    <t xml:space="preserve">  5-digit Marketing Parcels</t>
  </si>
  <si>
    <t>Pound-Rated Marketing Parcels</t>
  </si>
  <si>
    <t>Commercial Marketing Parcels Categories</t>
  </si>
  <si>
    <t>Parcels and Marketing Parcels</t>
  </si>
  <si>
    <t>Total Nonprofit Parcels</t>
  </si>
  <si>
    <t xml:space="preserve">  High Density Plus Piece-Rated Letters</t>
  </si>
  <si>
    <t xml:space="preserve">  High Density Plus Pound-Rated Letters</t>
  </si>
  <si>
    <t>NSA PARCELS &amp; Marketing Parcels</t>
  </si>
  <si>
    <t>Parcels and Marketing Parcels Product</t>
  </si>
  <si>
    <t>Repositionable Notes</t>
  </si>
  <si>
    <t xml:space="preserve"> Simple Samples (Targeted)</t>
  </si>
  <si>
    <t xml:space="preserve">  Small</t>
  </si>
  <si>
    <t>0-200k</t>
  </si>
  <si>
    <t>201-400k</t>
  </si>
  <si>
    <t>401-600k</t>
  </si>
  <si>
    <t>601-800k</t>
  </si>
  <si>
    <t>801-1Million</t>
  </si>
  <si>
    <t>1Million+</t>
  </si>
  <si>
    <t xml:space="preserve">  Large</t>
  </si>
  <si>
    <t xml:space="preserve"> Simple Samples (Every Door)</t>
  </si>
  <si>
    <t>Simple Samples DAL</t>
  </si>
  <si>
    <t>Simple Samples Marketing Label</t>
  </si>
  <si>
    <t>Marketing Label</t>
  </si>
  <si>
    <t xml:space="preserve">  Handling Fees for DNDC/DSCF Entry</t>
  </si>
  <si>
    <t>Pallet</t>
  </si>
  <si>
    <t>DNDC-3-Digit</t>
  </si>
  <si>
    <t>DNDC-5-Digit</t>
  </si>
  <si>
    <t>DSCF-5-Digit</t>
  </si>
  <si>
    <t>Carton/Sack</t>
  </si>
  <si>
    <t>3-Digit</t>
  </si>
  <si>
    <t>Total Parcels and NFMs</t>
  </si>
  <si>
    <t xml:space="preserve">  Commercial Irregular Parcels</t>
  </si>
  <si>
    <t xml:space="preserve">  Nonprofit Irregular Parcels</t>
  </si>
  <si>
    <t>Carrier Route, High Density and Saturation Products and NSA Totals</t>
  </si>
  <si>
    <t>Total of All NSAs</t>
  </si>
  <si>
    <t>Total Carrier Route, High Density and Saturation</t>
  </si>
  <si>
    <t>Move Update Adjustment</t>
  </si>
  <si>
    <t>Total NFMs</t>
  </si>
  <si>
    <t>Total Non-Automation Flats</t>
  </si>
  <si>
    <t>Total Non-Automation Letters</t>
  </si>
  <si>
    <t>Flat-Shaped Pieces</t>
  </si>
  <si>
    <t>Letter-Shaped Pieces</t>
  </si>
  <si>
    <t>Piece-Rated Flats</t>
  </si>
  <si>
    <t xml:space="preserve">  Mixed ADC Automation Flats</t>
  </si>
  <si>
    <t xml:space="preserve">  ADC Automation Flats</t>
  </si>
  <si>
    <t xml:space="preserve">  3-digit Automation Flats</t>
  </si>
  <si>
    <t>IM Full-Service Incentive</t>
  </si>
  <si>
    <t>Other (IM Full-Service Incentive)</t>
  </si>
  <si>
    <t xml:space="preserve">  5-digit Automation Flats</t>
  </si>
  <si>
    <t>Pound-Rated Flats</t>
  </si>
  <si>
    <t xml:space="preserve">  Mixed AADC Nonautomation Machinable Letters</t>
  </si>
  <si>
    <t xml:space="preserve">  AADC Nonautomation Machinable Letters</t>
  </si>
  <si>
    <t xml:space="preserve">  Mixed ADC Nonautomation Nonmachinable Letters</t>
  </si>
  <si>
    <t xml:space="preserve">  ADC Nonautomation Nonmachinable Letters</t>
  </si>
  <si>
    <t xml:space="preserve">  NDC Irregular Parcels</t>
  </si>
  <si>
    <t xml:space="preserve">  SCF Irregular Parcels</t>
  </si>
  <si>
    <t>Page 1 of 8</t>
  </si>
  <si>
    <t>Page 2 of 8</t>
  </si>
  <si>
    <t>Page 3 of 8</t>
  </si>
  <si>
    <t>Page 4 of 8</t>
  </si>
  <si>
    <t>Page 5 of 8</t>
  </si>
  <si>
    <t>Page 6 of 8</t>
  </si>
  <si>
    <t>Page 7 of 8</t>
  </si>
  <si>
    <t>Page 8 of 8</t>
  </si>
  <si>
    <t>Page 1 of 3</t>
  </si>
  <si>
    <t>Page 2 of 3</t>
  </si>
  <si>
    <t>Page 3 of 3</t>
  </si>
  <si>
    <t xml:space="preserve">  Carrier Route Piece-Rated Flats</t>
  </si>
  <si>
    <t xml:space="preserve">  Carrier Route Pound-Rated Flats</t>
  </si>
  <si>
    <t>Total Carrier Route Parcels</t>
  </si>
  <si>
    <t xml:space="preserve">  Carrier Route Piece-Rated Parcels</t>
  </si>
  <si>
    <t xml:space="preserve">  Carrier Route Pound-Rated Parcels</t>
  </si>
  <si>
    <t>Standard Mail Former Nonprofit Regular Subclass</t>
  </si>
  <si>
    <t>Nonprofit Flats</t>
  </si>
  <si>
    <t>Nonautomation Flats</t>
  </si>
  <si>
    <t>Nonprofit Nonautomation Flats</t>
  </si>
  <si>
    <t>Total Letters and Flats</t>
  </si>
  <si>
    <t>Pounded-Rated Flats</t>
  </si>
  <si>
    <t>Nonprofit Automation Flats</t>
  </si>
  <si>
    <t>Flat-Shaped Nonautomation Pieces</t>
  </si>
  <si>
    <t xml:space="preserve">  5-digit Irregular Parcels</t>
  </si>
  <si>
    <t>Pound-Rated Parcels</t>
  </si>
  <si>
    <t xml:space="preserve">  5-digit Machinable Parcels</t>
  </si>
  <si>
    <t xml:space="preserve">  5-digit NFMs</t>
  </si>
  <si>
    <t>Piece-Rated NFMs</t>
  </si>
  <si>
    <t xml:space="preserve">  Nonbarcoded Surcharge</t>
  </si>
  <si>
    <t>Piece-Rated Pieces</t>
  </si>
  <si>
    <t>Pound-Rated Pieces</t>
  </si>
  <si>
    <t>Pound-Rated NFMs</t>
  </si>
  <si>
    <t>Pound-Rated Machinable Parcels</t>
  </si>
  <si>
    <t>Piece-Rated Irregular Parcels</t>
  </si>
  <si>
    <t>Pound-Rated Irregular Parcels</t>
  </si>
  <si>
    <t>Total 3-digit Automation Letters</t>
  </si>
  <si>
    <t>Total 5-digit Automation Letters</t>
  </si>
  <si>
    <t>Total Automation Letters</t>
  </si>
  <si>
    <t>Total Mixed AADC/ADC Nonautomation Letters</t>
  </si>
  <si>
    <t>Total AADC/ADC Nonautomation Letters</t>
  </si>
  <si>
    <t>Total Nonautomation Machinable Letters</t>
  </si>
  <si>
    <t>Total Nonautomation Nonmachinable Letters</t>
  </si>
  <si>
    <t>Total Mixed ADC Automation Flats</t>
  </si>
  <si>
    <t>Total ADC Automation Flats</t>
  </si>
  <si>
    <t>Total 3-digit Automation Flats</t>
  </si>
  <si>
    <t>Total 5-digit Automation Flats</t>
  </si>
  <si>
    <t>Total Automation Flats</t>
  </si>
  <si>
    <t>Customized MarketMail</t>
  </si>
  <si>
    <t>Total ADC Nonautomation Flats</t>
  </si>
  <si>
    <t>Total 3-digit Nonautomation Flats</t>
  </si>
  <si>
    <t>Total 5-digit Nonautomation Flats</t>
  </si>
  <si>
    <t>Total Mixed ADC Nonautomation Flats</t>
  </si>
  <si>
    <t>Standard Mail Paid at First-Class Mail Rates</t>
  </si>
  <si>
    <t>Total Auto Letters</t>
  </si>
  <si>
    <t>ECR LETTERS</t>
  </si>
  <si>
    <t>ECR FLATS (Flat-Shaped)</t>
  </si>
  <si>
    <t>ECR FLATS (Letter-Shaped)</t>
  </si>
  <si>
    <t>NP ECR LETTERS</t>
  </si>
  <si>
    <t>NP ECR FLATS (Flat-Shaped)</t>
  </si>
  <si>
    <t>NP ECR FLATS (Letter-Shaped)</t>
  </si>
  <si>
    <t>Total Nonprofit ECR Flats (Letter-Shaped)</t>
  </si>
  <si>
    <t>Total Nonprofit ECR Flats (Flat-Shaped)</t>
  </si>
  <si>
    <t>Total 5-digit Parcels</t>
  </si>
  <si>
    <t>Total Machinable Parcels</t>
  </si>
  <si>
    <t>Total Irregular Parcels</t>
  </si>
  <si>
    <t>Total High Density Letters</t>
  </si>
  <si>
    <t xml:space="preserve">  High Density Piece-Rated Letters</t>
  </si>
  <si>
    <t xml:space="preserve">REG Marketing Parcels </t>
  </si>
  <si>
    <t xml:space="preserve">Commercial Categories </t>
  </si>
  <si>
    <t>Parcels Product</t>
  </si>
  <si>
    <t>NP REG Marketing Parcels</t>
  </si>
  <si>
    <t>Letters and Flats Products</t>
  </si>
  <si>
    <t>Total Nonautomation Letters</t>
  </si>
  <si>
    <t>DNDC Destination Entry</t>
  </si>
  <si>
    <t>DSCF Destination Entry</t>
  </si>
  <si>
    <t>Nonprofit Letters</t>
  </si>
  <si>
    <t>Standard Mail Former Nonprofit Enhanced Carrier Route Subclass</t>
  </si>
  <si>
    <t>Summaries by Former Subclass</t>
  </si>
  <si>
    <t>Nonprofit Automation Letters Categories</t>
  </si>
  <si>
    <t>Nonprofit Non-Automation Letters Categories</t>
  </si>
  <si>
    <t>Nonprofit Automation Flats Categories</t>
  </si>
  <si>
    <t>Nonprofit Non-Automation Flats Categories</t>
  </si>
  <si>
    <t>Nonprofit Parcels Categories</t>
  </si>
  <si>
    <t>Nonprofit Letters Categories</t>
  </si>
  <si>
    <t>Nonprofit Flats Categories</t>
  </si>
  <si>
    <t>Commercial Automation Letters Categories</t>
  </si>
  <si>
    <t>Commercial Non-Automation Letters Categories</t>
  </si>
  <si>
    <t>Commercial Automation Flats Categories</t>
  </si>
  <si>
    <t>Commercial Non-Automation Flats Categories</t>
  </si>
  <si>
    <t>Commercial Parcels Categories</t>
  </si>
  <si>
    <t>High Density / Saturation Flats, Parcels</t>
  </si>
  <si>
    <t>Nonprofit</t>
  </si>
  <si>
    <t>Commercial + Nonprofit</t>
  </si>
  <si>
    <t>Total Standard Mail by Entry</t>
  </si>
  <si>
    <t>Total Standard Mail by Weight Category</t>
  </si>
  <si>
    <t>Summaries By Product and Weight Category</t>
  </si>
  <si>
    <t>DDU Destination Entry</t>
  </si>
  <si>
    <t>MAIL CATEGORY</t>
  </si>
  <si>
    <t>Rev/pc</t>
  </si>
  <si>
    <t>lbs/pc</t>
  </si>
  <si>
    <t>Pounds</t>
  </si>
  <si>
    <t>oz./pc</t>
  </si>
  <si>
    <t>No Destination Entry</t>
  </si>
  <si>
    <t>Every Door Direct Mail</t>
  </si>
  <si>
    <t>Other (Every Door Direct Mail)</t>
  </si>
  <si>
    <t>NDC Destination Entry</t>
  </si>
  <si>
    <t>SCF Destination Entry</t>
  </si>
  <si>
    <t xml:space="preserve">  3-digit Automation Letters</t>
  </si>
  <si>
    <t>Total Mixed NDC Parcels</t>
  </si>
  <si>
    <t>Total NDC Parcels</t>
  </si>
  <si>
    <t>Total SCF Parcels</t>
  </si>
  <si>
    <t xml:space="preserve">  Mixed NDC Machinable Parcels</t>
  </si>
  <si>
    <t xml:space="preserve">  NDC Machinable Parcels</t>
  </si>
  <si>
    <t xml:space="preserve">  Mixed NDC Irregular Parcels</t>
  </si>
  <si>
    <t>Total Mixed AADC Automation Letters</t>
  </si>
  <si>
    <t>Total AADC Automation Letters</t>
  </si>
  <si>
    <t>SUM_CODE</t>
  </si>
  <si>
    <t>MAILCAT</t>
  </si>
  <si>
    <t>Revenue</t>
  </si>
  <si>
    <t>Pieces</t>
  </si>
  <si>
    <t xml:space="preserve"> </t>
  </si>
  <si>
    <t xml:space="preserve">  High Density Pound-Rated Letters</t>
  </si>
  <si>
    <t>Total Saturation Letters</t>
  </si>
  <si>
    <t xml:space="preserve">  Saturation Piece-Rated Letters</t>
  </si>
  <si>
    <t xml:space="preserve">  Saturation Pound-Rated Letters</t>
  </si>
  <si>
    <t>Total Letters</t>
  </si>
  <si>
    <t>Total Flats</t>
  </si>
  <si>
    <t>Total High Density Flats</t>
  </si>
  <si>
    <t xml:space="preserve">  High Density Piece-Rated Flats</t>
  </si>
  <si>
    <t xml:space="preserve">  High Density Pound-Rated Flats</t>
  </si>
  <si>
    <t>Total Saturation Flats</t>
  </si>
  <si>
    <t xml:space="preserve">  Saturation Piece-Rated Flats</t>
  </si>
  <si>
    <t xml:space="preserve">  Saturation Pound-Rated Flats</t>
  </si>
  <si>
    <t>Detached Address Labels</t>
  </si>
  <si>
    <t>Total Parcels</t>
  </si>
  <si>
    <t>Total High Density Parcels</t>
  </si>
  <si>
    <t xml:space="preserve">  High Density Piece-Rated Parcels</t>
  </si>
  <si>
    <t xml:space="preserve">  High Density Pound-Rated Parcels</t>
  </si>
  <si>
    <t>Total Saturation Parcels</t>
  </si>
  <si>
    <t xml:space="preserve">  Saturation Piece-Rated Parcels</t>
  </si>
  <si>
    <t xml:space="preserve">  Saturation Pound-Rated Parcels</t>
  </si>
  <si>
    <t>Standard Mail Customized (NSA) Pricing Categories</t>
  </si>
  <si>
    <t xml:space="preserve">  5-digit Automation Letters</t>
  </si>
  <si>
    <t>Letters</t>
  </si>
  <si>
    <t xml:space="preserve">Standard Mail </t>
  </si>
  <si>
    <t>C1-1</t>
  </si>
  <si>
    <t>C1-2</t>
  </si>
  <si>
    <t>C1-3</t>
  </si>
  <si>
    <t>C1-4</t>
  </si>
  <si>
    <t>C1-5</t>
  </si>
  <si>
    <t>C1-6</t>
  </si>
  <si>
    <t>C2-1</t>
  </si>
  <si>
    <t>C2-2</t>
  </si>
  <si>
    <t>C2-3</t>
  </si>
  <si>
    <t>C2-4</t>
  </si>
  <si>
    <t>C3-1</t>
  </si>
  <si>
    <t>C3-2</t>
  </si>
  <si>
    <t>C3-3</t>
  </si>
  <si>
    <t>C3-4</t>
  </si>
  <si>
    <t>C3-5</t>
  </si>
  <si>
    <t>C3-6</t>
  </si>
  <si>
    <t>C4-1</t>
  </si>
  <si>
    <t>C4-2</t>
  </si>
  <si>
    <t>C4-3</t>
  </si>
  <si>
    <t>C4-4</t>
  </si>
  <si>
    <t>C5-1</t>
  </si>
  <si>
    <t>C5-2</t>
  </si>
  <si>
    <t>C5-3</t>
  </si>
  <si>
    <t>C6-1</t>
  </si>
  <si>
    <t>C6-2</t>
  </si>
  <si>
    <t>C6-3</t>
  </si>
  <si>
    <t>C-1, p. 1</t>
  </si>
  <si>
    <t>C-1, p. 2</t>
  </si>
  <si>
    <t>C-1, p. 3</t>
  </si>
  <si>
    <t>C-1, p. 4</t>
  </si>
  <si>
    <t>C-1, p. 5</t>
  </si>
  <si>
    <t>C-1, p. 6</t>
  </si>
  <si>
    <t>C-2, p. 1</t>
  </si>
  <si>
    <t>C-2, p. 2</t>
  </si>
  <si>
    <t>C-2, p. 3</t>
  </si>
  <si>
    <t>C-2, p. 4</t>
  </si>
  <si>
    <t>C-3, p. 1</t>
  </si>
  <si>
    <t>C-3. P. 2</t>
  </si>
  <si>
    <t>C-3, p. 3</t>
  </si>
  <si>
    <t>C-3, p. 4</t>
  </si>
  <si>
    <t>C-3, p. 5</t>
  </si>
  <si>
    <t>C-3, p. 6</t>
  </si>
  <si>
    <t>C-4, p. 1</t>
  </si>
  <si>
    <t>C-4, p. 2</t>
  </si>
  <si>
    <t>C-4, p. 3</t>
  </si>
  <si>
    <t>C-4, p. 4</t>
  </si>
  <si>
    <t>C-5. p. 1</t>
  </si>
  <si>
    <t>C-5. p. 2</t>
  </si>
  <si>
    <t>C-5. p. 3</t>
  </si>
  <si>
    <t>C-6. p. 1</t>
  </si>
  <si>
    <t>C-6. p. 2</t>
  </si>
  <si>
    <t>C-6. p. 3</t>
  </si>
  <si>
    <t xml:space="preserve">    Guide to Standard Mail </t>
  </si>
  <si>
    <t xml:space="preserve">      Billing Determinants</t>
  </si>
  <si>
    <t>Page No.</t>
  </si>
  <si>
    <t>Tab Name</t>
  </si>
  <si>
    <t>Contents</t>
  </si>
  <si>
    <t>Flats</t>
  </si>
  <si>
    <t>Other (Picture Permit)</t>
  </si>
  <si>
    <t>Picture Permit</t>
  </si>
  <si>
    <t>Page 1 of 2</t>
  </si>
  <si>
    <t>Page 2 of 2</t>
  </si>
  <si>
    <t>Piece-Rated Letters</t>
  </si>
  <si>
    <t xml:space="preserve">  Mixed AADC Automation Letters</t>
  </si>
  <si>
    <t xml:space="preserve">  AADC Automation Letters</t>
  </si>
  <si>
    <t>Pound-Rated Letters</t>
  </si>
  <si>
    <t>Summaries By Entry Point</t>
  </si>
  <si>
    <t>Commercial</t>
  </si>
  <si>
    <t>Carrier Route Letters, Flats, Parcels</t>
  </si>
  <si>
    <t>High Density / Saturation Letters</t>
  </si>
  <si>
    <t>Standard Mail Paid at Priority Mail Rates</t>
  </si>
  <si>
    <t>Simplified Address Detached Marketing Label</t>
  </si>
  <si>
    <t>Total Simplified Address Parcels</t>
  </si>
  <si>
    <t xml:space="preserve">  Simplified Address Piece-Rated Parcels</t>
  </si>
  <si>
    <t xml:space="preserve">  Simplified Address Pound-Rated Parcels</t>
  </si>
  <si>
    <t xml:space="preserve">  Simplified Pound-Rated Letters</t>
  </si>
  <si>
    <t xml:space="preserve">  High Density Plus Piece-Rated Flats</t>
  </si>
  <si>
    <t xml:space="preserve">  High Density Plus Pound-Rated Flats</t>
  </si>
  <si>
    <t>DFSS Destination Entry</t>
  </si>
  <si>
    <t>Q3 2014</t>
  </si>
  <si>
    <t>N/A</t>
  </si>
  <si>
    <t xml:space="preserve">              FY 2014 Q4</t>
  </si>
  <si>
    <t>Q4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</si>
</sst>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_(* #,##0.000_);_(* \(#,##0.000\);_(* &quot;-&quot;??_);_(@_)"/>
    <numFmt numFmtId="167" formatCode="0.0000"/>
    <numFmt numFmtId="168" formatCode="#,##0.00000_);\(#,##0.00000\)"/>
    <numFmt numFmtId="169" formatCode="0.0%_);\(0.0%\)"/>
    <numFmt numFmtId="170" formatCode="###0_);[Red]\(###0\)"/>
    <numFmt numFmtId="171" formatCode="_-* #,##0.0000_-;\-* #,##0.0000_-;_-* &quot;-&quot;??_-;_-@_-"/>
    <numFmt numFmtId="172" formatCode="&quot;$&quot;#,##0\ ;\(&quot;$&quot;#,##0\)"/>
    <numFmt numFmtId="173" formatCode="0.00%;[Red]\(\-0.00%\)"/>
    <numFmt numFmtId="174" formatCode="#,##0.00&quot;£&quot;_);[Red]\(#,##0.00&quot;£&quot;\)"/>
    <numFmt numFmtId="175" formatCode="&quot;$&quot;#,##0.0;\(&quot;$&quot;#,##0.0\)"/>
    <numFmt numFmtId="176" formatCode="General_)"/>
    <numFmt numFmtId="177" formatCode="#,##0&quot;£&quot;_);[Red]\(#,##0&quot;£&quot;\)"/>
  </numFmts>
  <fonts count="54">
    <font>
      <sz val="12"/>
      <name val="Helv"/>
    </font>
    <font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Helv"/>
    </font>
    <font>
      <sz val="12"/>
      <name val="Helv"/>
    </font>
    <font>
      <b/>
      <sz val="12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1"/>
      <name val="Helv"/>
    </font>
    <font>
      <sz val="12"/>
      <color indexed="10"/>
      <name val="Helv"/>
    </font>
    <font>
      <sz val="10"/>
      <color indexed="10"/>
      <name val="Arial"/>
      <family val="2"/>
    </font>
    <font>
      <sz val="10"/>
      <color indexed="10"/>
      <name val="Arial"/>
      <family val="2"/>
    </font>
    <font>
      <u/>
      <sz val="9"/>
      <color indexed="12"/>
      <name val="Helv"/>
    </font>
    <font>
      <b/>
      <sz val="12"/>
      <color indexed="10"/>
      <name val="Helv"/>
    </font>
    <font>
      <b/>
      <sz val="10"/>
      <color indexed="10"/>
      <name val="Arial"/>
      <family val="2"/>
    </font>
    <font>
      <sz val="11"/>
      <color indexed="10"/>
      <name val="Helv"/>
    </font>
    <font>
      <b/>
      <u/>
      <sz val="12"/>
      <name val="Arial"/>
      <family val="2"/>
    </font>
    <font>
      <b/>
      <sz val="12"/>
      <color indexed="14"/>
      <name val="Helv"/>
    </font>
    <font>
      <sz val="8"/>
      <name val="Helv"/>
    </font>
    <font>
      <sz val="12"/>
      <name val="Helv"/>
    </font>
    <font>
      <b/>
      <u/>
      <sz val="12"/>
      <name val="Helv"/>
    </font>
    <font>
      <sz val="12"/>
      <name val="Helv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0"/>
      <color indexed="23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8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name val="Times New Roman"/>
      <family val="1"/>
    </font>
    <font>
      <sz val="10"/>
      <color indexed="52"/>
      <name val="Arial"/>
      <family val="2"/>
    </font>
    <font>
      <sz val="10"/>
      <name val="MS Sans Serif"/>
      <family val="2"/>
    </font>
    <font>
      <sz val="10"/>
      <color indexed="60"/>
      <name val="Arial"/>
      <family val="2"/>
    </font>
    <font>
      <sz val="11"/>
      <color indexed="8"/>
      <name val="Calibri"/>
      <family val="2"/>
    </font>
    <font>
      <b/>
      <sz val="10"/>
      <color indexed="63"/>
      <name val="Arial"/>
      <family val="2"/>
    </font>
    <font>
      <sz val="10"/>
      <name val="Helv"/>
    </font>
    <font>
      <b/>
      <sz val="8"/>
      <color indexed="8"/>
      <name val="Helv"/>
    </font>
    <font>
      <b/>
      <sz val="18"/>
      <color indexed="56"/>
      <name val="Cambria"/>
      <family val="2"/>
    </font>
    <font>
      <sz val="8"/>
      <color indexed="10"/>
      <name val="Arial Narrow"/>
      <family val="2"/>
    </font>
    <font>
      <sz val="8"/>
      <name val="Wingdings"/>
      <charset val="2"/>
    </font>
    <font>
      <sz val="10"/>
      <name val="Geneva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</patternFill>
    </fill>
    <fill>
      <patternFill patternType="solid">
        <fgColor indexed="45"/>
        <bgColor indexed="64"/>
      </patternFill>
    </fill>
    <fill>
      <patternFill patternType="solid">
        <fgColor theme="7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61">
    <xf numFmtId="0" fontId="0" fillId="0" borderId="0"/>
    <xf numFmtId="0" fontId="24" fillId="3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2" borderId="0" applyNumberFormat="0" applyBorder="0" applyAlignment="0" applyProtection="0"/>
    <xf numFmtId="0" fontId="24" fillId="4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2" borderId="0" applyNumberFormat="0" applyBorder="0" applyAlignment="0" applyProtection="0"/>
    <xf numFmtId="0" fontId="24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5" fillId="0" borderId="1" applyBorder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5" borderId="0" applyNumberFormat="0" applyBorder="0" applyAlignment="0" applyProtection="0"/>
    <xf numFmtId="10" fontId="3" fillId="22" borderId="2" applyNumberFormat="0" applyFont="0" applyBorder="0" applyAlignment="0" applyProtection="0">
      <alignment horizontal="center"/>
    </xf>
    <xf numFmtId="10" fontId="3" fillId="22" borderId="2" applyNumberFormat="0" applyFont="0" applyBorder="0" applyAlignment="0" applyProtection="0">
      <alignment horizontal="center"/>
    </xf>
    <xf numFmtId="41" fontId="3" fillId="22" borderId="0" applyNumberFormat="0" applyFont="0" applyBorder="0" applyAlignment="0" applyProtection="0"/>
    <xf numFmtId="41" fontId="3" fillId="22" borderId="0" applyNumberFormat="0" applyFont="0" applyBorder="0" applyAlignment="0" applyProtection="0"/>
    <xf numFmtId="169" fontId="3" fillId="0" borderId="0"/>
    <xf numFmtId="0" fontId="26" fillId="5" borderId="0" applyNumberFormat="0" applyBorder="0" applyAlignment="0" applyProtection="0"/>
    <xf numFmtId="170" fontId="3" fillId="0" borderId="0" applyFill="0" applyBorder="0" applyAlignment="0"/>
    <xf numFmtId="0" fontId="27" fillId="23" borderId="3" applyNumberFormat="0" applyAlignment="0" applyProtection="0"/>
    <xf numFmtId="0" fontId="28" fillId="24" borderId="4" applyNumberFormat="0" applyAlignment="0" applyProtection="0"/>
    <xf numFmtId="43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0" fontId="30" fillId="0" borderId="0" applyNumberFormat="0" applyAlignment="0">
      <alignment horizontal="left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0" borderId="0" applyNumberFormat="0" applyFill="0" applyBorder="0" applyAlignment="0" applyProtection="0"/>
    <xf numFmtId="2" fontId="29" fillId="0" borderId="0" applyFont="0" applyFill="0" applyBorder="0" applyAlignment="0" applyProtection="0"/>
    <xf numFmtId="2" fontId="29" fillId="0" borderId="0" applyFont="0" applyFill="0" applyBorder="0" applyAlignment="0" applyProtection="0"/>
    <xf numFmtId="41" fontId="33" fillId="0" borderId="0" applyNumberFormat="0" applyFill="0" applyBorder="0" applyAlignment="0" applyProtection="0"/>
    <xf numFmtId="41" fontId="33" fillId="0" borderId="0" applyNumberFormat="0" applyFill="0" applyBorder="0" applyAlignment="0" applyProtection="0"/>
    <xf numFmtId="0" fontId="34" fillId="7" borderId="0" applyNumberFormat="0" applyBorder="0" applyAlignment="0" applyProtection="0"/>
    <xf numFmtId="38" fontId="35" fillId="25" borderId="0" applyNumberFormat="0" applyBorder="0" applyAlignment="0" applyProtection="0"/>
    <xf numFmtId="41" fontId="25" fillId="26" borderId="0" applyNumberFormat="0" applyBorder="0" applyAlignment="0" applyProtection="0"/>
    <xf numFmtId="41" fontId="25" fillId="26" borderId="0" applyNumberFormat="0" applyBorder="0" applyAlignment="0" applyProtection="0"/>
    <xf numFmtId="0" fontId="6" fillId="0" borderId="5" applyNumberFormat="0" applyAlignment="0" applyProtection="0">
      <alignment horizontal="left" vertical="center"/>
    </xf>
    <xf numFmtId="0" fontId="6" fillId="0" borderId="6">
      <alignment horizontal="left" vertical="center"/>
    </xf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35" fillId="27" borderId="2" applyNumberFormat="0" applyBorder="0" applyAlignment="0" applyProtection="0"/>
    <xf numFmtId="0" fontId="39" fillId="8" borderId="3" applyNumberFormat="0" applyAlignment="0" applyProtection="0"/>
    <xf numFmtId="0" fontId="40" fillId="0" borderId="0" applyNumberFormat="0" applyFont="0" applyFill="0" applyBorder="0" applyProtection="0">
      <alignment horizontal="left" vertical="center"/>
    </xf>
    <xf numFmtId="0" fontId="41" fillId="0" borderId="8" applyNumberFormat="0" applyFill="0" applyAlignment="0" applyProtection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43" fillId="11" borderId="0" applyNumberFormat="0" applyBorder="0" applyAlignment="0" applyProtection="0"/>
    <xf numFmtId="175" fontId="3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3" fillId="0" borderId="0"/>
    <xf numFmtId="0" fontId="3" fillId="0" borderId="0"/>
    <xf numFmtId="0" fontId="3" fillId="0" borderId="0"/>
    <xf numFmtId="176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3" fillId="0" borderId="0"/>
    <xf numFmtId="176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5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" borderId="9" applyNumberFormat="0" applyFont="0" applyAlignment="0" applyProtection="0"/>
    <xf numFmtId="0" fontId="3" fillId="6" borderId="9" applyNumberFormat="0" applyFont="0" applyAlignment="0" applyProtection="0"/>
    <xf numFmtId="0" fontId="3" fillId="6" borderId="9" applyNumberFormat="0" applyFont="0" applyAlignment="0" applyProtection="0"/>
    <xf numFmtId="0" fontId="3" fillId="6" borderId="9" applyNumberFormat="0" applyFont="0" applyAlignment="0" applyProtection="0"/>
    <xf numFmtId="0" fontId="3" fillId="6" borderId="9" applyNumberFormat="0" applyFont="0" applyAlignment="0" applyProtection="0"/>
    <xf numFmtId="0" fontId="3" fillId="6" borderId="9" applyNumberFormat="0" applyFont="0" applyAlignment="0" applyProtection="0"/>
    <xf numFmtId="0" fontId="3" fillId="6" borderId="9" applyNumberFormat="0" applyFont="0" applyAlignment="0" applyProtection="0"/>
    <xf numFmtId="0" fontId="3" fillId="6" borderId="9" applyNumberFormat="0" applyFont="0" applyAlignment="0" applyProtection="0"/>
    <xf numFmtId="0" fontId="3" fillId="6" borderId="9" applyNumberFormat="0" applyFont="0" applyAlignment="0" applyProtection="0"/>
    <xf numFmtId="0" fontId="3" fillId="6" borderId="9" applyNumberFormat="0" applyFont="0" applyAlignment="0" applyProtection="0"/>
    <xf numFmtId="0" fontId="45" fillId="23" borderId="10" applyNumberFormat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11" applyNumberFormat="0" applyBorder="0"/>
    <xf numFmtId="177" fontId="3" fillId="0" borderId="0" applyNumberFormat="0" applyFill="0" applyBorder="0" applyAlignment="0" applyProtection="0">
      <alignment horizontal="left"/>
    </xf>
    <xf numFmtId="1" fontId="46" fillId="28" borderId="0"/>
    <xf numFmtId="40" fontId="47" fillId="0" borderId="0" applyBorder="0">
      <alignment horizontal="right"/>
    </xf>
    <xf numFmtId="0" fontId="48" fillId="0" borderId="0" applyNumberFormat="0" applyFill="0" applyBorder="0" applyAlignment="0" applyProtection="0"/>
    <xf numFmtId="41" fontId="33" fillId="0" borderId="12" applyNumberFormat="0" applyFont="0" applyFill="0" applyAlignment="0" applyProtection="0"/>
    <xf numFmtId="41" fontId="33" fillId="0" borderId="12" applyNumberFormat="0" applyFont="0" applyFill="0" applyAlignment="0" applyProtection="0"/>
    <xf numFmtId="0" fontId="29" fillId="0" borderId="13" applyNumberFormat="0" applyFont="0" applyFill="0" applyAlignment="0" applyProtection="0"/>
    <xf numFmtId="41" fontId="3" fillId="0" borderId="14" applyNumberFormat="0" applyFont="0" applyFill="0" applyAlignment="0" applyProtection="0"/>
    <xf numFmtId="41" fontId="3" fillId="0" borderId="14" applyNumberFormat="0" applyFont="0" applyFill="0" applyAlignment="0" applyProtection="0"/>
    <xf numFmtId="0" fontId="49" fillId="0" borderId="0">
      <alignment vertical="top"/>
    </xf>
    <xf numFmtId="0" fontId="12" fillId="0" borderId="0" applyNumberFormat="0" applyFill="0" applyBorder="0" applyAlignment="0" applyProtection="0"/>
    <xf numFmtId="1" fontId="50" fillId="0" borderId="15" applyNumberFormat="0" applyFill="0" applyBorder="0" applyAlignment="0" applyProtection="0"/>
    <xf numFmtId="0" fontId="51" fillId="0" borderId="0" applyNumberFormat="0" applyFont="0" applyFill="0" applyBorder="0" applyProtection="0">
      <alignment horizontal="center" vertical="center" wrapText="1"/>
    </xf>
    <xf numFmtId="0" fontId="1" fillId="0" borderId="0"/>
    <xf numFmtId="0" fontId="1" fillId="0" borderId="0"/>
  </cellStyleXfs>
  <cellXfs count="575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3" fillId="0" borderId="0" xfId="225"/>
    <xf numFmtId="0" fontId="3" fillId="0" borderId="0" xfId="223"/>
    <xf numFmtId="0" fontId="3" fillId="0" borderId="0" xfId="224"/>
    <xf numFmtId="37" fontId="0" fillId="0" borderId="0" xfId="0" applyNumberFormat="1"/>
    <xf numFmtId="0" fontId="4" fillId="0" borderId="0" xfId="0" quotePrefix="1" applyFont="1" applyAlignment="1">
      <alignment horizontal="left"/>
    </xf>
    <xf numFmtId="0" fontId="3" fillId="0" borderId="0" xfId="223" quotePrefix="1" applyFont="1" applyAlignment="1">
      <alignment horizontal="left"/>
    </xf>
    <xf numFmtId="165" fontId="0" fillId="0" borderId="0" xfId="0" applyNumberFormat="1"/>
    <xf numFmtId="0" fontId="3" fillId="0" borderId="0" xfId="223" applyAlignment="1">
      <alignment horizontal="center"/>
    </xf>
    <xf numFmtId="0" fontId="3" fillId="0" borderId="0" xfId="224" applyAlignment="1">
      <alignment horizontal="center"/>
    </xf>
    <xf numFmtId="0" fontId="0" fillId="0" borderId="11" xfId="0" applyBorder="1"/>
    <xf numFmtId="37" fontId="4" fillId="0" borderId="11" xfId="0" applyNumberFormat="1" applyFont="1" applyBorder="1"/>
    <xf numFmtId="167" fontId="4" fillId="0" borderId="11" xfId="0" applyNumberFormat="1" applyFont="1" applyBorder="1" applyAlignment="1">
      <alignment horizontal="center"/>
    </xf>
    <xf numFmtId="167" fontId="4" fillId="0" borderId="16" xfId="0" applyNumberFormat="1" applyFont="1" applyBorder="1" applyAlignment="1">
      <alignment horizontal="center"/>
    </xf>
    <xf numFmtId="0" fontId="4" fillId="0" borderId="17" xfId="0" applyFont="1" applyBorder="1"/>
    <xf numFmtId="0" fontId="0" fillId="0" borderId="0" xfId="0" applyBorder="1"/>
    <xf numFmtId="37" fontId="4" fillId="0" borderId="0" xfId="0" applyNumberFormat="1" applyFont="1" applyBorder="1"/>
    <xf numFmtId="167" fontId="4" fillId="0" borderId="0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0" fontId="4" fillId="0" borderId="19" xfId="0" applyFont="1" applyBorder="1"/>
    <xf numFmtId="0" fontId="0" fillId="0" borderId="20" xfId="0" applyBorder="1"/>
    <xf numFmtId="37" fontId="4" fillId="0" borderId="20" xfId="0" applyNumberFormat="1" applyFont="1" applyBorder="1"/>
    <xf numFmtId="167" fontId="4" fillId="0" borderId="20" xfId="0" applyNumberFormat="1" applyFont="1" applyBorder="1" applyAlignment="1">
      <alignment horizontal="center"/>
    </xf>
    <xf numFmtId="167" fontId="4" fillId="0" borderId="21" xfId="0" applyNumberFormat="1" applyFont="1" applyBorder="1" applyAlignment="1">
      <alignment horizontal="center"/>
    </xf>
    <xf numFmtId="0" fontId="0" fillId="0" borderId="16" xfId="0" applyBorder="1"/>
    <xf numFmtId="0" fontId="0" fillId="0" borderId="21" xfId="0" applyBorder="1"/>
    <xf numFmtId="0" fontId="0" fillId="0" borderId="12" xfId="0" applyBorder="1"/>
    <xf numFmtId="37" fontId="4" fillId="0" borderId="12" xfId="0" applyNumberFormat="1" applyFont="1" applyBorder="1"/>
    <xf numFmtId="167" fontId="4" fillId="0" borderId="12" xfId="0" applyNumberFormat="1" applyFont="1" applyBorder="1" applyAlignment="1">
      <alignment horizontal="center"/>
    </xf>
    <xf numFmtId="0" fontId="0" fillId="0" borderId="1" xfId="0" applyBorder="1"/>
    <xf numFmtId="37" fontId="0" fillId="0" borderId="0" xfId="0" applyNumberFormat="1" applyBorder="1"/>
    <xf numFmtId="167" fontId="5" fillId="0" borderId="0" xfId="0" applyNumberFormat="1" applyFont="1" applyBorder="1" applyAlignment="1">
      <alignment horizontal="center"/>
    </xf>
    <xf numFmtId="37" fontId="0" fillId="0" borderId="1" xfId="0" applyNumberFormat="1" applyBorder="1"/>
    <xf numFmtId="167" fontId="5" fillId="0" borderId="1" xfId="0" applyNumberFormat="1" applyFont="1" applyBorder="1" applyAlignment="1">
      <alignment horizontal="center"/>
    </xf>
    <xf numFmtId="0" fontId="4" fillId="0" borderId="17" xfId="0" quotePrefix="1" applyFont="1" applyBorder="1" applyAlignment="1">
      <alignment horizontal="left"/>
    </xf>
    <xf numFmtId="37" fontId="4" fillId="0" borderId="1" xfId="0" applyNumberFormat="1" applyFont="1" applyBorder="1"/>
    <xf numFmtId="37" fontId="0" fillId="0" borderId="0" xfId="0" quotePrefix="1" applyNumberFormat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225" applyFont="1" applyAlignment="1">
      <alignment horizontal="right"/>
    </xf>
    <xf numFmtId="0" fontId="7" fillId="0" borderId="0" xfId="225" quotePrefix="1" applyFont="1" applyAlignment="1">
      <alignment horizontal="right"/>
    </xf>
    <xf numFmtId="0" fontId="0" fillId="0" borderId="18" xfId="0" applyBorder="1"/>
    <xf numFmtId="167" fontId="5" fillId="0" borderId="18" xfId="0" applyNumberFormat="1" applyFont="1" applyBorder="1" applyAlignment="1">
      <alignment horizontal="center"/>
    </xf>
    <xf numFmtId="37" fontId="0" fillId="0" borderId="20" xfId="0" applyNumberFormat="1" applyBorder="1"/>
    <xf numFmtId="167" fontId="5" fillId="0" borderId="21" xfId="0" applyNumberFormat="1" applyFont="1" applyBorder="1" applyAlignment="1">
      <alignment horizontal="center"/>
    </xf>
    <xf numFmtId="0" fontId="4" fillId="0" borderId="0" xfId="0" applyFont="1" applyBorder="1"/>
    <xf numFmtId="0" fontId="0" fillId="0" borderId="17" xfId="0" applyBorder="1"/>
    <xf numFmtId="0" fontId="0" fillId="0" borderId="19" xfId="0" applyBorder="1"/>
    <xf numFmtId="0" fontId="0" fillId="0" borderId="22" xfId="0" applyBorder="1"/>
    <xf numFmtId="167" fontId="5" fillId="0" borderId="22" xfId="0" applyNumberFormat="1" applyFont="1" applyBorder="1" applyAlignment="1">
      <alignment horizontal="center"/>
    </xf>
    <xf numFmtId="167" fontId="4" fillId="0" borderId="23" xfId="0" applyNumberFormat="1" applyFont="1" applyBorder="1" applyAlignment="1">
      <alignment horizontal="center"/>
    </xf>
    <xf numFmtId="0" fontId="4" fillId="0" borderId="24" xfId="0" applyFont="1" applyBorder="1"/>
    <xf numFmtId="0" fontId="0" fillId="0" borderId="0" xfId="0" applyFill="1"/>
    <xf numFmtId="0" fontId="0" fillId="0" borderId="0" xfId="0" applyFill="1" applyAlignment="1">
      <alignment horizontal="center"/>
    </xf>
    <xf numFmtId="37" fontId="5" fillId="0" borderId="0" xfId="0" applyNumberFormat="1" applyFont="1" applyBorder="1"/>
    <xf numFmtId="0" fontId="0" fillId="0" borderId="0" xfId="0" applyFill="1" applyBorder="1"/>
    <xf numFmtId="0" fontId="10" fillId="0" borderId="0" xfId="0" applyFont="1"/>
    <xf numFmtId="0" fontId="3" fillId="0" borderId="0" xfId="225" applyFont="1" applyFill="1"/>
    <xf numFmtId="0" fontId="3" fillId="0" borderId="0" xfId="225" applyFill="1"/>
    <xf numFmtId="37" fontId="0" fillId="0" borderId="0" xfId="0" applyNumberFormat="1" applyFill="1"/>
    <xf numFmtId="0" fontId="10" fillId="0" borderId="0" xfId="0" applyFont="1" applyFill="1"/>
    <xf numFmtId="0" fontId="4" fillId="0" borderId="18" xfId="0" applyFont="1" applyBorder="1"/>
    <xf numFmtId="0" fontId="9" fillId="0" borderId="0" xfId="0" applyFont="1"/>
    <xf numFmtId="0" fontId="12" fillId="0" borderId="0" xfId="223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43" fontId="12" fillId="0" borderId="0" xfId="35" applyFont="1"/>
    <xf numFmtId="0" fontId="13" fillId="0" borderId="0" xfId="223" applyFont="1"/>
    <xf numFmtId="165" fontId="11" fillId="0" borderId="0" xfId="35" applyNumberFormat="1" applyFont="1"/>
    <xf numFmtId="165" fontId="12" fillId="0" borderId="0" xfId="223" applyNumberFormat="1" applyFont="1"/>
    <xf numFmtId="37" fontId="4" fillId="0" borderId="0" xfId="0" quotePrefix="1" applyNumberFormat="1" applyFont="1" applyBorder="1" applyAlignment="1">
      <alignment horizontal="right"/>
    </xf>
    <xf numFmtId="167" fontId="4" fillId="0" borderId="22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Continuous"/>
    </xf>
    <xf numFmtId="0" fontId="4" fillId="0" borderId="11" xfId="0" applyFont="1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5" fillId="0" borderId="16" xfId="0" applyFont="1" applyBorder="1" applyAlignment="1">
      <alignment horizontal="right"/>
    </xf>
    <xf numFmtId="0" fontId="4" fillId="0" borderId="17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5" fillId="0" borderId="18" xfId="0" applyFont="1" applyBorder="1" applyAlignment="1">
      <alignment horizontal="right"/>
    </xf>
    <xf numFmtId="0" fontId="4" fillId="0" borderId="0" xfId="0" applyFont="1" applyFill="1" applyBorder="1"/>
    <xf numFmtId="37" fontId="4" fillId="0" borderId="0" xfId="0" applyNumberFormat="1" applyFont="1" applyFill="1" applyBorder="1"/>
    <xf numFmtId="37" fontId="0" fillId="0" borderId="20" xfId="0" quotePrefix="1" applyNumberFormat="1" applyBorder="1" applyAlignment="1">
      <alignment horizontal="right"/>
    </xf>
    <xf numFmtId="167" fontId="0" fillId="0" borderId="20" xfId="0" applyNumberFormat="1" applyBorder="1" applyAlignment="1">
      <alignment horizontal="center"/>
    </xf>
    <xf numFmtId="0" fontId="5" fillId="0" borderId="20" xfId="0" applyFont="1" applyBorder="1"/>
    <xf numFmtId="0" fontId="5" fillId="0" borderId="21" xfId="0" applyFont="1" applyBorder="1"/>
    <xf numFmtId="37" fontId="11" fillId="0" borderId="0" xfId="0" applyNumberFormat="1" applyFont="1" applyBorder="1"/>
    <xf numFmtId="37" fontId="11" fillId="0" borderId="12" xfId="0" applyNumberFormat="1" applyFont="1" applyBorder="1"/>
    <xf numFmtId="168" fontId="17" fillId="0" borderId="0" xfId="0" applyNumberFormat="1" applyFont="1" applyFill="1"/>
    <xf numFmtId="0" fontId="3" fillId="0" borderId="0" xfId="225" applyBorder="1"/>
    <xf numFmtId="0" fontId="18" fillId="0" borderId="0" xfId="225" quotePrefix="1" applyFont="1" applyBorder="1" applyAlignment="1">
      <alignment horizontal="center"/>
    </xf>
    <xf numFmtId="0" fontId="18" fillId="0" borderId="0" xfId="225" applyFont="1" applyBorder="1" applyAlignment="1">
      <alignment horizontal="center"/>
    </xf>
    <xf numFmtId="0" fontId="18" fillId="0" borderId="18" xfId="225" applyFont="1" applyBorder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0" fontId="3" fillId="0" borderId="11" xfId="225" applyBorder="1" applyAlignment="1">
      <alignment horizontal="centerContinuous"/>
    </xf>
    <xf numFmtId="0" fontId="3" fillId="0" borderId="0" xfId="225" applyBorder="1" applyAlignment="1">
      <alignment horizontal="centerContinuous"/>
    </xf>
    <xf numFmtId="0" fontId="16" fillId="0" borderId="0" xfId="225" applyFont="1" applyFill="1" applyBorder="1"/>
    <xf numFmtId="37" fontId="16" fillId="0" borderId="0" xfId="225" applyNumberFormat="1" applyFont="1" applyFill="1" applyBorder="1"/>
    <xf numFmtId="0" fontId="3" fillId="0" borderId="18" xfId="225" applyFill="1" applyBorder="1"/>
    <xf numFmtId="0" fontId="3" fillId="0" borderId="0" xfId="225" applyBorder="1" applyAlignment="1">
      <alignment horizontal="center"/>
    </xf>
    <xf numFmtId="0" fontId="11" fillId="0" borderId="0" xfId="0" applyFont="1" applyBorder="1"/>
    <xf numFmtId="0" fontId="15" fillId="0" borderId="0" xfId="0" applyFont="1" applyBorder="1"/>
    <xf numFmtId="165" fontId="15" fillId="0" borderId="0" xfId="35" applyNumberFormat="1" applyFont="1" applyBorder="1"/>
    <xf numFmtId="0" fontId="15" fillId="0" borderId="0" xfId="0" applyFont="1" applyBorder="1" applyAlignment="1">
      <alignment horizontal="center"/>
    </xf>
    <xf numFmtId="0" fontId="4" fillId="0" borderId="26" xfId="0" applyFont="1" applyBorder="1"/>
    <xf numFmtId="0" fontId="8" fillId="0" borderId="16" xfId="225" applyFont="1" applyBorder="1" applyAlignment="1">
      <alignment horizontal="centerContinuous"/>
    </xf>
    <xf numFmtId="0" fontId="8" fillId="0" borderId="18" xfId="225" applyFont="1" applyBorder="1" applyAlignment="1">
      <alignment horizontal="centerContinuous"/>
    </xf>
    <xf numFmtId="0" fontId="3" fillId="0" borderId="18" xfId="225" applyBorder="1"/>
    <xf numFmtId="0" fontId="9" fillId="0" borderId="20" xfId="0" applyFont="1" applyBorder="1"/>
    <xf numFmtId="167" fontId="5" fillId="0" borderId="0" xfId="0" applyNumberFormat="1" applyFont="1" applyFill="1" applyBorder="1" applyAlignment="1">
      <alignment horizontal="center"/>
    </xf>
    <xf numFmtId="37" fontId="0" fillId="0" borderId="0" xfId="0" applyNumberFormat="1" applyFill="1" applyBorder="1"/>
    <xf numFmtId="164" fontId="5" fillId="0" borderId="0" xfId="53" applyNumberFormat="1" applyFont="1"/>
    <xf numFmtId="165" fontId="5" fillId="0" borderId="0" xfId="35" applyNumberFormat="1" applyFont="1"/>
    <xf numFmtId="0" fontId="3" fillId="29" borderId="11" xfId="223" applyFill="1" applyBorder="1"/>
    <xf numFmtId="0" fontId="3" fillId="29" borderId="17" xfId="223" applyFill="1" applyBorder="1"/>
    <xf numFmtId="0" fontId="3" fillId="29" borderId="0" xfId="223" applyFill="1" applyBorder="1"/>
    <xf numFmtId="0" fontId="6" fillId="29" borderId="17" xfId="223" applyFont="1" applyFill="1" applyBorder="1" applyAlignment="1">
      <alignment horizontal="center"/>
    </xf>
    <xf numFmtId="0" fontId="6" fillId="29" borderId="0" xfId="223" applyFont="1" applyFill="1" applyBorder="1" applyAlignment="1">
      <alignment horizontal="center"/>
    </xf>
    <xf numFmtId="0" fontId="8" fillId="29" borderId="17" xfId="223" applyFont="1" applyFill="1" applyBorder="1"/>
    <xf numFmtId="0" fontId="8" fillId="29" borderId="0" xfId="223" applyFont="1" applyFill="1" applyBorder="1"/>
    <xf numFmtId="0" fontId="8" fillId="29" borderId="19" xfId="223" applyFont="1" applyFill="1" applyBorder="1"/>
    <xf numFmtId="0" fontId="8" fillId="29" borderId="20" xfId="223" applyFont="1" applyFill="1" applyBorder="1"/>
    <xf numFmtId="3" fontId="0" fillId="0" borderId="0" xfId="0" applyNumberFormat="1" applyBorder="1"/>
    <xf numFmtId="0" fontId="4" fillId="0" borderId="25" xfId="0" applyFont="1" applyFill="1" applyBorder="1" applyAlignment="1">
      <alignment horizontal="centerContinuous"/>
    </xf>
    <xf numFmtId="0" fontId="3" fillId="0" borderId="11" xfId="225" applyFill="1" applyBorder="1" applyAlignment="1">
      <alignment horizontal="centerContinuous"/>
    </xf>
    <xf numFmtId="0" fontId="8" fillId="0" borderId="16" xfId="225" applyFont="1" applyFill="1" applyBorder="1" applyAlignment="1">
      <alignment horizontal="centerContinuous"/>
    </xf>
    <xf numFmtId="0" fontId="4" fillId="0" borderId="17" xfId="0" applyFont="1" applyFill="1" applyBorder="1" applyAlignment="1">
      <alignment horizontal="centerContinuous"/>
    </xf>
    <xf numFmtId="0" fontId="3" fillId="0" borderId="0" xfId="225" applyFill="1" applyBorder="1" applyAlignment="1">
      <alignment horizontal="centerContinuous"/>
    </xf>
    <xf numFmtId="0" fontId="8" fillId="0" borderId="18" xfId="225" applyFont="1" applyFill="1" applyBorder="1" applyAlignment="1">
      <alignment horizontal="centerContinuous"/>
    </xf>
    <xf numFmtId="0" fontId="6" fillId="0" borderId="17" xfId="225" applyFont="1" applyFill="1" applyBorder="1"/>
    <xf numFmtId="0" fontId="3" fillId="0" borderId="0" xfId="225" applyFill="1" applyBorder="1"/>
    <xf numFmtId="0" fontId="0" fillId="0" borderId="17" xfId="0" applyFill="1" applyBorder="1"/>
    <xf numFmtId="0" fontId="3" fillId="0" borderId="0" xfId="225" applyFill="1" applyBorder="1" applyAlignment="1">
      <alignment horizontal="center"/>
    </xf>
    <xf numFmtId="0" fontId="18" fillId="0" borderId="0" xfId="225" quotePrefix="1" applyFont="1" applyFill="1" applyBorder="1" applyAlignment="1">
      <alignment horizontal="center"/>
    </xf>
    <xf numFmtId="0" fontId="18" fillId="0" borderId="0" xfId="225" applyFont="1" applyFill="1" applyBorder="1" applyAlignment="1">
      <alignment horizontal="center"/>
    </xf>
    <xf numFmtId="0" fontId="18" fillId="0" borderId="18" xfId="225" applyFont="1" applyFill="1" applyBorder="1" applyAlignment="1">
      <alignment horizontal="center"/>
    </xf>
    <xf numFmtId="0" fontId="4" fillId="0" borderId="25" xfId="0" applyFont="1" applyFill="1" applyBorder="1"/>
    <xf numFmtId="0" fontId="0" fillId="0" borderId="11" xfId="0" applyFill="1" applyBorder="1"/>
    <xf numFmtId="0" fontId="0" fillId="0" borderId="16" xfId="0" applyFill="1" applyBorder="1"/>
    <xf numFmtId="0" fontId="4" fillId="0" borderId="17" xfId="0" quotePrefix="1" applyFont="1" applyFill="1" applyBorder="1" applyAlignment="1">
      <alignment horizontal="left"/>
    </xf>
    <xf numFmtId="167" fontId="4" fillId="0" borderId="0" xfId="0" applyNumberFormat="1" applyFont="1" applyFill="1" applyBorder="1" applyAlignment="1">
      <alignment horizontal="center"/>
    </xf>
    <xf numFmtId="167" fontId="4" fillId="0" borderId="18" xfId="0" applyNumberFormat="1" applyFont="1" applyFill="1" applyBorder="1" applyAlignment="1">
      <alignment horizontal="center"/>
    </xf>
    <xf numFmtId="0" fontId="4" fillId="0" borderId="19" xfId="0" applyFont="1" applyFill="1" applyBorder="1"/>
    <xf numFmtId="0" fontId="0" fillId="0" borderId="20" xfId="0" applyFill="1" applyBorder="1"/>
    <xf numFmtId="0" fontId="0" fillId="0" borderId="21" xfId="0" applyFill="1" applyBorder="1"/>
    <xf numFmtId="0" fontId="4" fillId="0" borderId="26" xfId="0" quotePrefix="1" applyFont="1" applyFill="1" applyBorder="1" applyAlignment="1">
      <alignment horizontal="left"/>
    </xf>
    <xf numFmtId="0" fontId="0" fillId="0" borderId="12" xfId="0" applyFill="1" applyBorder="1"/>
    <xf numFmtId="37" fontId="4" fillId="0" borderId="12" xfId="0" applyNumberFormat="1" applyFont="1" applyFill="1" applyBorder="1"/>
    <xf numFmtId="167" fontId="4" fillId="0" borderId="12" xfId="0" applyNumberFormat="1" applyFont="1" applyFill="1" applyBorder="1" applyAlignment="1">
      <alignment horizontal="center"/>
    </xf>
    <xf numFmtId="167" fontId="4" fillId="0" borderId="23" xfId="0" applyNumberFormat="1" applyFont="1" applyFill="1" applyBorder="1" applyAlignment="1">
      <alignment horizontal="center"/>
    </xf>
    <xf numFmtId="0" fontId="4" fillId="0" borderId="24" xfId="0" applyFont="1" applyFill="1" applyBorder="1"/>
    <xf numFmtId="0" fontId="0" fillId="0" borderId="1" xfId="0" applyFill="1" applyBorder="1"/>
    <xf numFmtId="0" fontId="0" fillId="0" borderId="22" xfId="0" applyFill="1" applyBorder="1"/>
    <xf numFmtId="0" fontId="4" fillId="0" borderId="17" xfId="0" applyFont="1" applyFill="1" applyBorder="1"/>
    <xf numFmtId="0" fontId="0" fillId="0" borderId="18" xfId="0" applyFill="1" applyBorder="1"/>
    <xf numFmtId="0" fontId="4" fillId="0" borderId="17" xfId="0" applyFont="1" applyFill="1" applyBorder="1" applyAlignment="1">
      <alignment horizontal="left"/>
    </xf>
    <xf numFmtId="37" fontId="5" fillId="0" borderId="0" xfId="0" applyNumberFormat="1" applyFont="1" applyFill="1" applyBorder="1"/>
    <xf numFmtId="167" fontId="5" fillId="0" borderId="18" xfId="0" applyNumberFormat="1" applyFont="1" applyFill="1" applyBorder="1" applyAlignment="1">
      <alignment horizontal="center"/>
    </xf>
    <xf numFmtId="167" fontId="5" fillId="0" borderId="1" xfId="0" applyNumberFormat="1" applyFont="1" applyFill="1" applyBorder="1" applyAlignment="1">
      <alignment horizontal="center"/>
    </xf>
    <xf numFmtId="0" fontId="3" fillId="0" borderId="17" xfId="225" applyFill="1" applyBorder="1"/>
    <xf numFmtId="3" fontId="0" fillId="0" borderId="0" xfId="0" applyNumberFormat="1" applyFill="1" applyBorder="1"/>
    <xf numFmtId="0" fontId="3" fillId="0" borderId="19" xfId="225" applyFill="1" applyBorder="1"/>
    <xf numFmtId="0" fontId="4" fillId="0" borderId="25" xfId="0" quotePrefix="1" applyFont="1" applyFill="1" applyBorder="1" applyAlignment="1">
      <alignment horizontal="left"/>
    </xf>
    <xf numFmtId="0" fontId="11" fillId="0" borderId="18" xfId="0" applyFont="1" applyBorder="1" applyAlignment="1">
      <alignment horizontal="right"/>
    </xf>
    <xf numFmtId="0" fontId="4" fillId="0" borderId="19" xfId="0" quotePrefix="1" applyFont="1" applyFill="1" applyBorder="1" applyAlignment="1">
      <alignment horizontal="left"/>
    </xf>
    <xf numFmtId="37" fontId="19" fillId="0" borderId="12" xfId="0" applyNumberFormat="1" applyFont="1" applyBorder="1"/>
    <xf numFmtId="0" fontId="9" fillId="0" borderId="20" xfId="0" applyFont="1" applyFill="1" applyBorder="1"/>
    <xf numFmtId="0" fontId="9" fillId="0" borderId="0" xfId="0" applyFont="1" applyFill="1"/>
    <xf numFmtId="0" fontId="14" fillId="0" borderId="0" xfId="80" applyFill="1" applyAlignment="1" applyProtection="1"/>
    <xf numFmtId="41" fontId="3" fillId="0" borderId="0" xfId="226" applyNumberFormat="1" applyFont="1" applyAlignment="1">
      <alignment horizontal="right"/>
    </xf>
    <xf numFmtId="167" fontId="0" fillId="0" borderId="0" xfId="0" applyNumberFormat="1" applyFill="1" applyBorder="1" applyAlignment="1">
      <alignment horizontal="center"/>
    </xf>
    <xf numFmtId="167" fontId="0" fillId="0" borderId="20" xfId="0" applyNumberFormat="1" applyFill="1" applyBorder="1" applyAlignment="1">
      <alignment horizontal="center"/>
    </xf>
    <xf numFmtId="167" fontId="5" fillId="0" borderId="20" xfId="0" applyNumberFormat="1" applyFont="1" applyFill="1" applyBorder="1" applyAlignment="1">
      <alignment horizontal="center"/>
    </xf>
    <xf numFmtId="167" fontId="5" fillId="0" borderId="21" xfId="0" applyNumberFormat="1" applyFont="1" applyFill="1" applyBorder="1" applyAlignment="1">
      <alignment horizontal="center"/>
    </xf>
    <xf numFmtId="167" fontId="5" fillId="0" borderId="20" xfId="0" applyNumberFormat="1" applyFont="1" applyBorder="1" applyAlignment="1">
      <alignment horizontal="center"/>
    </xf>
    <xf numFmtId="37" fontId="3" fillId="0" borderId="0" xfId="223" applyNumberFormat="1"/>
    <xf numFmtId="3" fontId="3" fillId="0" borderId="0" xfId="223" applyNumberFormat="1"/>
    <xf numFmtId="0" fontId="0" fillId="0" borderId="19" xfId="0" applyFill="1" applyBorder="1"/>
    <xf numFmtId="0" fontId="3" fillId="0" borderId="20" xfId="225" applyFill="1" applyBorder="1"/>
    <xf numFmtId="0" fontId="3" fillId="0" borderId="20" xfId="225" applyFill="1" applyBorder="1" applyAlignment="1">
      <alignment horizontal="center"/>
    </xf>
    <xf numFmtId="0" fontId="18" fillId="0" borderId="20" xfId="225" quotePrefix="1" applyFont="1" applyFill="1" applyBorder="1" applyAlignment="1">
      <alignment horizontal="center"/>
    </xf>
    <xf numFmtId="0" fontId="18" fillId="0" borderId="20" xfId="225" applyFont="1" applyFill="1" applyBorder="1" applyAlignment="1">
      <alignment horizontal="center"/>
    </xf>
    <xf numFmtId="0" fontId="18" fillId="0" borderId="21" xfId="225" applyFont="1" applyFill="1" applyBorder="1" applyAlignment="1">
      <alignment horizontal="center"/>
    </xf>
    <xf numFmtId="37" fontId="0" fillId="0" borderId="20" xfId="0" applyNumberFormat="1" applyFill="1" applyBorder="1"/>
    <xf numFmtId="0" fontId="0" fillId="0" borderId="0" xfId="0" applyFill="1" applyBorder="1" applyAlignment="1">
      <alignment horizontal="center"/>
    </xf>
    <xf numFmtId="37" fontId="4" fillId="0" borderId="0" xfId="0" applyNumberFormat="1" applyFont="1"/>
    <xf numFmtId="37" fontId="3" fillId="0" borderId="0" xfId="223" applyNumberFormat="1" applyFill="1"/>
    <xf numFmtId="0" fontId="3" fillId="0" borderId="0" xfId="223" applyFill="1"/>
    <xf numFmtId="0" fontId="4" fillId="0" borderId="0" xfId="0" applyFont="1" applyFill="1" applyBorder="1" applyAlignment="1">
      <alignment horizontal="centerContinuous"/>
    </xf>
    <xf numFmtId="0" fontId="21" fillId="0" borderId="0" xfId="0" applyFont="1" applyFill="1" applyBorder="1"/>
    <xf numFmtId="0" fontId="21" fillId="0" borderId="0" xfId="0" applyFont="1" applyBorder="1"/>
    <xf numFmtId="0" fontId="5" fillId="0" borderId="0" xfId="0" applyFont="1" applyFill="1" applyBorder="1"/>
    <xf numFmtId="0" fontId="5" fillId="0" borderId="0" xfId="0" applyFont="1" applyBorder="1"/>
    <xf numFmtId="0" fontId="22" fillId="0" borderId="0" xfId="225" quotePrefix="1" applyFont="1" applyBorder="1" applyAlignment="1">
      <alignment horizontal="center"/>
    </xf>
    <xf numFmtId="0" fontId="22" fillId="0" borderId="0" xfId="225" applyFont="1" applyBorder="1" applyAlignment="1">
      <alignment horizontal="center"/>
    </xf>
    <xf numFmtId="0" fontId="23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0" xfId="224" applyFont="1" applyBorder="1"/>
    <xf numFmtId="0" fontId="21" fillId="0" borderId="0" xfId="223" applyFont="1" applyBorder="1"/>
    <xf numFmtId="0" fontId="21" fillId="0" borderId="0" xfId="224" applyFont="1" applyBorder="1"/>
    <xf numFmtId="0" fontId="5" fillId="0" borderId="0" xfId="223" applyFont="1" applyBorder="1"/>
    <xf numFmtId="0" fontId="23" fillId="0" borderId="0" xfId="223" applyFont="1" applyBorder="1"/>
    <xf numFmtId="0" fontId="23" fillId="0" borderId="0" xfId="224" applyFont="1" applyBorder="1"/>
    <xf numFmtId="0" fontId="4" fillId="0" borderId="0" xfId="223" applyFont="1" applyBorder="1"/>
    <xf numFmtId="0" fontId="4" fillId="0" borderId="0" xfId="224" applyFont="1" applyBorder="1"/>
    <xf numFmtId="37" fontId="4" fillId="0" borderId="0" xfId="224" applyNumberFormat="1" applyFont="1" applyFill="1" applyBorder="1"/>
    <xf numFmtId="0" fontId="5" fillId="0" borderId="0" xfId="223" applyFont="1" applyFill="1" applyBorder="1"/>
    <xf numFmtId="0" fontId="5" fillId="0" borderId="0" xfId="223" applyFont="1" applyBorder="1" applyAlignment="1">
      <alignment horizontal="center"/>
    </xf>
    <xf numFmtId="0" fontId="5" fillId="0" borderId="0" xfId="224" applyFont="1" applyBorder="1" applyAlignment="1">
      <alignment horizontal="center"/>
    </xf>
    <xf numFmtId="3" fontId="4" fillId="0" borderId="0" xfId="0" applyNumberFormat="1" applyFont="1" applyFill="1" applyBorder="1"/>
    <xf numFmtId="3" fontId="5" fillId="0" borderId="0" xfId="0" applyNumberFormat="1" applyFont="1" applyFill="1" applyBorder="1"/>
    <xf numFmtId="0" fontId="5" fillId="0" borderId="0" xfId="0" applyFont="1" applyFill="1" applyBorder="1" applyAlignment="1">
      <alignment horizontal="center"/>
    </xf>
    <xf numFmtId="0" fontId="5" fillId="0" borderId="0" xfId="225" applyFont="1" applyBorder="1"/>
    <xf numFmtId="37" fontId="15" fillId="0" borderId="0" xfId="0" applyNumberFormat="1" applyFont="1" applyBorder="1"/>
    <xf numFmtId="37" fontId="4" fillId="0" borderId="0" xfId="223" applyNumberFormat="1" applyFont="1" applyBorder="1"/>
    <xf numFmtId="0" fontId="11" fillId="0" borderId="0" xfId="0" applyFont="1" applyFill="1" applyBorder="1"/>
    <xf numFmtId="37" fontId="11" fillId="0" borderId="0" xfId="0" applyNumberFormat="1" applyFont="1" applyFill="1" applyBorder="1"/>
    <xf numFmtId="0" fontId="15" fillId="0" borderId="0" xfId="0" applyFont="1" applyFill="1" applyBorder="1"/>
    <xf numFmtId="165" fontId="15" fillId="0" borderId="0" xfId="35" applyNumberFormat="1" applyFont="1" applyFill="1" applyBorder="1"/>
    <xf numFmtId="0" fontId="15" fillId="0" borderId="0" xfId="0" applyFont="1" applyFill="1" applyBorder="1" applyAlignment="1">
      <alignment horizontal="center"/>
    </xf>
    <xf numFmtId="37" fontId="11" fillId="0" borderId="12" xfId="0" applyNumberFormat="1" applyFont="1" applyFill="1" applyBorder="1"/>
    <xf numFmtId="37" fontId="19" fillId="0" borderId="12" xfId="0" applyNumberFormat="1" applyFont="1" applyFill="1" applyBorder="1"/>
    <xf numFmtId="0" fontId="5" fillId="0" borderId="0" xfId="224" applyFont="1" applyFill="1" applyBorder="1"/>
    <xf numFmtId="0" fontId="21" fillId="0" borderId="0" xfId="223" applyFont="1" applyFill="1" applyBorder="1"/>
    <xf numFmtId="0" fontId="21" fillId="0" borderId="0" xfId="224" applyFont="1" applyFill="1" applyBorder="1"/>
    <xf numFmtId="0" fontId="22" fillId="0" borderId="0" xfId="225" quotePrefix="1" applyFont="1" applyFill="1" applyBorder="1" applyAlignment="1">
      <alignment horizontal="center"/>
    </xf>
    <xf numFmtId="0" fontId="22" fillId="0" borderId="0" xfId="225" applyFont="1" applyFill="1" applyBorder="1" applyAlignment="1">
      <alignment horizontal="center"/>
    </xf>
    <xf numFmtId="0" fontId="23" fillId="0" borderId="0" xfId="0" applyFont="1" applyFill="1" applyBorder="1"/>
    <xf numFmtId="0" fontId="23" fillId="0" borderId="0" xfId="223" applyFont="1" applyFill="1" applyBorder="1"/>
    <xf numFmtId="0" fontId="23" fillId="0" borderId="0" xfId="224" applyFont="1" applyFill="1" applyBorder="1"/>
    <xf numFmtId="37" fontId="5" fillId="0" borderId="0" xfId="223" applyNumberFormat="1" applyFont="1" applyFill="1" applyBorder="1"/>
    <xf numFmtId="0" fontId="4" fillId="0" borderId="0" xfId="223" applyFont="1" applyFill="1" applyBorder="1"/>
    <xf numFmtId="0" fontId="4" fillId="0" borderId="0" xfId="224" applyFont="1" applyFill="1" applyBorder="1"/>
    <xf numFmtId="0" fontId="5" fillId="0" borderId="0" xfId="224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Continuous"/>
    </xf>
    <xf numFmtId="0" fontId="4" fillId="0" borderId="12" xfId="0" applyFont="1" applyFill="1" applyBorder="1" applyAlignment="1">
      <alignment horizontal="centerContinuous"/>
    </xf>
    <xf numFmtId="0" fontId="5" fillId="0" borderId="28" xfId="0" applyFont="1" applyFill="1" applyBorder="1" applyAlignment="1">
      <alignment horizontal="right"/>
    </xf>
    <xf numFmtId="0" fontId="4" fillId="0" borderId="29" xfId="0" applyFont="1" applyFill="1" applyBorder="1" applyAlignment="1">
      <alignment horizontal="centerContinuous"/>
    </xf>
    <xf numFmtId="0" fontId="5" fillId="0" borderId="30" xfId="0" applyFont="1" applyBorder="1" applyAlignment="1">
      <alignment horizontal="right"/>
    </xf>
    <xf numFmtId="0" fontId="4" fillId="0" borderId="30" xfId="0" applyFont="1" applyFill="1" applyBorder="1"/>
    <xf numFmtId="0" fontId="5" fillId="0" borderId="29" xfId="0" applyFont="1" applyFill="1" applyBorder="1"/>
    <xf numFmtId="0" fontId="21" fillId="0" borderId="30" xfId="0" applyFont="1" applyFill="1" applyBorder="1"/>
    <xf numFmtId="0" fontId="4" fillId="0" borderId="29" xfId="0" applyFont="1" applyFill="1" applyBorder="1"/>
    <xf numFmtId="0" fontId="22" fillId="0" borderId="30" xfId="225" applyFont="1" applyFill="1" applyBorder="1" applyAlignment="1">
      <alignment horizontal="center"/>
    </xf>
    <xf numFmtId="167" fontId="4" fillId="0" borderId="30" xfId="0" applyNumberFormat="1" applyFont="1" applyFill="1" applyBorder="1" applyAlignment="1">
      <alignment horizontal="center"/>
    </xf>
    <xf numFmtId="0" fontId="5" fillId="0" borderId="30" xfId="0" applyFont="1" applyFill="1" applyBorder="1"/>
    <xf numFmtId="167" fontId="5" fillId="0" borderId="30" xfId="0" applyNumberFormat="1" applyFont="1" applyFill="1" applyBorder="1" applyAlignment="1">
      <alignment horizontal="center"/>
    </xf>
    <xf numFmtId="0" fontId="4" fillId="0" borderId="29" xfId="0" quotePrefix="1" applyFont="1" applyFill="1" applyBorder="1" applyAlignment="1">
      <alignment horizontal="left"/>
    </xf>
    <xf numFmtId="0" fontId="4" fillId="0" borderId="31" xfId="0" applyFont="1" applyFill="1" applyBorder="1"/>
    <xf numFmtId="0" fontId="5" fillId="0" borderId="1" xfId="0" applyFont="1" applyFill="1" applyBorder="1"/>
    <xf numFmtId="3" fontId="5" fillId="0" borderId="1" xfId="0" applyNumberFormat="1" applyFont="1" applyFill="1" applyBorder="1"/>
    <xf numFmtId="167" fontId="5" fillId="0" borderId="32" xfId="0" applyNumberFormat="1" applyFont="1" applyFill="1" applyBorder="1" applyAlignment="1">
      <alignment horizontal="center"/>
    </xf>
    <xf numFmtId="0" fontId="4" fillId="0" borderId="27" xfId="0" applyFont="1" applyFill="1" applyBorder="1"/>
    <xf numFmtId="0" fontId="5" fillId="0" borderId="12" xfId="0" applyFont="1" applyFill="1" applyBorder="1"/>
    <xf numFmtId="167" fontId="4" fillId="0" borderId="28" xfId="0" applyNumberFormat="1" applyFont="1" applyFill="1" applyBorder="1" applyAlignment="1">
      <alignment horizontal="center"/>
    </xf>
    <xf numFmtId="37" fontId="11" fillId="0" borderId="1" xfId="0" applyNumberFormat="1" applyFont="1" applyFill="1" applyBorder="1"/>
    <xf numFmtId="37" fontId="4" fillId="0" borderId="1" xfId="0" applyNumberFormat="1" applyFont="1" applyFill="1" applyBorder="1"/>
    <xf numFmtId="167" fontId="4" fillId="0" borderId="1" xfId="0" applyNumberFormat="1" applyFont="1" applyFill="1" applyBorder="1" applyAlignment="1">
      <alignment horizontal="center"/>
    </xf>
    <xf numFmtId="167" fontId="4" fillId="0" borderId="32" xfId="0" applyNumberFormat="1" applyFont="1" applyFill="1" applyBorder="1" applyAlignment="1">
      <alignment horizontal="center"/>
    </xf>
    <xf numFmtId="0" fontId="4" fillId="0" borderId="29" xfId="0" applyFont="1" applyFill="1" applyBorder="1" applyAlignment="1">
      <alignment horizontal="left"/>
    </xf>
    <xf numFmtId="0" fontId="5" fillId="0" borderId="29" xfId="224" applyFont="1" applyFill="1" applyBorder="1"/>
    <xf numFmtId="0" fontId="5" fillId="0" borderId="1" xfId="223" applyFont="1" applyFill="1" applyBorder="1"/>
    <xf numFmtId="0" fontId="4" fillId="0" borderId="29" xfId="223" applyFont="1" applyFill="1" applyBorder="1"/>
    <xf numFmtId="0" fontId="5" fillId="0" borderId="31" xfId="223" applyFont="1" applyFill="1" applyBorder="1"/>
    <xf numFmtId="0" fontId="5" fillId="0" borderId="1" xfId="224" applyFont="1" applyFill="1" applyBorder="1"/>
    <xf numFmtId="0" fontId="5" fillId="0" borderId="27" xfId="224" applyFont="1" applyFill="1" applyBorder="1"/>
    <xf numFmtId="0" fontId="5" fillId="0" borderId="12" xfId="224" applyFont="1" applyFill="1" applyBorder="1"/>
    <xf numFmtId="167" fontId="5" fillId="0" borderId="12" xfId="0" applyNumberFormat="1" applyFont="1" applyFill="1" applyBorder="1" applyAlignment="1">
      <alignment horizontal="center"/>
    </xf>
    <xf numFmtId="167" fontId="5" fillId="0" borderId="28" xfId="0" applyNumberFormat="1" applyFont="1" applyFill="1" applyBorder="1" applyAlignment="1">
      <alignment horizontal="center"/>
    </xf>
    <xf numFmtId="0" fontId="5" fillId="0" borderId="30" xfId="0" applyFont="1" applyFill="1" applyBorder="1" applyAlignment="1">
      <alignment horizontal="right"/>
    </xf>
    <xf numFmtId="0" fontId="4" fillId="0" borderId="29" xfId="224" applyFont="1" applyFill="1" applyBorder="1"/>
    <xf numFmtId="0" fontId="5" fillId="0" borderId="31" xfId="224" applyFont="1" applyFill="1" applyBorder="1"/>
    <xf numFmtId="0" fontId="4" fillId="0" borderId="1" xfId="224" applyFont="1" applyFill="1" applyBorder="1"/>
    <xf numFmtId="0" fontId="4" fillId="0" borderId="12" xfId="0" applyFont="1" applyBorder="1" applyAlignment="1">
      <alignment horizontal="centerContinuous"/>
    </xf>
    <xf numFmtId="0" fontId="5" fillId="0" borderId="28" xfId="0" applyFont="1" applyBorder="1" applyAlignment="1">
      <alignment horizontal="right"/>
    </xf>
    <xf numFmtId="0" fontId="4" fillId="0" borderId="29" xfId="0" applyFont="1" applyBorder="1" applyAlignment="1">
      <alignment horizontal="centerContinuous"/>
    </xf>
    <xf numFmtId="0" fontId="4" fillId="0" borderId="30" xfId="0" applyFont="1" applyBorder="1"/>
    <xf numFmtId="0" fontId="5" fillId="0" borderId="29" xfId="0" applyFont="1" applyBorder="1"/>
    <xf numFmtId="0" fontId="21" fillId="0" borderId="30" xfId="0" applyFont="1" applyBorder="1"/>
    <xf numFmtId="0" fontId="4" fillId="0" borderId="29" xfId="0" applyFont="1" applyBorder="1"/>
    <xf numFmtId="0" fontId="22" fillId="0" borderId="30" xfId="225" applyFont="1" applyBorder="1" applyAlignment="1">
      <alignment horizontal="center"/>
    </xf>
    <xf numFmtId="167" fontId="4" fillId="0" borderId="30" xfId="0" applyNumberFormat="1" applyFont="1" applyBorder="1" applyAlignment="1">
      <alignment horizontal="center"/>
    </xf>
    <xf numFmtId="0" fontId="5" fillId="0" borderId="30" xfId="0" applyFont="1" applyBorder="1"/>
    <xf numFmtId="0" fontId="4" fillId="0" borderId="29" xfId="0" applyFont="1" applyBorder="1" applyAlignment="1">
      <alignment horizontal="left"/>
    </xf>
    <xf numFmtId="0" fontId="4" fillId="0" borderId="29" xfId="0" quotePrefix="1" applyFont="1" applyBorder="1" applyAlignment="1">
      <alignment horizontal="left"/>
    </xf>
    <xf numFmtId="37" fontId="5" fillId="0" borderId="1" xfId="0" applyNumberFormat="1" applyFont="1" applyFill="1" applyBorder="1"/>
    <xf numFmtId="0" fontId="4" fillId="0" borderId="27" xfId="0" applyFont="1" applyBorder="1"/>
    <xf numFmtId="0" fontId="5" fillId="0" borderId="12" xfId="0" applyFont="1" applyBorder="1"/>
    <xf numFmtId="167" fontId="4" fillId="0" borderId="28" xfId="0" applyNumberFormat="1" applyFont="1" applyBorder="1" applyAlignment="1">
      <alignment horizontal="center"/>
    </xf>
    <xf numFmtId="0" fontId="4" fillId="0" borderId="3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32" xfId="0" applyFont="1" applyBorder="1"/>
    <xf numFmtId="0" fontId="5" fillId="0" borderId="29" xfId="225" applyFont="1" applyFill="1" applyBorder="1"/>
    <xf numFmtId="0" fontId="5" fillId="0" borderId="31" xfId="0" applyFont="1" applyFill="1" applyBorder="1"/>
    <xf numFmtId="0" fontId="5" fillId="0" borderId="1" xfId="223" applyFont="1" applyBorder="1"/>
    <xf numFmtId="167" fontId="5" fillId="0" borderId="30" xfId="0" applyNumberFormat="1" applyFont="1" applyBorder="1" applyAlignment="1">
      <alignment horizontal="center"/>
    </xf>
    <xf numFmtId="167" fontId="5" fillId="0" borderId="32" xfId="0" applyNumberFormat="1" applyFont="1" applyBorder="1" applyAlignment="1">
      <alignment horizontal="center"/>
    </xf>
    <xf numFmtId="37" fontId="11" fillId="0" borderId="1" xfId="0" applyNumberFormat="1" applyFont="1" applyBorder="1"/>
    <xf numFmtId="37" fontId="19" fillId="0" borderId="1" xfId="0" applyNumberFormat="1" applyFont="1" applyBorder="1"/>
    <xf numFmtId="0" fontId="3" fillId="0" borderId="0" xfId="224" applyFill="1"/>
    <xf numFmtId="0" fontId="3" fillId="0" borderId="0" xfId="224" applyBorder="1"/>
    <xf numFmtId="3" fontId="5" fillId="0" borderId="0" xfId="0" applyNumberFormat="1" applyFont="1" applyBorder="1"/>
    <xf numFmtId="3" fontId="4" fillId="0" borderId="1" xfId="0" applyNumberFormat="1" applyFont="1" applyBorder="1"/>
    <xf numFmtId="165" fontId="4" fillId="0" borderId="1" xfId="35" applyNumberFormat="1" applyFont="1" applyFill="1" applyBorder="1"/>
    <xf numFmtId="3" fontId="4" fillId="0" borderId="1" xfId="35" applyNumberFormat="1" applyFont="1" applyFill="1" applyBorder="1"/>
    <xf numFmtId="37" fontId="3" fillId="0" borderId="0" xfId="223" applyNumberFormat="1" applyFont="1"/>
    <xf numFmtId="0" fontId="4" fillId="0" borderId="11" xfId="0" applyFont="1" applyFill="1" applyBorder="1" applyAlignment="1">
      <alignment horizontal="centerContinuous"/>
    </xf>
    <xf numFmtId="0" fontId="5" fillId="0" borderId="16" xfId="0" applyFont="1" applyFill="1" applyBorder="1" applyAlignment="1">
      <alignment horizontal="right"/>
    </xf>
    <xf numFmtId="0" fontId="4" fillId="0" borderId="0" xfId="0" applyFont="1" applyFill="1"/>
    <xf numFmtId="0" fontId="5" fillId="0" borderId="18" xfId="0" applyFont="1" applyFill="1" applyBorder="1" applyAlignment="1">
      <alignment horizontal="right"/>
    </xf>
    <xf numFmtId="0" fontId="4" fillId="0" borderId="18" xfId="0" applyFont="1" applyFill="1" applyBorder="1"/>
    <xf numFmtId="0" fontId="4" fillId="0" borderId="26" xfId="0" applyFont="1" applyFill="1" applyBorder="1"/>
    <xf numFmtId="0" fontId="0" fillId="0" borderId="1" xfId="0" applyFill="1" applyBorder="1" applyAlignment="1">
      <alignment horizontal="center"/>
    </xf>
    <xf numFmtId="0" fontId="3" fillId="0" borderId="0" xfId="223" applyFill="1" applyAlignment="1">
      <alignment horizontal="center"/>
    </xf>
    <xf numFmtId="0" fontId="3" fillId="0" borderId="0" xfId="224" applyFill="1" applyAlignment="1">
      <alignment horizontal="center"/>
    </xf>
    <xf numFmtId="0" fontId="0" fillId="0" borderId="0" xfId="0" applyFill="1" applyBorder="1" applyAlignment="1">
      <alignment horizontal="centerContinuous"/>
    </xf>
    <xf numFmtId="3" fontId="3" fillId="0" borderId="0" xfId="223" applyNumberFormat="1" applyFill="1"/>
    <xf numFmtId="37" fontId="3" fillId="0" borderId="0" xfId="223" applyNumberFormat="1" applyFont="1" applyFill="1"/>
    <xf numFmtId="0" fontId="4" fillId="0" borderId="20" xfId="0" applyFont="1" applyFill="1" applyBorder="1"/>
    <xf numFmtId="37" fontId="4" fillId="0" borderId="20" xfId="0" applyNumberFormat="1" applyFont="1" applyFill="1" applyBorder="1"/>
    <xf numFmtId="167" fontId="4" fillId="0" borderId="20" xfId="0" applyNumberFormat="1" applyFont="1" applyFill="1" applyBorder="1" applyAlignment="1">
      <alignment horizontal="center"/>
    </xf>
    <xf numFmtId="0" fontId="4" fillId="0" borderId="17" xfId="0" quotePrefix="1" applyFont="1" applyBorder="1"/>
    <xf numFmtId="0" fontId="5" fillId="0" borderId="0" xfId="0" applyFont="1"/>
    <xf numFmtId="166" fontId="5" fillId="0" borderId="0" xfId="35" applyNumberFormat="1" applyFont="1" applyFill="1" applyAlignment="1">
      <alignment horizontal="center"/>
    </xf>
    <xf numFmtId="165" fontId="5" fillId="0" borderId="0" xfId="35" applyNumberFormat="1" applyFont="1" applyFill="1"/>
    <xf numFmtId="0" fontId="2" fillId="0" borderId="0" xfId="223" applyFont="1"/>
    <xf numFmtId="0" fontId="2" fillId="0" borderId="0" xfId="224" applyFont="1"/>
    <xf numFmtId="0" fontId="13" fillId="0" borderId="0" xfId="223" applyFont="1" applyFill="1"/>
    <xf numFmtId="0" fontId="5" fillId="0" borderId="1" xfId="224" applyFont="1" applyBorder="1"/>
    <xf numFmtId="0" fontId="5" fillId="0" borderId="29" xfId="223" applyFont="1" applyBorder="1"/>
    <xf numFmtId="0" fontId="5" fillId="0" borderId="30" xfId="223" applyFont="1" applyBorder="1"/>
    <xf numFmtId="0" fontId="5" fillId="0" borderId="32" xfId="223" applyFont="1" applyBorder="1"/>
    <xf numFmtId="0" fontId="4" fillId="0" borderId="1" xfId="223" applyFont="1" applyBorder="1"/>
    <xf numFmtId="167" fontId="4" fillId="0" borderId="21" xfId="0" applyNumberFormat="1" applyFont="1" applyFill="1" applyBorder="1" applyAlignment="1">
      <alignment horizontal="center"/>
    </xf>
    <xf numFmtId="1" fontId="3" fillId="0" borderId="0" xfId="223" applyNumberFormat="1"/>
    <xf numFmtId="0" fontId="4" fillId="0" borderId="0" xfId="0" applyFont="1" applyFill="1" applyBorder="1" applyAlignment="1">
      <alignment horizontal="left"/>
    </xf>
    <xf numFmtId="0" fontId="10" fillId="0" borderId="19" xfId="0" applyFont="1" applyBorder="1"/>
    <xf numFmtId="39" fontId="0" fillId="0" borderId="0" xfId="0" applyNumberFormat="1"/>
    <xf numFmtId="37" fontId="0" fillId="0" borderId="0" xfId="0" applyNumberFormat="1" applyFont="1" applyFill="1" applyBorder="1"/>
    <xf numFmtId="167" fontId="0" fillId="0" borderId="0" xfId="0" applyNumberFormat="1" applyFont="1" applyFill="1" applyBorder="1" applyAlignment="1">
      <alignment horizontal="center"/>
    </xf>
    <xf numFmtId="167" fontId="0" fillId="0" borderId="18" xfId="0" applyNumberFormat="1" applyFont="1" applyFill="1" applyBorder="1" applyAlignment="1">
      <alignment horizontal="center"/>
    </xf>
    <xf numFmtId="0" fontId="0" fillId="0" borderId="0" xfId="0" quotePrefix="1"/>
    <xf numFmtId="37" fontId="0" fillId="0" borderId="20" xfId="0" applyNumberFormat="1" applyFont="1" applyFill="1" applyBorder="1"/>
    <xf numFmtId="167" fontId="0" fillId="0" borderId="20" xfId="0" applyNumberFormat="1" applyFont="1" applyFill="1" applyBorder="1" applyAlignment="1">
      <alignment horizontal="center"/>
    </xf>
    <xf numFmtId="0" fontId="0" fillId="0" borderId="20" xfId="0" applyFont="1" applyFill="1" applyBorder="1"/>
    <xf numFmtId="0" fontId="0" fillId="0" borderId="21" xfId="0" applyFont="1" applyFill="1" applyBorder="1"/>
    <xf numFmtId="37" fontId="0" fillId="0" borderId="0" xfId="0" applyNumberFormat="1" applyFont="1" applyFill="1"/>
    <xf numFmtId="167" fontId="0" fillId="0" borderId="12" xfId="0" applyNumberFormat="1" applyFont="1" applyFill="1" applyBorder="1" applyAlignment="1">
      <alignment horizontal="center"/>
    </xf>
    <xf numFmtId="167" fontId="0" fillId="0" borderId="23" xfId="0" applyNumberFormat="1" applyFont="1" applyFill="1" applyBorder="1" applyAlignment="1">
      <alignment horizontal="center"/>
    </xf>
    <xf numFmtId="167" fontId="0" fillId="0" borderId="21" xfId="0" applyNumberFormat="1" applyFont="1" applyFill="1" applyBorder="1" applyAlignment="1">
      <alignment horizontal="center"/>
    </xf>
    <xf numFmtId="37" fontId="0" fillId="30" borderId="0" xfId="0" applyNumberFormat="1" applyFont="1" applyFill="1" applyBorder="1"/>
    <xf numFmtId="37" fontId="4" fillId="0" borderId="0" xfId="0" quotePrefix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center"/>
    </xf>
    <xf numFmtId="167" fontId="0" fillId="0" borderId="0" xfId="0" applyNumberFormat="1" applyFont="1" applyBorder="1" applyAlignment="1">
      <alignment horizontal="center"/>
    </xf>
    <xf numFmtId="37" fontId="4" fillId="0" borderId="0" xfId="0" applyNumberFormat="1" applyFont="1" applyFill="1"/>
    <xf numFmtId="0" fontId="2" fillId="0" borderId="0" xfId="0" applyFont="1"/>
    <xf numFmtId="0" fontId="0" fillId="0" borderId="20" xfId="0" applyFill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167" fontId="5" fillId="0" borderId="18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167" fontId="5" fillId="0" borderId="18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167" fontId="5" fillId="0" borderId="18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167" fontId="5" fillId="0" borderId="18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167" fontId="5" fillId="0" borderId="18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167" fontId="5" fillId="0" borderId="18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167" fontId="5" fillId="0" borderId="18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167" fontId="5" fillId="0" borderId="18" xfId="0" applyNumberFormat="1" applyFont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5" fillId="0" borderId="18" xfId="0" applyNumberFormat="1" applyFont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5" fillId="0" borderId="18" xfId="0" applyNumberFormat="1" applyFont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5" fillId="0" borderId="18" xfId="0" applyNumberFormat="1" applyFont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5" fillId="0" borderId="18" xfId="0" applyNumberFormat="1" applyFont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5" fillId="0" borderId="18" xfId="0" applyNumberFormat="1" applyFont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5" fillId="0" borderId="18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167" fontId="5" fillId="0" borderId="18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167" fontId="5" fillId="0" borderId="18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167" fontId="5" fillId="0" borderId="18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167" fontId="5" fillId="0" borderId="18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167" fontId="5" fillId="0" borderId="18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167" fontId="5" fillId="0" borderId="18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167" fontId="5" fillId="0" borderId="18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167" fontId="5" fillId="0" borderId="18" xfId="0" applyNumberFormat="1" applyFont="1" applyBorder="1" applyAlignment="1">
      <alignment horizontal="center"/>
    </xf>
    <xf numFmtId="37" fontId="0" fillId="0" borderId="0" xfId="0" applyNumberFormat="1" applyBorder="1"/>
    <xf numFmtId="167" fontId="5" fillId="0" borderId="0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5" fillId="0" borderId="18" xfId="0" applyNumberFormat="1" applyFont="1" applyBorder="1" applyAlignment="1">
      <alignment horizontal="center"/>
    </xf>
    <xf numFmtId="37" fontId="5" fillId="0" borderId="0" xfId="0" applyNumberFormat="1" applyFont="1" applyBorder="1"/>
    <xf numFmtId="37" fontId="0" fillId="0" borderId="0" xfId="0" applyNumberFormat="1" applyBorder="1"/>
    <xf numFmtId="167" fontId="5" fillId="0" borderId="0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5" fillId="0" borderId="18" xfId="0" applyNumberFormat="1" applyFont="1" applyBorder="1" applyAlignment="1">
      <alignment horizontal="center"/>
    </xf>
    <xf numFmtId="37" fontId="0" fillId="0" borderId="0" xfId="0" applyNumberFormat="1" applyBorder="1"/>
    <xf numFmtId="167" fontId="5" fillId="0" borderId="0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5" fillId="0" borderId="18" xfId="0" applyNumberFormat="1" applyFont="1" applyBorder="1" applyAlignment="1">
      <alignment horizontal="center"/>
    </xf>
    <xf numFmtId="37" fontId="0" fillId="0" borderId="0" xfId="0" applyNumberFormat="1" applyBorder="1"/>
    <xf numFmtId="167" fontId="5" fillId="0" borderId="0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5" fillId="0" borderId="18" xfId="0" applyNumberFormat="1" applyFont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5" fillId="0" borderId="18" xfId="0" applyNumberFormat="1" applyFont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5" fillId="0" borderId="18" xfId="0" applyNumberFormat="1" applyFont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5" fillId="0" borderId="18" xfId="0" applyNumberFormat="1" applyFont="1" applyBorder="1" applyAlignment="1">
      <alignment horizontal="center"/>
    </xf>
    <xf numFmtId="167" fontId="5" fillId="0" borderId="18" xfId="0" applyNumberFormat="1" applyFont="1" applyBorder="1" applyAlignment="1">
      <alignment horizontal="center"/>
    </xf>
    <xf numFmtId="167" fontId="5" fillId="0" borderId="0" xfId="0" applyNumberFormat="1" applyFont="1" applyFill="1" applyBorder="1" applyAlignment="1">
      <alignment horizontal="center"/>
    </xf>
    <xf numFmtId="37" fontId="0" fillId="0" borderId="0" xfId="0" applyNumberFormat="1" applyFill="1" applyBorder="1"/>
    <xf numFmtId="167" fontId="5" fillId="0" borderId="18" xfId="0" applyNumberFormat="1" applyFont="1" applyBorder="1" applyAlignment="1">
      <alignment horizontal="center"/>
    </xf>
    <xf numFmtId="167" fontId="5" fillId="0" borderId="0" xfId="0" applyNumberFormat="1" applyFont="1" applyFill="1" applyBorder="1" applyAlignment="1">
      <alignment horizontal="center"/>
    </xf>
    <xf numFmtId="37" fontId="0" fillId="0" borderId="0" xfId="0" applyNumberFormat="1" applyFill="1" applyBorder="1"/>
    <xf numFmtId="167" fontId="5" fillId="0" borderId="18" xfId="0" applyNumberFormat="1" applyFont="1" applyBorder="1" applyAlignment="1">
      <alignment horizontal="center"/>
    </xf>
    <xf numFmtId="167" fontId="5" fillId="0" borderId="18" xfId="0" applyNumberFormat="1" applyFont="1" applyBorder="1" applyAlignment="1">
      <alignment horizontal="center"/>
    </xf>
    <xf numFmtId="37" fontId="4" fillId="0" borderId="0" xfId="0" applyNumberFormat="1" applyFont="1" applyFill="1" applyBorder="1"/>
    <xf numFmtId="167" fontId="5" fillId="0" borderId="0" xfId="0" applyNumberFormat="1" applyFont="1" applyFill="1" applyBorder="1" applyAlignment="1">
      <alignment horizontal="center"/>
    </xf>
    <xf numFmtId="37" fontId="0" fillId="0" borderId="0" xfId="0" applyNumberFormat="1" applyFill="1" applyBorder="1"/>
    <xf numFmtId="167" fontId="4" fillId="0" borderId="0" xfId="0" applyNumberFormat="1" applyFont="1" applyFill="1" applyBorder="1" applyAlignment="1">
      <alignment horizontal="center"/>
    </xf>
    <xf numFmtId="37" fontId="0" fillId="0" borderId="0" xfId="0" applyNumberFormat="1" applyBorder="1"/>
    <xf numFmtId="167" fontId="5" fillId="0" borderId="0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5" fillId="0" borderId="18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/>
    <xf numFmtId="167" fontId="5" fillId="0" borderId="18" xfId="0" applyNumberFormat="1" applyFont="1" applyFill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5" fillId="0" borderId="18" xfId="0" applyNumberFormat="1" applyFont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5" fillId="0" borderId="18" xfId="0" applyNumberFormat="1" applyFont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5" fillId="0" borderId="18" xfId="0" applyNumberFormat="1" applyFont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5" fillId="0" borderId="18" xfId="0" applyNumberFormat="1" applyFont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5" fillId="0" borderId="18" xfId="0" applyNumberFormat="1" applyFont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5" fillId="0" borderId="18" xfId="0" applyNumberFormat="1" applyFont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5" fillId="0" borderId="18" xfId="0" applyNumberFormat="1" applyFont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5" fillId="0" borderId="18" xfId="0" applyNumberFormat="1" applyFont="1" applyBorder="1" applyAlignment="1">
      <alignment horizontal="center"/>
    </xf>
    <xf numFmtId="3" fontId="0" fillId="0" borderId="0" xfId="0" applyNumberFormat="1" applyBorder="1"/>
    <xf numFmtId="3" fontId="0" fillId="0" borderId="0" xfId="0" applyNumberFormat="1" applyFill="1" applyBorder="1"/>
    <xf numFmtId="0" fontId="0" fillId="0" borderId="0" xfId="0" applyFill="1" applyBorder="1"/>
    <xf numFmtId="37" fontId="4" fillId="0" borderId="0" xfId="0" applyNumberFormat="1" applyFont="1" applyFill="1" applyBorder="1"/>
    <xf numFmtId="167" fontId="5" fillId="0" borderId="0" xfId="0" applyNumberFormat="1" applyFont="1" applyFill="1" applyBorder="1" applyAlignment="1">
      <alignment horizontal="center"/>
    </xf>
    <xf numFmtId="37" fontId="0" fillId="0" borderId="0" xfId="0" applyNumberFormat="1" applyFill="1" applyBorder="1"/>
    <xf numFmtId="167" fontId="4" fillId="0" borderId="0" xfId="0" applyNumberFormat="1" applyFont="1" applyFill="1" applyBorder="1" applyAlignment="1">
      <alignment horizontal="center"/>
    </xf>
    <xf numFmtId="167" fontId="4" fillId="0" borderId="18" xfId="0" applyNumberFormat="1" applyFont="1" applyFill="1" applyBorder="1" applyAlignment="1">
      <alignment horizontal="center"/>
    </xf>
    <xf numFmtId="0" fontId="0" fillId="0" borderId="18" xfId="0" applyFill="1" applyBorder="1"/>
    <xf numFmtId="167" fontId="5" fillId="0" borderId="18" xfId="0" applyNumberFormat="1" applyFont="1" applyFill="1" applyBorder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167" fontId="0" fillId="0" borderId="20" xfId="0" applyNumberFormat="1" applyFill="1" applyBorder="1" applyAlignment="1">
      <alignment horizontal="center"/>
    </xf>
    <xf numFmtId="167" fontId="5" fillId="0" borderId="20" xfId="0" applyNumberFormat="1" applyFont="1" applyFill="1" applyBorder="1" applyAlignment="1">
      <alignment horizontal="center"/>
    </xf>
    <xf numFmtId="167" fontId="5" fillId="0" borderId="21" xfId="0" applyNumberFormat="1" applyFont="1" applyFill="1" applyBorder="1" applyAlignment="1">
      <alignment horizontal="center"/>
    </xf>
    <xf numFmtId="37" fontId="0" fillId="0" borderId="0" xfId="0" quotePrefix="1" applyNumberFormat="1" applyFill="1" applyBorder="1" applyAlignment="1">
      <alignment horizontal="right"/>
    </xf>
    <xf numFmtId="37" fontId="0" fillId="0" borderId="20" xfId="0" applyNumberForma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37" fontId="4" fillId="0" borderId="0" xfId="0" applyNumberFormat="1" applyFont="1" applyFill="1" applyBorder="1"/>
    <xf numFmtId="167" fontId="5" fillId="0" borderId="0" xfId="0" applyNumberFormat="1" applyFont="1" applyFill="1" applyBorder="1" applyAlignment="1">
      <alignment horizontal="center"/>
    </xf>
    <xf numFmtId="37" fontId="0" fillId="0" borderId="0" xfId="0" applyNumberFormat="1" applyFill="1" applyBorder="1"/>
    <xf numFmtId="167" fontId="4" fillId="0" borderId="0" xfId="0" applyNumberFormat="1" applyFont="1" applyFill="1" applyBorder="1" applyAlignment="1">
      <alignment horizontal="center"/>
    </xf>
    <xf numFmtId="167" fontId="4" fillId="0" borderId="18" xfId="0" applyNumberFormat="1" applyFont="1" applyFill="1" applyBorder="1" applyAlignment="1">
      <alignment horizontal="center"/>
    </xf>
    <xf numFmtId="0" fontId="0" fillId="0" borderId="20" xfId="0" applyFill="1" applyBorder="1"/>
    <xf numFmtId="0" fontId="0" fillId="0" borderId="21" xfId="0" applyFill="1" applyBorder="1"/>
    <xf numFmtId="0" fontId="0" fillId="0" borderId="18" xfId="0" applyFill="1" applyBorder="1"/>
    <xf numFmtId="37" fontId="5" fillId="0" borderId="0" xfId="0" applyNumberFormat="1" applyFont="1" applyFill="1" applyBorder="1"/>
    <xf numFmtId="167" fontId="5" fillId="0" borderId="18" xfId="0" applyNumberFormat="1" applyFont="1" applyFill="1" applyBorder="1" applyAlignment="1">
      <alignment horizontal="center"/>
    </xf>
    <xf numFmtId="3" fontId="0" fillId="0" borderId="0" xfId="0" applyNumberFormat="1" applyFill="1" applyBorder="1"/>
    <xf numFmtId="167" fontId="0" fillId="0" borderId="0" xfId="0" applyNumberFormat="1" applyFill="1" applyBorder="1" applyAlignment="1">
      <alignment horizontal="center"/>
    </xf>
    <xf numFmtId="37" fontId="0" fillId="0" borderId="0" xfId="0" quotePrefix="1" applyNumberForma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3" fontId="4" fillId="0" borderId="0" xfId="0" applyNumberFormat="1" applyFont="1" applyFill="1" applyBorder="1"/>
    <xf numFmtId="0" fontId="0" fillId="0" borderId="0" xfId="0" applyFill="1" applyBorder="1"/>
    <xf numFmtId="37" fontId="4" fillId="0" borderId="0" xfId="0" applyNumberFormat="1" applyFont="1" applyFill="1" applyBorder="1"/>
    <xf numFmtId="167" fontId="5" fillId="0" borderId="0" xfId="0" applyNumberFormat="1" applyFont="1" applyFill="1" applyBorder="1" applyAlignment="1">
      <alignment horizontal="center"/>
    </xf>
    <xf numFmtId="37" fontId="0" fillId="0" borderId="0" xfId="0" applyNumberFormat="1" applyFill="1" applyBorder="1"/>
    <xf numFmtId="167" fontId="4" fillId="0" borderId="0" xfId="0" applyNumberFormat="1" applyFont="1" applyFill="1" applyBorder="1" applyAlignment="1">
      <alignment horizontal="center"/>
    </xf>
    <xf numFmtId="167" fontId="4" fillId="0" borderId="18" xfId="0" applyNumberFormat="1" applyFont="1" applyFill="1" applyBorder="1" applyAlignment="1">
      <alignment horizontal="center"/>
    </xf>
    <xf numFmtId="0" fontId="0" fillId="0" borderId="18" xfId="0" applyFill="1" applyBorder="1"/>
    <xf numFmtId="167" fontId="5" fillId="0" borderId="18" xfId="0" applyNumberFormat="1" applyFont="1" applyFill="1" applyBorder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167" fontId="0" fillId="0" borderId="20" xfId="0" applyNumberFormat="1" applyFill="1" applyBorder="1" applyAlignment="1">
      <alignment horizontal="center"/>
    </xf>
    <xf numFmtId="167" fontId="5" fillId="0" borderId="20" xfId="0" applyNumberFormat="1" applyFont="1" applyFill="1" applyBorder="1" applyAlignment="1">
      <alignment horizontal="center"/>
    </xf>
    <xf numFmtId="167" fontId="5" fillId="0" borderId="21" xfId="0" applyNumberFormat="1" applyFont="1" applyFill="1" applyBorder="1" applyAlignment="1">
      <alignment horizontal="center"/>
    </xf>
    <xf numFmtId="37" fontId="0" fillId="0" borderId="0" xfId="0" quotePrefix="1" applyNumberFormat="1" applyFill="1" applyBorder="1" applyAlignment="1">
      <alignment horizontal="right"/>
    </xf>
    <xf numFmtId="37" fontId="0" fillId="0" borderId="20" xfId="0" quotePrefix="1" applyNumberForma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167" fontId="5" fillId="0" borderId="18" xfId="0" applyNumberFormat="1" applyFont="1" applyBorder="1" applyAlignment="1">
      <alignment horizontal="center"/>
    </xf>
    <xf numFmtId="37" fontId="0" fillId="0" borderId="0" xfId="0" applyNumberFormat="1" applyBorder="1"/>
    <xf numFmtId="167" fontId="5" fillId="0" borderId="0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167" fontId="5" fillId="0" borderId="18" xfId="0" applyNumberFormat="1" applyFont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167" fontId="5" fillId="0" borderId="18" xfId="0" applyNumberFormat="1" applyFont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37" fontId="0" fillId="0" borderId="0" xfId="0" quotePrefix="1" applyNumberFormat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167" fontId="5" fillId="0" borderId="18" xfId="0" applyNumberFormat="1" applyFont="1" applyBorder="1" applyAlignment="1">
      <alignment horizontal="center"/>
    </xf>
    <xf numFmtId="3" fontId="3" fillId="0" borderId="0" xfId="224" applyNumberFormat="1"/>
    <xf numFmtId="3" fontId="7" fillId="0" borderId="0" xfId="224" applyNumberFormat="1" applyFont="1"/>
    <xf numFmtId="3" fontId="7" fillId="0" borderId="0" xfId="223" applyNumberFormat="1" applyFont="1"/>
    <xf numFmtId="0" fontId="4" fillId="0" borderId="25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6" fillId="0" borderId="17" xfId="225" applyFont="1" applyFill="1" applyBorder="1" applyAlignment="1">
      <alignment horizontal="center"/>
    </xf>
    <xf numFmtId="0" fontId="6" fillId="0" borderId="0" xfId="225" applyFont="1" applyFill="1" applyBorder="1" applyAlignment="1">
      <alignment horizontal="center"/>
    </xf>
    <xf numFmtId="0" fontId="6" fillId="0" borderId="18" xfId="225" applyFont="1" applyFill="1" applyBorder="1" applyAlignment="1">
      <alignment horizontal="center"/>
    </xf>
  </cellXfs>
  <cellStyles count="261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ssumption" xfId="26"/>
    <cellStyle name="assumption 2" xfId="27"/>
    <cellStyle name="assumptions" xfId="28"/>
    <cellStyle name="assumptions 2" xfId="29"/>
    <cellStyle name="B" xfId="30"/>
    <cellStyle name="Bad 2" xfId="31"/>
    <cellStyle name="Calc Currency (0)" xfId="32"/>
    <cellStyle name="Calculation 2" xfId="33"/>
    <cellStyle name="Check Cell 2" xfId="34"/>
    <cellStyle name="Comma" xfId="35" builtinId="3"/>
    <cellStyle name="Comma  - Style1" xfId="36"/>
    <cellStyle name="Comma  - Style2" xfId="37"/>
    <cellStyle name="Comma  - Style3" xfId="38"/>
    <cellStyle name="Comma  - Style4" xfId="39"/>
    <cellStyle name="Comma  - Style5" xfId="40"/>
    <cellStyle name="Comma  - Style6" xfId="41"/>
    <cellStyle name="Comma  - Style7" xfId="42"/>
    <cellStyle name="Comma  - Style8" xfId="43"/>
    <cellStyle name="Comma 2" xfId="44"/>
    <cellStyle name="Comma 2 2" xfId="45"/>
    <cellStyle name="Comma 2 3" xfId="46"/>
    <cellStyle name="Comma 3" xfId="47"/>
    <cellStyle name="Comma 4" xfId="48"/>
    <cellStyle name="Comma 4 2" xfId="49"/>
    <cellStyle name="Comma0" xfId="50"/>
    <cellStyle name="Comma0 2" xfId="51"/>
    <cellStyle name="Copied" xfId="52"/>
    <cellStyle name="Currency" xfId="53" builtinId="4"/>
    <cellStyle name="Currency 2" xfId="54"/>
    <cellStyle name="Currency 2 2" xfId="55"/>
    <cellStyle name="Currency 2 2 2" xfId="56"/>
    <cellStyle name="Currency 3" xfId="57"/>
    <cellStyle name="Currency 4" xfId="58"/>
    <cellStyle name="Currency 4 2" xfId="59"/>
    <cellStyle name="Currency0" xfId="60"/>
    <cellStyle name="Currency0 2" xfId="61"/>
    <cellStyle name="Date" xfId="62"/>
    <cellStyle name="Date 2" xfId="63"/>
    <cellStyle name="Entered" xfId="64"/>
    <cellStyle name="Explanatory Text 2" xfId="65"/>
    <cellStyle name="Fixed" xfId="66"/>
    <cellStyle name="Fixed 2" xfId="67"/>
    <cellStyle name="Given" xfId="68"/>
    <cellStyle name="Given 2" xfId="69"/>
    <cellStyle name="Good 2" xfId="70"/>
    <cellStyle name="Grey" xfId="71"/>
    <cellStyle name="header" xfId="72"/>
    <cellStyle name="header 2" xfId="73"/>
    <cellStyle name="Header1" xfId="74"/>
    <cellStyle name="Header2" xfId="75"/>
    <cellStyle name="Heading 1 2" xfId="76"/>
    <cellStyle name="Heading 2 2" xfId="77"/>
    <cellStyle name="Heading 3 2" xfId="78"/>
    <cellStyle name="Heading 4 2" xfId="79"/>
    <cellStyle name="Hyperlink" xfId="80" builtinId="8"/>
    <cellStyle name="Input [yellow]" xfId="81"/>
    <cellStyle name="Input 2" xfId="82"/>
    <cellStyle name="left" xfId="83"/>
    <cellStyle name="Linked Cell 2" xfId="84"/>
    <cellStyle name="Milliers [0]_AR1194" xfId="85"/>
    <cellStyle name="Milliers_AR1194" xfId="86"/>
    <cellStyle name="Monétaire [0]_AR1194" xfId="87"/>
    <cellStyle name="Monétaire_AR1194" xfId="88"/>
    <cellStyle name="Neutral 2" xfId="89"/>
    <cellStyle name="Normal" xfId="0" builtinId="0"/>
    <cellStyle name="Normal - Style1" xfId="90"/>
    <cellStyle name="Normal 10" xfId="91"/>
    <cellStyle name="Normal 11" xfId="92"/>
    <cellStyle name="Normal 11 2" xfId="93"/>
    <cellStyle name="Normal 11 3" xfId="94"/>
    <cellStyle name="Normal 11 4" xfId="95"/>
    <cellStyle name="Normal 11 5" xfId="96"/>
    <cellStyle name="Normal 11 6" xfId="97"/>
    <cellStyle name="Normal 11_BRM and CRM Incentive Projection v1" xfId="98"/>
    <cellStyle name="Normal 12" xfId="99"/>
    <cellStyle name="Normal 13" xfId="100"/>
    <cellStyle name="Normal 14" xfId="101"/>
    <cellStyle name="Normal 14 2" xfId="102"/>
    <cellStyle name="Normal 14 3" xfId="103"/>
    <cellStyle name="Normal 14 4" xfId="104"/>
    <cellStyle name="Normal 14 5" xfId="105"/>
    <cellStyle name="Normal 14 6" xfId="106"/>
    <cellStyle name="Normal 14_BRM and CRM Incentive Projection v1" xfId="107"/>
    <cellStyle name="Normal 15" xfId="108"/>
    <cellStyle name="Normal 15 2" xfId="109"/>
    <cellStyle name="Normal 15 3" xfId="110"/>
    <cellStyle name="Normal 15 4" xfId="111"/>
    <cellStyle name="Normal 15 5" xfId="112"/>
    <cellStyle name="Normal 15 6" xfId="113"/>
    <cellStyle name="Normal 15_BRM and CRM Incentive Projection v1" xfId="114"/>
    <cellStyle name="Normal 16" xfId="115"/>
    <cellStyle name="Normal 16 2" xfId="116"/>
    <cellStyle name="Normal 16 3" xfId="117"/>
    <cellStyle name="Normal 16 4" xfId="118"/>
    <cellStyle name="Normal 16 5" xfId="119"/>
    <cellStyle name="Normal 16 6" xfId="120"/>
    <cellStyle name="Normal 16_BRM and CRM Incentive Projection v1" xfId="121"/>
    <cellStyle name="Normal 17" xfId="122"/>
    <cellStyle name="Normal 17 2" xfId="123"/>
    <cellStyle name="Normal 17 3" xfId="124"/>
    <cellStyle name="Normal 17 4" xfId="125"/>
    <cellStyle name="Normal 17 5" xfId="126"/>
    <cellStyle name="Normal 17 6" xfId="127"/>
    <cellStyle name="Normal 17_BRM and CRM Incentive Projection v1" xfId="128"/>
    <cellStyle name="Normal 18" xfId="129"/>
    <cellStyle name="Normal 18 2" xfId="130"/>
    <cellStyle name="Normal 18 3" xfId="131"/>
    <cellStyle name="Normal 18 4" xfId="132"/>
    <cellStyle name="Normal 18 5" xfId="133"/>
    <cellStyle name="Normal 18 6" xfId="134"/>
    <cellStyle name="Normal 18_BRM and CRM Incentive Projection v1" xfId="135"/>
    <cellStyle name="Normal 19" xfId="136"/>
    <cellStyle name="Normal 19 2" xfId="137"/>
    <cellStyle name="Normal 19 3" xfId="138"/>
    <cellStyle name="Normal 19 4" xfId="139"/>
    <cellStyle name="Normal 19 5" xfId="140"/>
    <cellStyle name="Normal 19 6" xfId="141"/>
    <cellStyle name="Normal 19_BRM and CRM Incentive Projection v1" xfId="142"/>
    <cellStyle name="Normal 2" xfId="143"/>
    <cellStyle name="Normal 2 2" xfId="144"/>
    <cellStyle name="Normal 2 2 2" xfId="145"/>
    <cellStyle name="Normal 2 3" xfId="146"/>
    <cellStyle name="Normal 2 4" xfId="147"/>
    <cellStyle name="Normal 2 5" xfId="148"/>
    <cellStyle name="Normal 2 6" xfId="149"/>
    <cellStyle name="Normal 2_BRM CRM Promotion (7_11_2012)V_15" xfId="150"/>
    <cellStyle name="Normal 20" xfId="151"/>
    <cellStyle name="Normal 21" xfId="152"/>
    <cellStyle name="Normal 22" xfId="153"/>
    <cellStyle name="Normal 23" xfId="154"/>
    <cellStyle name="Normal 24" xfId="155"/>
    <cellStyle name="Normal 25" xfId="156"/>
    <cellStyle name="Normal 26" xfId="157"/>
    <cellStyle name="Normal 27" xfId="158"/>
    <cellStyle name="Normal 28" xfId="159"/>
    <cellStyle name="Normal 29" xfId="160"/>
    <cellStyle name="Normal 3" xfId="161"/>
    <cellStyle name="Normal 3 2" xfId="162"/>
    <cellStyle name="Normal 3 3" xfId="163"/>
    <cellStyle name="Normal 3 4" xfId="164"/>
    <cellStyle name="Normal 3 5" xfId="165"/>
    <cellStyle name="Normal 3 6" xfId="259"/>
    <cellStyle name="Normal 30" xfId="166"/>
    <cellStyle name="Normal 31" xfId="167"/>
    <cellStyle name="Normal 32" xfId="168"/>
    <cellStyle name="Normal 33" xfId="169"/>
    <cellStyle name="Normal 34" xfId="170"/>
    <cellStyle name="Normal 35" xfId="171"/>
    <cellStyle name="Normal 4" xfId="172"/>
    <cellStyle name="Normal 4 2" xfId="173"/>
    <cellStyle name="Normal 4 3" xfId="174"/>
    <cellStyle name="Normal 4 3 2" xfId="175"/>
    <cellStyle name="Normal 4 4" xfId="176"/>
    <cellStyle name="Normal 4 4 2" xfId="260"/>
    <cellStyle name="Normal 5" xfId="177"/>
    <cellStyle name="Normal 5 2" xfId="178"/>
    <cellStyle name="Normal 5 3" xfId="179"/>
    <cellStyle name="Normal 5 4" xfId="180"/>
    <cellStyle name="Normal 5 5" xfId="181"/>
    <cellStyle name="Normal 5 6" xfId="182"/>
    <cellStyle name="Normal 5_BRM and CRM Incentive Projection v1" xfId="183"/>
    <cellStyle name="Normal 6" xfId="184"/>
    <cellStyle name="Normal 6 10" xfId="185"/>
    <cellStyle name="Normal 6 11" xfId="186"/>
    <cellStyle name="Normal 6 12" xfId="187"/>
    <cellStyle name="Normal 6 13" xfId="188"/>
    <cellStyle name="Normal 6 14" xfId="189"/>
    <cellStyle name="Normal 6 15" xfId="190"/>
    <cellStyle name="Normal 6 16" xfId="191"/>
    <cellStyle name="Normal 6 17" xfId="192"/>
    <cellStyle name="Normal 6 18" xfId="193"/>
    <cellStyle name="Normal 6 19" xfId="194"/>
    <cellStyle name="Normal 6 2" xfId="195"/>
    <cellStyle name="Normal 6 20" xfId="196"/>
    <cellStyle name="Normal 6 21" xfId="197"/>
    <cellStyle name="Normal 6 22" xfId="198"/>
    <cellStyle name="Normal 6 23" xfId="199"/>
    <cellStyle name="Normal 6 24" xfId="200"/>
    <cellStyle name="Normal 6 25" xfId="201"/>
    <cellStyle name="Normal 6 26" xfId="202"/>
    <cellStyle name="Normal 6 27" xfId="203"/>
    <cellStyle name="Normal 6 28" xfId="204"/>
    <cellStyle name="Normal 6 29" xfId="205"/>
    <cellStyle name="Normal 6 3" xfId="206"/>
    <cellStyle name="Normal 6 4" xfId="207"/>
    <cellStyle name="Normal 6 5" xfId="208"/>
    <cellStyle name="Normal 6 6" xfId="209"/>
    <cellStyle name="Normal 6 7" xfId="210"/>
    <cellStyle name="Normal 6 8" xfId="211"/>
    <cellStyle name="Normal 6 9" xfId="212"/>
    <cellStyle name="Normal 6_BRM and CRM Incentive Projection v1" xfId="213"/>
    <cellStyle name="Normal 7" xfId="214"/>
    <cellStyle name="Normal 8" xfId="215"/>
    <cellStyle name="Normal 9" xfId="216"/>
    <cellStyle name="Normal 9 2" xfId="217"/>
    <cellStyle name="Normal 9 3" xfId="218"/>
    <cellStyle name="Normal 9 4" xfId="219"/>
    <cellStyle name="Normal 9 5" xfId="220"/>
    <cellStyle name="Normal 9 6" xfId="221"/>
    <cellStyle name="Normal 9_BRM and CRM Incentive Projection v1" xfId="222"/>
    <cellStyle name="Normal_Auto" xfId="223"/>
    <cellStyle name="Normal_ecr" xfId="224"/>
    <cellStyle name="Normal_Presort" xfId="225"/>
    <cellStyle name="Normal_Summary P. G5-3" xfId="226"/>
    <cellStyle name="Note 2" xfId="227"/>
    <cellStyle name="Note 2 2" xfId="228"/>
    <cellStyle name="Note 2 2 2" xfId="229"/>
    <cellStyle name="Note 2 3" xfId="230"/>
    <cellStyle name="Note 2 3 2" xfId="231"/>
    <cellStyle name="Note 2 4" xfId="232"/>
    <cellStyle name="Note 3" xfId="233"/>
    <cellStyle name="Note 3 2" xfId="234"/>
    <cellStyle name="Note 4" xfId="235"/>
    <cellStyle name="Note 5" xfId="236"/>
    <cellStyle name="Output 2" xfId="237"/>
    <cellStyle name="Percent [2]" xfId="238"/>
    <cellStyle name="Percent 2" xfId="239"/>
    <cellStyle name="Percent 2 2" xfId="240"/>
    <cellStyle name="Percent 2 3" xfId="241"/>
    <cellStyle name="Percent 3" xfId="242"/>
    <cellStyle name="Percent 4" xfId="243"/>
    <cellStyle name="Percent 4 2" xfId="244"/>
    <cellStyle name="PERCENTAGE" xfId="245"/>
    <cellStyle name="RevList" xfId="246"/>
    <cellStyle name="Sheet_Border" xfId="247"/>
    <cellStyle name="Subtotal" xfId="248"/>
    <cellStyle name="Title 2" xfId="249"/>
    <cellStyle name="topline" xfId="250"/>
    <cellStyle name="topline 2" xfId="251"/>
    <cellStyle name="Total 2" xfId="252"/>
    <cellStyle name="underscore" xfId="253"/>
    <cellStyle name="underscore 2" xfId="254"/>
    <cellStyle name="Update" xfId="255"/>
    <cellStyle name="Warning Text 2" xfId="256"/>
    <cellStyle name="Wingding" xfId="257"/>
    <cellStyle name="wrap" xfId="25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CC"/>
      <color rgb="FFFF5050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7.xml"/><Relationship Id="rId42" Type="http://schemas.openxmlformats.org/officeDocument/2006/relationships/externalLink" Target="externalLinks/externalLink15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6.xml"/><Relationship Id="rId38" Type="http://schemas.openxmlformats.org/officeDocument/2006/relationships/externalLink" Target="externalLinks/externalLink11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41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5.xml"/><Relationship Id="rId37" Type="http://schemas.openxmlformats.org/officeDocument/2006/relationships/externalLink" Target="externalLinks/externalLink10.xml"/><Relationship Id="rId40" Type="http://schemas.openxmlformats.org/officeDocument/2006/relationships/externalLink" Target="externalLinks/externalLink13.xml"/><Relationship Id="rId45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36" Type="http://schemas.openxmlformats.org/officeDocument/2006/relationships/externalLink" Target="externalLinks/externalLink9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4.xml"/><Relationship Id="rId44" Type="http://schemas.openxmlformats.org/officeDocument/2006/relationships/externalLink" Target="externalLinks/externalLink1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Relationship Id="rId35" Type="http://schemas.openxmlformats.org/officeDocument/2006/relationships/externalLink" Target="externalLinks/externalLink8.xml"/><Relationship Id="rId43" Type="http://schemas.openxmlformats.org/officeDocument/2006/relationships/externalLink" Target="externalLinks/externalLink16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dchqsxfs1.usa.dce.usps.gov\Redir1\Documents%20and%20Settings\xvzjb0\Local%20Settings\Temporary%20Internet%20Files\OLK30\SLIBSSC%20Estimate%20for%20TOPS%20COTS%20DAR%20Mar%2015v1(1).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rc.gov/Pricing/IOS2PUB/R2006/Rec%20Dec/Gov%20package/PackageServicesPriceComparisons%20for%20BOG%20Drew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dchqsxfs1.usa.dce.usps.gov\Redir4\Documents%20and%20Settings\olbricaa\Local%20Settings\Temporary%20Internet%20Files\OLKDF\Price%20-%2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dchqsxfs1.usa.dce.usps.gov\Redir4\Documents%20and%20Settings\Debra_Lichtenstein\Local%20Settings\Temp\USPS%20MBO%20FY06%20Q4%20Margin%20Estimato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CB/S4/ORPW/PIHOP%20Recast/CatByIndicia_fy10q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s.noblis.org/Data/usr/downloads/SDetective/SDetective_Library.xl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DCHQSXF11\shr_HQ_HQ_CFO\Reg%20Rep%20&amp;%20Cost%20Analysis\Rev%20&amp;%20Vol%20Rep\RVR-RPW\ARPW\M2011modl\Fy201104m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dchqsxfs1\userdocs\LARSENJS\t-cf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lnvasxf01.usa.dce.usps.gov\marketing\Pricing\IOS2PUB\Bills03\Workpapers\FCM_BD_02_Tes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DCHQSXF11\shr_HQ_HQ_CFO\Documents%20and%20Settings\jhsbp0\Desktop\Current%20ARPW\2010%20Revisions\Quarterly\PVI\Fy2010q1m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obinsmx/Local%20Settings/Temporary%20Internet%20Files/OLK76/R2005Forecast-w-PSRS-Move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CB\Volume%20Estimates\STDA\2001\RPW_Shape_q2_co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CB\Volume%20Estimates\Stda%20Np\2001\RPW_Shape_q1_co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MCB/Volume%20Estimates/RPN/RPN07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BM_ADMIN/Documents/USPS/Accrual%20Verification/Final%20Report/RRF%20Financial%20Data%2005.01.2012_DRAF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MCB/Volume%20Estimates/Priority/FY%202009/Priority%20Shape%20M04%202009%20Indicia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notesEA312D/Planned%20Maintenance%20Volume%20Report%20-%20APPROVE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dchqsxfs2.usa.dce.usps.gov\finance\Qt2004modl\Fy2004q1m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Summary"/>
      <sheetName val="Summary Tasks &amp; Cost"/>
      <sheetName val="Schedule &amp; Staffing"/>
      <sheetName val="Rates"/>
    </sheetNames>
    <sheetDataSet>
      <sheetData sheetId="0"/>
      <sheetData sheetId="1"/>
      <sheetData sheetId="2" refreshError="1">
        <row r="2">
          <cell r="C2">
            <v>132</v>
          </cell>
        </row>
        <row r="8">
          <cell r="C8">
            <v>66</v>
          </cell>
        </row>
        <row r="14">
          <cell r="C14">
            <v>88</v>
          </cell>
        </row>
        <row r="20">
          <cell r="C20">
            <v>33</v>
          </cell>
        </row>
        <row r="46">
          <cell r="C46">
            <v>88</v>
          </cell>
        </row>
        <row r="54">
          <cell r="C54">
            <v>132</v>
          </cell>
        </row>
        <row r="72">
          <cell r="C72">
            <v>22</v>
          </cell>
        </row>
        <row r="83">
          <cell r="C83">
            <v>110</v>
          </cell>
        </row>
        <row r="90">
          <cell r="C90">
            <v>88</v>
          </cell>
        </row>
        <row r="100">
          <cell r="C100">
            <v>44</v>
          </cell>
        </row>
        <row r="107">
          <cell r="C107">
            <v>264</v>
          </cell>
        </row>
      </sheetData>
      <sheetData sheetId="3" refreshError="1">
        <row r="3">
          <cell r="B3">
            <v>90.6</v>
          </cell>
          <cell r="C3">
            <v>103.35</v>
          </cell>
          <cell r="D3">
            <v>108.5175</v>
          </cell>
        </row>
        <row r="4">
          <cell r="B4">
            <v>68.900000000000006</v>
          </cell>
          <cell r="C4">
            <v>71.25</v>
          </cell>
          <cell r="D4">
            <v>74.8125</v>
          </cell>
        </row>
        <row r="5">
          <cell r="C5">
            <v>71.546999999999997</v>
          </cell>
          <cell r="D5">
            <v>75.124350000000007</v>
          </cell>
          <cell r="E5">
            <v>78.880567500000012</v>
          </cell>
          <cell r="F5">
            <v>82.824595875000014</v>
          </cell>
          <cell r="G5">
            <v>86.965825668750014</v>
          </cell>
          <cell r="H5">
            <v>91.314116952187518</v>
          </cell>
          <cell r="I5">
            <v>95.879822799796898</v>
          </cell>
        </row>
        <row r="7">
          <cell r="C7">
            <v>58.96</v>
          </cell>
          <cell r="D7">
            <v>61.908000000000001</v>
          </cell>
        </row>
        <row r="8">
          <cell r="C8">
            <v>55.74</v>
          </cell>
          <cell r="D8">
            <v>58.527000000000001</v>
          </cell>
        </row>
        <row r="9">
          <cell r="C9">
            <v>83.48</v>
          </cell>
          <cell r="D9">
            <v>87.654000000000011</v>
          </cell>
        </row>
        <row r="10">
          <cell r="C10">
            <v>46.64</v>
          </cell>
          <cell r="D10">
            <v>48.972000000000001</v>
          </cell>
        </row>
        <row r="13">
          <cell r="C13">
            <v>63.33</v>
          </cell>
          <cell r="D13">
            <v>72.22</v>
          </cell>
          <cell r="E13">
            <v>75</v>
          </cell>
          <cell r="F13">
            <v>77.78</v>
          </cell>
          <cell r="G13">
            <v>80.55</v>
          </cell>
          <cell r="H13">
            <v>83.33</v>
          </cell>
          <cell r="I13">
            <v>86.11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a-BMC"/>
      <sheetName val="Inter-BMC"/>
      <sheetName val="Parcel Select"/>
      <sheetName val="PRS"/>
      <sheetName val="BPM"/>
      <sheetName val="Media Mail"/>
      <sheetName val="Library Mail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"/>
      <sheetName val="Labor"/>
      <sheetName val="Direct Travel"/>
      <sheetName val="Site Visits"/>
      <sheetName val="ODCs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MBO"/>
      <sheetName val="Proposed Workforce"/>
      <sheetName val="Target Workforce"/>
      <sheetName val="Avanade"/>
      <sheetName val="Subcontractors"/>
      <sheetName val="Unbillable Calculations"/>
      <sheetName val="Direct Travel"/>
      <sheetName val="Site Travel"/>
      <sheetName val="Airfare &amp; Per Diem"/>
      <sheetName val="Calendar"/>
      <sheetName val="Data Sour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f"/>
      <sheetName val="Map"/>
      <sheetName val="CatByIndicia_fy10q1"/>
      <sheetName val="fy2010q1r_Official"/>
      <sheetName val="FY2010Q1_POS"/>
      <sheetName val="FY2010Q1_POS_MOD"/>
      <sheetName val="Summary Category RPW MOD"/>
      <sheetName val="Five Page MOD"/>
    </sheetNames>
    <sheetDataSet>
      <sheetData sheetId="0" refreshError="1">
        <row r="18">
          <cell r="B18">
            <v>0.92874086796298605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"/>
      <sheetName val="Declns"/>
      <sheetName val="RegAnnote"/>
      <sheetName val="RegNotes"/>
      <sheetName val="RegReportPrec"/>
      <sheetName val="RegPrecDec"/>
      <sheetName val="PrecDepsDialog"/>
      <sheetName val="CompareDialog"/>
      <sheetName val="CompareAdvDialog"/>
      <sheetName val="RenameDlg"/>
      <sheetName val="SensitivDialog"/>
      <sheetName val="RegComp"/>
      <sheetName val="RegReName"/>
      <sheetName val="RegSensitiv"/>
      <sheetName val="RegInterShtRep"/>
      <sheetName val="Main"/>
      <sheetName val="Message"/>
      <sheetName val="Struct"/>
      <sheetName val="Schemas"/>
      <sheetName val="DrawObj"/>
      <sheetName val="Parse"/>
      <sheetName val="LexCopy"/>
      <sheetName val="Names"/>
      <sheetName val="Charts"/>
      <sheetName val="Trailers"/>
      <sheetName val="OneCell"/>
      <sheetName val="Shade"/>
      <sheetName val="Report"/>
      <sheetName val="WkBkRep"/>
      <sheetName val="Ute"/>
      <sheetName val="InternatCopy"/>
      <sheetName val="InterBk"/>
      <sheetName val="RegDialog"/>
      <sheetName val="fsReportWorkBookProto"/>
      <sheetName val="ConfigDialog"/>
      <sheetName val="FormulaDialog"/>
      <sheetName val="LayoutDialog"/>
      <sheetName val="NameDialog"/>
      <sheetName val="SpecialDialog"/>
      <sheetName val="LicenceDialog"/>
      <sheetName val="fsReportProto"/>
      <sheetName val="fsPrecedentProto"/>
      <sheetName val="fsWkSheetReportProto"/>
      <sheetName val="fsWorkbookPrecedentProto"/>
      <sheetName val="WholeDirectoryDialog"/>
      <sheetName val="PrecedentDirectoryDialog"/>
      <sheetName val="fsLegend"/>
      <sheetName val="fsPrototyp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>
        <row r="14">
          <cell r="D14">
            <v>98.4</v>
          </cell>
          <cell r="E14">
            <v>99.2</v>
          </cell>
          <cell r="F14">
            <v>111.2</v>
          </cell>
          <cell r="G14">
            <v>101.5</v>
          </cell>
          <cell r="H14">
            <v>410.3</v>
          </cell>
        </row>
      </sheetData>
      <sheetData sheetId="4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Diagnostics"/>
      <sheetName val="Month_TP"/>
      <sheetName val="YTD_TP"/>
      <sheetName val="DATA"/>
    </sheetNames>
    <sheetDataSet>
      <sheetData sheetId="0">
        <row r="5">
          <cell r="B5" t="str">
            <v>Jan. 1, 2011-Jan. 31, 2011</v>
          </cell>
        </row>
        <row r="7">
          <cell r="B7">
            <v>-3.5000000000000003E-2</v>
          </cell>
        </row>
        <row r="8">
          <cell r="B8">
            <v>-3.5000000000000003E-2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-cfa"/>
      <sheetName val="Workplan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l Category Map"/>
      <sheetName val="RPW Error"/>
      <sheetName val="overpaid postcards"/>
      <sheetName val="Stamped Cards"/>
      <sheetName val="RPW Data PQ 0"/>
      <sheetName val="RPW Data PQ 1"/>
      <sheetName val="RPW Data PQ 2"/>
      <sheetName val="RPW Data PQ 3"/>
      <sheetName val="RPW Data PQ 4"/>
      <sheetName val="RPW Data PQ 5"/>
      <sheetName val="RPW Data PQ 7"/>
      <sheetName val="Additional Ounce Calculation"/>
      <sheetName val="NonStandard Surcharge volume"/>
      <sheetName val="MS Data constructed for PQ0"/>
      <sheetName val="Mailing Statement Data FY 02 Q1"/>
      <sheetName val="Mailing Statement Data FY 02 Q2"/>
      <sheetName val="Mailing Statement Data FY 02 Q3"/>
      <sheetName val="Mailing Statement Data FY 02 Q4"/>
      <sheetName val="MS Constructed for PQ5"/>
      <sheetName val="MS Constructed for PQ7"/>
      <sheetName val="A-1 Single-Piece Letters"/>
      <sheetName val="A-2 Nonautomated Presort"/>
      <sheetName val="A-3 - pg 1 Auto Presort Letters"/>
      <sheetName val="A-3 pg 2 Auto Presort Flats"/>
      <sheetName val="A-4 Carrier Route Letters"/>
      <sheetName val="A-5 Single Piece Cards"/>
      <sheetName val="A-6 Nonauto Presorted Cards"/>
      <sheetName val="A-7 Automation Presorted Cards"/>
      <sheetName val="A-8 Auto Car-Rte Presort Ca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Diagnostics"/>
      <sheetName val="QT_TP"/>
      <sheetName val="YTD_TP"/>
      <sheetName val="DATA"/>
    </sheetNames>
    <sheetDataSet>
      <sheetData sheetId="0" refreshError="1">
        <row r="1">
          <cell r="B1" t="str">
            <v>10/27/2010</v>
          </cell>
        </row>
        <row r="5">
          <cell r="B5" t="str">
            <v>Oct. 1, 2009-Dec. 31, 2009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Elasticities"/>
      <sheetName val="Regression Output"/>
      <sheetName val="Volumes"/>
      <sheetName val="Revenues"/>
      <sheetName val="VolDetail"/>
      <sheetName val="RevDetail"/>
      <sheetName val="Vol"/>
      <sheetName val="Rev"/>
      <sheetName val="Mac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W"/>
      <sheetName val="Dist Key"/>
    </sheetNames>
    <sheetDataSet>
      <sheetData sheetId="0" refreshError="1"/>
      <sheetData sheetId="1" refreshError="1">
        <row r="3">
          <cell r="A3">
            <v>1</v>
          </cell>
          <cell r="B3">
            <v>100</v>
          </cell>
          <cell r="C3">
            <v>3230</v>
          </cell>
          <cell r="D3" t="str">
            <v>STD A BULK LTR BASIC NONAUTO PIECE RATE</v>
          </cell>
          <cell r="E3">
            <v>101</v>
          </cell>
          <cell r="F3">
            <v>102</v>
          </cell>
          <cell r="G3">
            <v>103</v>
          </cell>
          <cell r="I3">
            <v>46431731.230999999</v>
          </cell>
          <cell r="J3">
            <v>190389262.528</v>
          </cell>
          <cell r="K3">
            <v>9505206.3269999996</v>
          </cell>
          <cell r="M3">
            <v>0</v>
          </cell>
          <cell r="N3">
            <v>0</v>
          </cell>
          <cell r="O3">
            <v>0</v>
          </cell>
          <cell r="Q3">
            <v>0</v>
          </cell>
          <cell r="R3">
            <v>0</v>
          </cell>
          <cell r="S3">
            <v>0</v>
          </cell>
          <cell r="U3">
            <v>46431731.230999999</v>
          </cell>
          <cell r="V3">
            <v>190389262.528</v>
          </cell>
          <cell r="W3">
            <v>9505206.3269999996</v>
          </cell>
          <cell r="Y3">
            <v>47838347</v>
          </cell>
          <cell r="Z3">
            <v>201941687</v>
          </cell>
          <cell r="AA3">
            <v>9870495</v>
          </cell>
          <cell r="AC3">
            <v>2.9403519502879172E-2</v>
          </cell>
          <cell r="AD3">
            <v>5.7206734496577732E-2</v>
          </cell>
          <cell r="AE3">
            <v>3.7008141233038507E-2</v>
          </cell>
          <cell r="AG3">
            <v>1</v>
          </cell>
          <cell r="AH3">
            <v>1</v>
          </cell>
          <cell r="AI3">
            <v>1</v>
          </cell>
          <cell r="AK3">
            <v>0</v>
          </cell>
          <cell r="AL3">
            <v>0</v>
          </cell>
          <cell r="AM3">
            <v>0</v>
          </cell>
          <cell r="AO3">
            <v>0</v>
          </cell>
          <cell r="AP3">
            <v>0</v>
          </cell>
          <cell r="AQ3">
            <v>0</v>
          </cell>
        </row>
        <row r="4">
          <cell r="A4">
            <v>3</v>
          </cell>
          <cell r="B4">
            <v>105</v>
          </cell>
          <cell r="C4">
            <v>3390</v>
          </cell>
          <cell r="D4" t="str">
            <v>STD A BULK LTR BASIC AUTO PIECE RATE</v>
          </cell>
          <cell r="E4">
            <v>301</v>
          </cell>
          <cell r="F4">
            <v>302</v>
          </cell>
          <cell r="G4">
            <v>303</v>
          </cell>
          <cell r="I4">
            <v>147866662.95699999</v>
          </cell>
          <cell r="J4">
            <v>772576853.72599995</v>
          </cell>
          <cell r="K4">
            <v>39490125.937999994</v>
          </cell>
          <cell r="M4">
            <v>0</v>
          </cell>
          <cell r="N4">
            <v>0</v>
          </cell>
          <cell r="O4">
            <v>0</v>
          </cell>
          <cell r="Q4">
            <v>0</v>
          </cell>
          <cell r="R4">
            <v>0</v>
          </cell>
          <cell r="S4">
            <v>0</v>
          </cell>
          <cell r="U4">
            <v>147866662.95699999</v>
          </cell>
          <cell r="V4">
            <v>772576853.72599995</v>
          </cell>
          <cell r="W4">
            <v>39490125.937999994</v>
          </cell>
          <cell r="Y4">
            <v>151028478</v>
          </cell>
          <cell r="Z4">
            <v>810772615</v>
          </cell>
          <cell r="AA4">
            <v>41127856</v>
          </cell>
          <cell r="AC4">
            <v>2.0935224170106598E-2</v>
          </cell>
          <cell r="AD4">
            <v>4.7110324852301592E-2</v>
          </cell>
          <cell r="AE4">
            <v>3.9820457988376697E-2</v>
          </cell>
          <cell r="AG4">
            <v>1</v>
          </cell>
          <cell r="AH4">
            <v>1</v>
          </cell>
          <cell r="AI4">
            <v>1</v>
          </cell>
          <cell r="AK4">
            <v>0</v>
          </cell>
          <cell r="AL4">
            <v>0</v>
          </cell>
          <cell r="AM4">
            <v>0</v>
          </cell>
          <cell r="AO4">
            <v>0</v>
          </cell>
          <cell r="AP4">
            <v>0</v>
          </cell>
          <cell r="AQ4">
            <v>0</v>
          </cell>
        </row>
        <row r="5">
          <cell r="A5">
            <v>4</v>
          </cell>
          <cell r="B5">
            <v>100</v>
          </cell>
          <cell r="C5">
            <v>3280</v>
          </cell>
          <cell r="D5" t="str">
            <v>STD A BULK LTR 3/5-D NONAUTO PIECE RATE</v>
          </cell>
          <cell r="E5">
            <v>401</v>
          </cell>
          <cell r="F5">
            <v>402</v>
          </cell>
          <cell r="G5">
            <v>403</v>
          </cell>
          <cell r="I5">
            <v>42355362.762000002</v>
          </cell>
          <cell r="J5">
            <v>191932515.25100002</v>
          </cell>
          <cell r="K5">
            <v>7777860.3800000008</v>
          </cell>
          <cell r="M5">
            <v>0</v>
          </cell>
          <cell r="N5">
            <v>0</v>
          </cell>
          <cell r="O5">
            <v>0</v>
          </cell>
          <cell r="Q5">
            <v>0</v>
          </cell>
          <cell r="R5">
            <v>0</v>
          </cell>
          <cell r="S5">
            <v>0</v>
          </cell>
          <cell r="U5">
            <v>42355362.762000002</v>
          </cell>
          <cell r="V5">
            <v>191932515.25100002</v>
          </cell>
          <cell r="W5">
            <v>7777860.3800000008</v>
          </cell>
          <cell r="Y5">
            <v>43325397</v>
          </cell>
          <cell r="Z5">
            <v>199240721</v>
          </cell>
          <cell r="AA5">
            <v>7875278</v>
          </cell>
          <cell r="AC5">
            <v>2.2389506044226161E-2</v>
          </cell>
          <cell r="AD5">
            <v>3.6680281582598687E-2</v>
          </cell>
          <cell r="AE5">
            <v>1.2370054746003783E-2</v>
          </cell>
          <cell r="AG5">
            <v>1</v>
          </cell>
          <cell r="AH5">
            <v>1</v>
          </cell>
          <cell r="AI5">
            <v>1</v>
          </cell>
          <cell r="AK5">
            <v>0</v>
          </cell>
          <cell r="AL5">
            <v>0</v>
          </cell>
          <cell r="AM5">
            <v>0</v>
          </cell>
          <cell r="AO5">
            <v>0</v>
          </cell>
          <cell r="AP5">
            <v>0</v>
          </cell>
          <cell r="AQ5">
            <v>0</v>
          </cell>
        </row>
        <row r="6">
          <cell r="A6">
            <v>6</v>
          </cell>
          <cell r="B6">
            <v>105</v>
          </cell>
          <cell r="C6">
            <v>3370</v>
          </cell>
          <cell r="D6" t="str">
            <v>STD A BULK LTR 3-D AUTO PIECE</v>
          </cell>
          <cell r="E6">
            <v>601</v>
          </cell>
          <cell r="F6">
            <v>602</v>
          </cell>
          <cell r="G6">
            <v>603</v>
          </cell>
          <cell r="I6">
            <v>252617464.919</v>
          </cell>
          <cell r="J6">
            <v>1384732273.138</v>
          </cell>
          <cell r="K6">
            <v>67732339.215000004</v>
          </cell>
          <cell r="M6">
            <v>0</v>
          </cell>
          <cell r="N6">
            <v>0</v>
          </cell>
          <cell r="O6">
            <v>0</v>
          </cell>
          <cell r="Q6">
            <v>0</v>
          </cell>
          <cell r="R6">
            <v>0</v>
          </cell>
          <cell r="S6">
            <v>0</v>
          </cell>
          <cell r="U6">
            <v>252617464.919</v>
          </cell>
          <cell r="V6">
            <v>1384732273.138</v>
          </cell>
          <cell r="W6">
            <v>67732339.215000004</v>
          </cell>
          <cell r="Y6">
            <v>259297736</v>
          </cell>
          <cell r="Z6">
            <v>1460128497</v>
          </cell>
          <cell r="AA6">
            <v>70789484</v>
          </cell>
          <cell r="AC6">
            <v>2.5762936399105315E-2</v>
          </cell>
          <cell r="AD6">
            <v>5.1636704589294778E-2</v>
          </cell>
          <cell r="AE6">
            <v>4.3186425613725286E-2</v>
          </cell>
          <cell r="AG6">
            <v>1</v>
          </cell>
          <cell r="AH6">
            <v>1</v>
          </cell>
          <cell r="AI6">
            <v>1</v>
          </cell>
          <cell r="AK6">
            <v>0</v>
          </cell>
          <cell r="AL6">
            <v>0</v>
          </cell>
          <cell r="AM6">
            <v>0</v>
          </cell>
          <cell r="AO6">
            <v>0</v>
          </cell>
          <cell r="AP6">
            <v>0</v>
          </cell>
          <cell r="AQ6">
            <v>0</v>
          </cell>
        </row>
        <row r="7">
          <cell r="A7">
            <v>7</v>
          </cell>
          <cell r="B7">
            <v>105</v>
          </cell>
          <cell r="C7">
            <v>3380</v>
          </cell>
          <cell r="D7" t="str">
            <v>STD A BULK LTR 5-D AUTO PIECE</v>
          </cell>
          <cell r="E7">
            <v>701</v>
          </cell>
          <cell r="F7">
            <v>702</v>
          </cell>
          <cell r="G7">
            <v>703</v>
          </cell>
          <cell r="I7">
            <v>99603478.261999995</v>
          </cell>
          <cell r="J7">
            <v>591103119.44599998</v>
          </cell>
          <cell r="K7">
            <v>22233196.350000001</v>
          </cell>
          <cell r="M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S7">
            <v>0</v>
          </cell>
          <cell r="U7">
            <v>99603478.261999995</v>
          </cell>
          <cell r="V7">
            <v>591103119.44599998</v>
          </cell>
          <cell r="W7">
            <v>22233196.350000001</v>
          </cell>
          <cell r="Y7">
            <v>97166925</v>
          </cell>
          <cell r="Z7">
            <v>583833575</v>
          </cell>
          <cell r="AA7">
            <v>22086623</v>
          </cell>
          <cell r="AC7">
            <v>-2.507595318057039E-2</v>
          </cell>
          <cell r="AD7">
            <v>-1.2451398407499911E-2</v>
          </cell>
          <cell r="AE7">
            <v>-6.6362951909851265E-3</v>
          </cell>
          <cell r="AG7">
            <v>1</v>
          </cell>
          <cell r="AH7">
            <v>1</v>
          </cell>
          <cell r="AI7">
            <v>1</v>
          </cell>
          <cell r="AK7">
            <v>0</v>
          </cell>
          <cell r="AL7">
            <v>0</v>
          </cell>
          <cell r="AM7">
            <v>0</v>
          </cell>
          <cell r="AO7">
            <v>0</v>
          </cell>
          <cell r="AP7">
            <v>0</v>
          </cell>
          <cell r="AQ7">
            <v>0</v>
          </cell>
        </row>
        <row r="8">
          <cell r="A8">
            <v>8</v>
          </cell>
          <cell r="B8">
            <v>110</v>
          </cell>
          <cell r="C8">
            <v>3260</v>
          </cell>
          <cell r="D8" t="str">
            <v>STD A BULK LTR ECR BASIC PIECE RATE</v>
          </cell>
          <cell r="E8">
            <v>801</v>
          </cell>
          <cell r="F8">
            <v>802</v>
          </cell>
          <cell r="G8">
            <v>803</v>
          </cell>
          <cell r="I8">
            <v>22778854.646000002</v>
          </cell>
          <cell r="J8">
            <v>133793287.803</v>
          </cell>
          <cell r="K8">
            <v>4828866.9460000005</v>
          </cell>
          <cell r="M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S8">
            <v>0</v>
          </cell>
          <cell r="U8">
            <v>22778854.646000002</v>
          </cell>
          <cell r="V8">
            <v>133793287.803</v>
          </cell>
          <cell r="W8">
            <v>4828866.9460000005</v>
          </cell>
          <cell r="Y8">
            <v>28321970</v>
          </cell>
          <cell r="Z8">
            <v>168532600</v>
          </cell>
          <cell r="AA8">
            <v>5656645</v>
          </cell>
          <cell r="AC8">
            <v>0.19571785980989312</v>
          </cell>
          <cell r="AD8">
            <v>0.20612814492270337</v>
          </cell>
          <cell r="AE8">
            <v>0.14633728190473319</v>
          </cell>
          <cell r="AG8">
            <v>1</v>
          </cell>
          <cell r="AH8">
            <v>1</v>
          </cell>
          <cell r="AI8">
            <v>1</v>
          </cell>
          <cell r="AK8">
            <v>0</v>
          </cell>
          <cell r="AL8">
            <v>0</v>
          </cell>
          <cell r="AM8">
            <v>0</v>
          </cell>
          <cell r="AO8">
            <v>0</v>
          </cell>
          <cell r="AP8">
            <v>0</v>
          </cell>
          <cell r="AQ8">
            <v>0</v>
          </cell>
        </row>
        <row r="9">
          <cell r="A9">
            <v>9</v>
          </cell>
          <cell r="B9">
            <v>110</v>
          </cell>
          <cell r="C9">
            <v>3265</v>
          </cell>
          <cell r="D9" t="str">
            <v>STD A BULK LTR ECR HIGH DENSITY PIECE RATE</v>
          </cell>
          <cell r="E9">
            <v>901</v>
          </cell>
          <cell r="F9">
            <v>902</v>
          </cell>
          <cell r="G9">
            <v>903</v>
          </cell>
          <cell r="I9">
            <v>756195.33799999999</v>
          </cell>
          <cell r="J9">
            <v>5133486.0660000006</v>
          </cell>
          <cell r="K9">
            <v>212724.55600000001</v>
          </cell>
          <cell r="M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S9">
            <v>0</v>
          </cell>
          <cell r="U9">
            <v>756195.33799999999</v>
          </cell>
          <cell r="V9">
            <v>5133486.0660000006</v>
          </cell>
          <cell r="W9">
            <v>212724.55600000001</v>
          </cell>
          <cell r="Y9">
            <v>670740</v>
          </cell>
          <cell r="Z9">
            <v>4554950</v>
          </cell>
          <cell r="AA9">
            <v>199596</v>
          </cell>
          <cell r="AC9">
            <v>-0.12740456510719503</v>
          </cell>
          <cell r="AD9">
            <v>-0.12701260518776289</v>
          </cell>
          <cell r="AE9">
            <v>-6.5775646806549293E-2</v>
          </cell>
          <cell r="AG9">
            <v>1</v>
          </cell>
          <cell r="AH9">
            <v>1</v>
          </cell>
          <cell r="AI9">
            <v>1</v>
          </cell>
          <cell r="AK9">
            <v>0</v>
          </cell>
          <cell r="AL9">
            <v>0</v>
          </cell>
          <cell r="AM9">
            <v>0</v>
          </cell>
          <cell r="AO9">
            <v>0</v>
          </cell>
          <cell r="AP9">
            <v>0</v>
          </cell>
          <cell r="AQ9">
            <v>0</v>
          </cell>
        </row>
        <row r="10">
          <cell r="A10">
            <v>10</v>
          </cell>
          <cell r="B10">
            <v>110</v>
          </cell>
          <cell r="C10">
            <v>3385</v>
          </cell>
          <cell r="D10" t="str">
            <v>STD A BULK LTR ECR BASIC AUTO PIECE RATE</v>
          </cell>
          <cell r="E10">
            <v>1001</v>
          </cell>
          <cell r="F10">
            <v>1002</v>
          </cell>
          <cell r="G10">
            <v>1003</v>
          </cell>
          <cell r="I10">
            <v>12065811.138999999</v>
          </cell>
          <cell r="J10">
            <v>77646763.853</v>
          </cell>
          <cell r="K10">
            <v>2948734.037</v>
          </cell>
          <cell r="M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S10">
            <v>0</v>
          </cell>
          <cell r="U10">
            <v>12065811.138999999</v>
          </cell>
          <cell r="V10">
            <v>77646763.853</v>
          </cell>
          <cell r="W10">
            <v>2948734.037</v>
          </cell>
          <cell r="Y10">
            <v>13753234</v>
          </cell>
          <cell r="Z10">
            <v>88715522</v>
          </cell>
          <cell r="AA10">
            <v>3314030</v>
          </cell>
          <cell r="AC10">
            <v>0.12269280527038233</v>
          </cell>
          <cell r="AD10">
            <v>0.12476687165296733</v>
          </cell>
          <cell r="AE10">
            <v>0.1102271141178565</v>
          </cell>
          <cell r="AG10">
            <v>1</v>
          </cell>
          <cell r="AH10">
            <v>1</v>
          </cell>
          <cell r="AI10">
            <v>1</v>
          </cell>
          <cell r="AK10">
            <v>0</v>
          </cell>
          <cell r="AL10">
            <v>0</v>
          </cell>
          <cell r="AM10">
            <v>0</v>
          </cell>
          <cell r="AO10">
            <v>0</v>
          </cell>
          <cell r="AP10">
            <v>0</v>
          </cell>
          <cell r="AQ10">
            <v>0</v>
          </cell>
        </row>
        <row r="11">
          <cell r="A11">
            <v>11</v>
          </cell>
          <cell r="B11">
            <v>110</v>
          </cell>
          <cell r="C11">
            <v>3350</v>
          </cell>
          <cell r="D11" t="str">
            <v>STD A BULK LTR ECR SAT PIECE RATE</v>
          </cell>
          <cell r="E11">
            <v>1101</v>
          </cell>
          <cell r="F11">
            <v>1102</v>
          </cell>
          <cell r="G11">
            <v>1103</v>
          </cell>
          <cell r="I11">
            <v>7995702.2260000007</v>
          </cell>
          <cell r="J11">
            <v>58092887.524999999</v>
          </cell>
          <cell r="K11">
            <v>2033057.4079999998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0</v>
          </cell>
          <cell r="U11">
            <v>7995702.2260000007</v>
          </cell>
          <cell r="V11">
            <v>58092887.524999999</v>
          </cell>
          <cell r="W11">
            <v>2033057.4079999998</v>
          </cell>
          <cell r="Y11">
            <v>7435368</v>
          </cell>
          <cell r="Z11">
            <v>54053713</v>
          </cell>
          <cell r="AA11">
            <v>1941738</v>
          </cell>
          <cell r="AC11">
            <v>-7.5360658140928696E-2</v>
          </cell>
          <cell r="AD11">
            <v>-7.4725200191150573E-2</v>
          </cell>
          <cell r="AE11">
            <v>-4.7029726976553901E-2</v>
          </cell>
          <cell r="AG11">
            <v>1</v>
          </cell>
          <cell r="AH11">
            <v>1</v>
          </cell>
          <cell r="AI11">
            <v>1</v>
          </cell>
          <cell r="AK11">
            <v>0</v>
          </cell>
          <cell r="AL11">
            <v>0</v>
          </cell>
          <cell r="AM11">
            <v>0</v>
          </cell>
          <cell r="AO11">
            <v>0</v>
          </cell>
          <cell r="AP11">
            <v>0</v>
          </cell>
          <cell r="AQ11">
            <v>0</v>
          </cell>
        </row>
        <row r="12">
          <cell r="A12">
            <v>12</v>
          </cell>
          <cell r="B12">
            <v>100</v>
          </cell>
          <cell r="C12">
            <v>3231</v>
          </cell>
          <cell r="D12" t="str">
            <v>STD A BULK LTR BASIC NONAUTO BMC PIECE RATE</v>
          </cell>
          <cell r="E12">
            <v>1201</v>
          </cell>
          <cell r="F12">
            <v>1202</v>
          </cell>
          <cell r="G12">
            <v>1203</v>
          </cell>
          <cell r="I12">
            <v>7074443.9050000003</v>
          </cell>
          <cell r="J12">
            <v>31289809.206</v>
          </cell>
          <cell r="K12">
            <v>1714102.977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0</v>
          </cell>
          <cell r="U12">
            <v>7074443.9050000003</v>
          </cell>
          <cell r="V12">
            <v>31289809.206</v>
          </cell>
          <cell r="W12">
            <v>1714102.977</v>
          </cell>
          <cell r="Y12">
            <v>7189982</v>
          </cell>
          <cell r="Z12">
            <v>32324041</v>
          </cell>
          <cell r="AA12">
            <v>1754216</v>
          </cell>
          <cell r="AC12">
            <v>1.6069316307050524E-2</v>
          </cell>
          <cell r="AD12">
            <v>3.1995745643312347E-2</v>
          </cell>
          <cell r="AE12">
            <v>2.2866638429931117E-2</v>
          </cell>
          <cell r="AG12">
            <v>1</v>
          </cell>
          <cell r="AH12">
            <v>1</v>
          </cell>
          <cell r="AI12">
            <v>1</v>
          </cell>
          <cell r="AK12">
            <v>0</v>
          </cell>
          <cell r="AL12">
            <v>0</v>
          </cell>
          <cell r="AM12">
            <v>0</v>
          </cell>
          <cell r="AO12">
            <v>0</v>
          </cell>
          <cell r="AP12">
            <v>0</v>
          </cell>
          <cell r="AQ12">
            <v>0</v>
          </cell>
        </row>
        <row r="13">
          <cell r="A13">
            <v>14</v>
          </cell>
          <cell r="B13">
            <v>105</v>
          </cell>
          <cell r="C13">
            <v>3391</v>
          </cell>
          <cell r="D13" t="str">
            <v>STD A BULK LTR BASIC AUTO BMC PIECE RATE</v>
          </cell>
          <cell r="E13">
            <v>1401</v>
          </cell>
          <cell r="F13">
            <v>1402</v>
          </cell>
          <cell r="G13">
            <v>1403</v>
          </cell>
          <cell r="I13">
            <v>13009244.711999999</v>
          </cell>
          <cell r="J13">
            <v>75091061.473000005</v>
          </cell>
          <cell r="K13">
            <v>4195943.8810000001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0</v>
          </cell>
          <cell r="U13">
            <v>13009244.711999999</v>
          </cell>
          <cell r="V13">
            <v>75091061.473000005</v>
          </cell>
          <cell r="W13">
            <v>4195943.8810000001</v>
          </cell>
          <cell r="Y13">
            <v>13128952</v>
          </cell>
          <cell r="Z13">
            <v>76489159</v>
          </cell>
          <cell r="AA13">
            <v>4209431</v>
          </cell>
          <cell r="AC13">
            <v>9.1178098602234699E-3</v>
          </cell>
          <cell r="AD13">
            <v>1.8278374939381867E-2</v>
          </cell>
          <cell r="AE13">
            <v>3.204024249358155E-3</v>
          </cell>
          <cell r="AG13">
            <v>1</v>
          </cell>
          <cell r="AH13">
            <v>1</v>
          </cell>
          <cell r="AI13">
            <v>1</v>
          </cell>
          <cell r="AK13">
            <v>0</v>
          </cell>
          <cell r="AL13">
            <v>0</v>
          </cell>
          <cell r="AM13">
            <v>0</v>
          </cell>
          <cell r="AO13">
            <v>0</v>
          </cell>
          <cell r="AP13">
            <v>0</v>
          </cell>
          <cell r="AQ13">
            <v>0</v>
          </cell>
        </row>
        <row r="14">
          <cell r="A14">
            <v>15</v>
          </cell>
          <cell r="B14">
            <v>100</v>
          </cell>
          <cell r="C14">
            <v>3281</v>
          </cell>
          <cell r="D14" t="str">
            <v>STD A BULK LTR 3/5-D NONAUTO BMC PIECE RATE</v>
          </cell>
          <cell r="E14">
            <v>1501</v>
          </cell>
          <cell r="F14">
            <v>1502</v>
          </cell>
          <cell r="G14">
            <v>1503</v>
          </cell>
          <cell r="I14">
            <v>10225484.728999998</v>
          </cell>
          <cell r="J14">
            <v>50638511.017000005</v>
          </cell>
          <cell r="K14">
            <v>2995341.4440000001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0</v>
          </cell>
          <cell r="U14">
            <v>10225484.728999998</v>
          </cell>
          <cell r="V14">
            <v>50638511.017000005</v>
          </cell>
          <cell r="W14">
            <v>2995341.4440000001</v>
          </cell>
          <cell r="Y14">
            <v>10142567</v>
          </cell>
          <cell r="Z14">
            <v>50518719</v>
          </cell>
          <cell r="AA14">
            <v>2989957</v>
          </cell>
          <cell r="AC14">
            <v>-8.1752212235816062E-3</v>
          </cell>
          <cell r="AD14">
            <v>-2.3712401931649265E-3</v>
          </cell>
          <cell r="AE14">
            <v>-1.8008432897195961E-3</v>
          </cell>
          <cell r="AG14">
            <v>1</v>
          </cell>
          <cell r="AH14">
            <v>1</v>
          </cell>
          <cell r="AI14">
            <v>1</v>
          </cell>
          <cell r="AK14">
            <v>0</v>
          </cell>
          <cell r="AL14">
            <v>0</v>
          </cell>
          <cell r="AM14">
            <v>0</v>
          </cell>
          <cell r="AO14">
            <v>0</v>
          </cell>
          <cell r="AP14">
            <v>0</v>
          </cell>
          <cell r="AQ14">
            <v>0</v>
          </cell>
        </row>
        <row r="15">
          <cell r="A15">
            <v>17</v>
          </cell>
          <cell r="B15">
            <v>105</v>
          </cell>
          <cell r="C15">
            <v>3371</v>
          </cell>
          <cell r="D15" t="str">
            <v>STD A BULK LTR 3-D AUTO BMC PIECE RATE</v>
          </cell>
          <cell r="E15">
            <v>1701</v>
          </cell>
          <cell r="F15">
            <v>1702</v>
          </cell>
          <cell r="G15">
            <v>1703</v>
          </cell>
          <cell r="I15">
            <v>187600256.94400001</v>
          </cell>
          <cell r="J15">
            <v>1140498089.1059999</v>
          </cell>
          <cell r="K15">
            <v>61408110.420000002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U15">
            <v>187600256.94400001</v>
          </cell>
          <cell r="V15">
            <v>1140498089.1059999</v>
          </cell>
          <cell r="W15">
            <v>61408110.420000002</v>
          </cell>
          <cell r="Y15">
            <v>190445029</v>
          </cell>
          <cell r="Z15">
            <v>1173510583</v>
          </cell>
          <cell r="AA15">
            <v>61223404</v>
          </cell>
          <cell r="AC15">
            <v>1.4937497034905512E-2</v>
          </cell>
          <cell r="AD15">
            <v>2.8131398533795798E-2</v>
          </cell>
          <cell r="AE15">
            <v>-3.0169250308264761E-3</v>
          </cell>
          <cell r="AG15">
            <v>1</v>
          </cell>
          <cell r="AH15">
            <v>1</v>
          </cell>
          <cell r="AI15">
            <v>1</v>
          </cell>
          <cell r="AK15">
            <v>0</v>
          </cell>
          <cell r="AL15">
            <v>0</v>
          </cell>
          <cell r="AM15">
            <v>0</v>
          </cell>
          <cell r="AO15">
            <v>0</v>
          </cell>
          <cell r="AP15">
            <v>0</v>
          </cell>
          <cell r="AQ15">
            <v>0</v>
          </cell>
        </row>
        <row r="16">
          <cell r="A16">
            <v>18</v>
          </cell>
          <cell r="B16">
            <v>105</v>
          </cell>
          <cell r="C16">
            <v>3381</v>
          </cell>
          <cell r="D16" t="str">
            <v>STD A BULK LTR 5-D AUTO BMC PIECE RATE</v>
          </cell>
          <cell r="E16">
            <v>1801</v>
          </cell>
          <cell r="F16">
            <v>1802</v>
          </cell>
          <cell r="G16">
            <v>1803</v>
          </cell>
          <cell r="I16">
            <v>121103250.336</v>
          </cell>
          <cell r="J16">
            <v>807118537.49199998</v>
          </cell>
          <cell r="K16">
            <v>38265492.446000002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U16">
            <v>121103250.336</v>
          </cell>
          <cell r="V16">
            <v>807118537.49199998</v>
          </cell>
          <cell r="W16">
            <v>38265492.446000002</v>
          </cell>
          <cell r="Y16">
            <v>121796290</v>
          </cell>
          <cell r="Z16">
            <v>820081428</v>
          </cell>
          <cell r="AA16">
            <v>37692115</v>
          </cell>
          <cell r="AC16">
            <v>5.6901541418051772E-3</v>
          </cell>
          <cell r="AD16">
            <v>1.5806833401426593E-2</v>
          </cell>
          <cell r="AE16">
            <v>-1.5212132457942526E-2</v>
          </cell>
          <cell r="AG16">
            <v>1</v>
          </cell>
          <cell r="AH16">
            <v>1</v>
          </cell>
          <cell r="AI16">
            <v>1</v>
          </cell>
          <cell r="AK16">
            <v>0</v>
          </cell>
          <cell r="AL16">
            <v>0</v>
          </cell>
          <cell r="AM16">
            <v>0</v>
          </cell>
          <cell r="AO16">
            <v>0</v>
          </cell>
          <cell r="AP16">
            <v>0</v>
          </cell>
          <cell r="AQ16">
            <v>0</v>
          </cell>
        </row>
        <row r="17">
          <cell r="A17">
            <v>19</v>
          </cell>
          <cell r="B17">
            <v>110</v>
          </cell>
          <cell r="C17">
            <v>3261</v>
          </cell>
          <cell r="D17" t="str">
            <v>STD A BULK LTR ECR BASIC BMC PIECE RATE</v>
          </cell>
          <cell r="E17">
            <v>1901</v>
          </cell>
          <cell r="F17">
            <v>1902</v>
          </cell>
          <cell r="G17">
            <v>1903</v>
          </cell>
          <cell r="I17">
            <v>19214069.229999997</v>
          </cell>
          <cell r="J17">
            <v>126612955.55700001</v>
          </cell>
          <cell r="K17">
            <v>7026853.5839999998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U17">
            <v>19214069.229999997</v>
          </cell>
          <cell r="V17">
            <v>126612955.55700001</v>
          </cell>
          <cell r="W17">
            <v>7026853.5839999998</v>
          </cell>
          <cell r="Y17">
            <v>21736662</v>
          </cell>
          <cell r="Z17">
            <v>144134888</v>
          </cell>
          <cell r="AA17">
            <v>7424328</v>
          </cell>
          <cell r="AC17">
            <v>0.11605244494301854</v>
          </cell>
          <cell r="AD17">
            <v>0.1215662126368738</v>
          </cell>
          <cell r="AE17">
            <v>5.3536753225342439E-2</v>
          </cell>
          <cell r="AG17">
            <v>1</v>
          </cell>
          <cell r="AH17">
            <v>1</v>
          </cell>
          <cell r="AI17">
            <v>1</v>
          </cell>
          <cell r="AK17">
            <v>0</v>
          </cell>
          <cell r="AL17">
            <v>0</v>
          </cell>
          <cell r="AM17">
            <v>0</v>
          </cell>
          <cell r="AO17">
            <v>0</v>
          </cell>
          <cell r="AP17">
            <v>0</v>
          </cell>
          <cell r="AQ17">
            <v>0</v>
          </cell>
        </row>
        <row r="18">
          <cell r="A18">
            <v>20</v>
          </cell>
          <cell r="B18">
            <v>110</v>
          </cell>
          <cell r="C18">
            <v>3266</v>
          </cell>
          <cell r="D18" t="str">
            <v>STD A BULK LTR ECR HIGH DENSITY BMC PIECE RATE</v>
          </cell>
          <cell r="E18">
            <v>2001</v>
          </cell>
          <cell r="F18">
            <v>2002</v>
          </cell>
          <cell r="G18">
            <v>2003</v>
          </cell>
          <cell r="I18">
            <v>260458.723</v>
          </cell>
          <cell r="J18">
            <v>2039620.706</v>
          </cell>
          <cell r="K18">
            <v>79149.187000000005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U18">
            <v>260458.723</v>
          </cell>
          <cell r="V18">
            <v>2039620.706</v>
          </cell>
          <cell r="W18">
            <v>79149.187000000005</v>
          </cell>
          <cell r="Y18">
            <v>250219</v>
          </cell>
          <cell r="Z18">
            <v>1958675</v>
          </cell>
          <cell r="AA18">
            <v>77575</v>
          </cell>
          <cell r="AC18">
            <v>-4.0923043413969358E-2</v>
          </cell>
          <cell r="AD18">
            <v>-4.1326767329955202E-2</v>
          </cell>
          <cell r="AE18">
            <v>-2.0292452465356176E-2</v>
          </cell>
          <cell r="AG18">
            <v>1</v>
          </cell>
          <cell r="AH18">
            <v>1</v>
          </cell>
          <cell r="AI18">
            <v>1</v>
          </cell>
          <cell r="AK18">
            <v>0</v>
          </cell>
          <cell r="AL18">
            <v>0</v>
          </cell>
          <cell r="AM18">
            <v>0</v>
          </cell>
          <cell r="AO18">
            <v>0</v>
          </cell>
          <cell r="AP18">
            <v>0</v>
          </cell>
          <cell r="AQ18">
            <v>0</v>
          </cell>
        </row>
        <row r="19">
          <cell r="A19">
            <v>21</v>
          </cell>
          <cell r="B19">
            <v>110</v>
          </cell>
          <cell r="C19">
            <v>3386</v>
          </cell>
          <cell r="D19" t="str">
            <v>STD A BULK LTR ECR BASIC AUTO BMC PIECE RATE</v>
          </cell>
          <cell r="E19">
            <v>2101</v>
          </cell>
          <cell r="F19">
            <v>2102</v>
          </cell>
          <cell r="G19">
            <v>2103</v>
          </cell>
          <cell r="I19">
            <v>21546897.862</v>
          </cell>
          <cell r="J19">
            <v>156231324.178</v>
          </cell>
          <cell r="K19">
            <v>8773882.8780000005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U19">
            <v>21546897.862</v>
          </cell>
          <cell r="V19">
            <v>156231324.178</v>
          </cell>
          <cell r="W19">
            <v>8773882.8780000005</v>
          </cell>
          <cell r="Y19">
            <v>22053522</v>
          </cell>
          <cell r="Z19">
            <v>160139460</v>
          </cell>
          <cell r="AA19">
            <v>8830287</v>
          </cell>
          <cell r="AC19">
            <v>2.297248203710955E-2</v>
          </cell>
          <cell r="AD19">
            <v>2.4404577247856319E-2</v>
          </cell>
          <cell r="AE19">
            <v>6.3875751716789622E-3</v>
          </cell>
          <cell r="AG19">
            <v>1</v>
          </cell>
          <cell r="AH19">
            <v>1</v>
          </cell>
          <cell r="AI19">
            <v>1</v>
          </cell>
          <cell r="AK19">
            <v>0</v>
          </cell>
          <cell r="AL19">
            <v>0</v>
          </cell>
          <cell r="AM19">
            <v>0</v>
          </cell>
          <cell r="AO19">
            <v>0</v>
          </cell>
          <cell r="AP19">
            <v>0</v>
          </cell>
          <cell r="AQ19">
            <v>0</v>
          </cell>
        </row>
        <row r="20">
          <cell r="A20">
            <v>22</v>
          </cell>
          <cell r="B20">
            <v>110</v>
          </cell>
          <cell r="C20">
            <v>3351</v>
          </cell>
          <cell r="D20" t="str">
            <v>STD A BULK LTR ECR SAT BMC PIECE RATE</v>
          </cell>
          <cell r="E20">
            <v>2201</v>
          </cell>
          <cell r="F20">
            <v>2202</v>
          </cell>
          <cell r="G20">
            <v>2203</v>
          </cell>
          <cell r="I20">
            <v>4379244.307</v>
          </cell>
          <cell r="J20">
            <v>36515698.494999997</v>
          </cell>
          <cell r="K20">
            <v>1756780.824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U20">
            <v>4379244.307</v>
          </cell>
          <cell r="V20">
            <v>36515698.494999997</v>
          </cell>
          <cell r="W20">
            <v>1756780.824</v>
          </cell>
          <cell r="Y20">
            <v>4307416</v>
          </cell>
          <cell r="Z20">
            <v>35921908</v>
          </cell>
          <cell r="AA20">
            <v>1735875</v>
          </cell>
          <cell r="AC20">
            <v>-1.6675498024801883E-2</v>
          </cell>
          <cell r="AD20">
            <v>-1.6530037741870431E-2</v>
          </cell>
          <cell r="AE20">
            <v>-1.2043392525383466E-2</v>
          </cell>
          <cell r="AG20">
            <v>1</v>
          </cell>
          <cell r="AH20">
            <v>1</v>
          </cell>
          <cell r="AI20">
            <v>1</v>
          </cell>
          <cell r="AK20">
            <v>0</v>
          </cell>
          <cell r="AL20">
            <v>0</v>
          </cell>
          <cell r="AM20">
            <v>0</v>
          </cell>
          <cell r="AO20">
            <v>0</v>
          </cell>
          <cell r="AP20">
            <v>0</v>
          </cell>
          <cell r="AQ20">
            <v>0</v>
          </cell>
        </row>
        <row r="21">
          <cell r="A21">
            <v>23</v>
          </cell>
          <cell r="B21">
            <v>100</v>
          </cell>
          <cell r="C21">
            <v>3232</v>
          </cell>
          <cell r="D21" t="str">
            <v>STD A BULK LTR BASIC NONAUTO SCF PIECE RATE</v>
          </cell>
          <cell r="E21">
            <v>2301</v>
          </cell>
          <cell r="F21">
            <v>2302</v>
          </cell>
          <cell r="G21">
            <v>2303</v>
          </cell>
          <cell r="I21">
            <v>2195661.5389999999</v>
          </cell>
          <cell r="J21">
            <v>9942574.4809999987</v>
          </cell>
          <cell r="K21">
            <v>415849.44900000002</v>
          </cell>
          <cell r="M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S21">
            <v>0</v>
          </cell>
          <cell r="U21">
            <v>2195661.5389999999</v>
          </cell>
          <cell r="V21">
            <v>9942574.4809999987</v>
          </cell>
          <cell r="W21">
            <v>415849.44900000002</v>
          </cell>
          <cell r="Y21">
            <v>2217576</v>
          </cell>
          <cell r="Z21">
            <v>10329863</v>
          </cell>
          <cell r="AA21">
            <v>426640</v>
          </cell>
          <cell r="AC21">
            <v>9.8821690891316132E-3</v>
          </cell>
          <cell r="AD21">
            <v>3.7492125403792986E-2</v>
          </cell>
          <cell r="AE21">
            <v>2.5291934652165709E-2</v>
          </cell>
          <cell r="AG21">
            <v>1</v>
          </cell>
          <cell r="AH21">
            <v>1</v>
          </cell>
          <cell r="AI21">
            <v>1</v>
          </cell>
          <cell r="AK21">
            <v>0</v>
          </cell>
          <cell r="AL21">
            <v>0</v>
          </cell>
          <cell r="AM21">
            <v>0</v>
          </cell>
          <cell r="AO21">
            <v>0</v>
          </cell>
          <cell r="AP21">
            <v>0</v>
          </cell>
          <cell r="AQ21">
            <v>0</v>
          </cell>
        </row>
        <row r="22">
          <cell r="A22">
            <v>25</v>
          </cell>
          <cell r="B22">
            <v>105</v>
          </cell>
          <cell r="C22">
            <v>3392</v>
          </cell>
          <cell r="D22" t="str">
            <v>STD A BULK LTR BASIC AUTO SCF PIECE RATE</v>
          </cell>
          <cell r="E22">
            <v>2501</v>
          </cell>
          <cell r="F22">
            <v>2502</v>
          </cell>
          <cell r="G22">
            <v>2503</v>
          </cell>
          <cell r="I22">
            <v>1283380.564</v>
          </cell>
          <cell r="J22">
            <v>7582537.9179999996</v>
          </cell>
          <cell r="K22">
            <v>296198.65100000001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U22">
            <v>1283380.564</v>
          </cell>
          <cell r="V22">
            <v>7582537.9179999996</v>
          </cell>
          <cell r="W22">
            <v>296198.65100000001</v>
          </cell>
          <cell r="Y22">
            <v>1301113</v>
          </cell>
          <cell r="Z22">
            <v>7872288</v>
          </cell>
          <cell r="AA22">
            <v>310364</v>
          </cell>
          <cell r="AC22">
            <v>1.3628667148817964E-2</v>
          </cell>
          <cell r="AD22">
            <v>3.6806336607603837E-2</v>
          </cell>
          <cell r="AE22">
            <v>4.5641082728666946E-2</v>
          </cell>
          <cell r="AG22">
            <v>1</v>
          </cell>
          <cell r="AH22">
            <v>1</v>
          </cell>
          <cell r="AI22">
            <v>1</v>
          </cell>
          <cell r="AK22">
            <v>0</v>
          </cell>
          <cell r="AL22">
            <v>0</v>
          </cell>
          <cell r="AM22">
            <v>0</v>
          </cell>
          <cell r="AO22">
            <v>0</v>
          </cell>
          <cell r="AP22">
            <v>0</v>
          </cell>
          <cell r="AQ22">
            <v>0</v>
          </cell>
        </row>
        <row r="23">
          <cell r="A23">
            <v>26</v>
          </cell>
          <cell r="B23">
            <v>100</v>
          </cell>
          <cell r="C23">
            <v>3282</v>
          </cell>
          <cell r="D23" t="str">
            <v>STD A BULK LTR 3/5-D NONAUTO SCF PIECE RATE</v>
          </cell>
          <cell r="E23">
            <v>2601</v>
          </cell>
          <cell r="F23">
            <v>2602</v>
          </cell>
          <cell r="G23">
            <v>2603</v>
          </cell>
          <cell r="I23">
            <v>23946539.015999999</v>
          </cell>
          <cell r="J23">
            <v>121555495.704</v>
          </cell>
          <cell r="K23">
            <v>4025958.591</v>
          </cell>
          <cell r="M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S23">
            <v>0</v>
          </cell>
          <cell r="U23">
            <v>23946539.015999999</v>
          </cell>
          <cell r="V23">
            <v>121555495.704</v>
          </cell>
          <cell r="W23">
            <v>4025958.591</v>
          </cell>
          <cell r="Y23">
            <v>23043270</v>
          </cell>
          <cell r="Z23">
            <v>119062959</v>
          </cell>
          <cell r="AA23">
            <v>3943502</v>
          </cell>
          <cell r="AC23">
            <v>-3.919882100066522E-2</v>
          </cell>
          <cell r="AD23">
            <v>-2.0934610771768204E-2</v>
          </cell>
          <cell r="AE23">
            <v>-2.090948375327311E-2</v>
          </cell>
          <cell r="AG23">
            <v>1</v>
          </cell>
          <cell r="AH23">
            <v>1</v>
          </cell>
          <cell r="AI23">
            <v>1</v>
          </cell>
          <cell r="AK23">
            <v>0</v>
          </cell>
          <cell r="AL23">
            <v>0</v>
          </cell>
          <cell r="AM23">
            <v>0</v>
          </cell>
          <cell r="AO23">
            <v>0</v>
          </cell>
          <cell r="AP23">
            <v>0</v>
          </cell>
          <cell r="AQ23">
            <v>0</v>
          </cell>
        </row>
        <row r="24">
          <cell r="A24">
            <v>28</v>
          </cell>
          <cell r="B24">
            <v>105</v>
          </cell>
          <cell r="C24">
            <v>3372</v>
          </cell>
          <cell r="D24" t="str">
            <v>STD A BULK LTR 3-D AUTO SCF PIECE RATE</v>
          </cell>
          <cell r="E24">
            <v>2801</v>
          </cell>
          <cell r="F24">
            <v>2802</v>
          </cell>
          <cell r="G24">
            <v>2803</v>
          </cell>
          <cell r="I24">
            <v>35874610.060000002</v>
          </cell>
          <cell r="J24">
            <v>225030050.93400002</v>
          </cell>
          <cell r="K24">
            <v>10770662.982999999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U24">
            <v>35874610.060000002</v>
          </cell>
          <cell r="V24">
            <v>225030050.93400002</v>
          </cell>
          <cell r="W24">
            <v>10770662.982999999</v>
          </cell>
          <cell r="Y24">
            <v>35851818</v>
          </cell>
          <cell r="Z24">
            <v>227204814</v>
          </cell>
          <cell r="AA24">
            <v>10582131</v>
          </cell>
          <cell r="AC24">
            <v>-6.3572954654635323E-4</v>
          </cell>
          <cell r="AD24">
            <v>9.5718177256578062E-3</v>
          </cell>
          <cell r="AE24">
            <v>-1.7816069655535269E-2</v>
          </cell>
          <cell r="AG24">
            <v>1</v>
          </cell>
          <cell r="AH24">
            <v>1</v>
          </cell>
          <cell r="AI24">
            <v>1</v>
          </cell>
          <cell r="AK24">
            <v>0</v>
          </cell>
          <cell r="AL24">
            <v>0</v>
          </cell>
          <cell r="AM24">
            <v>0</v>
          </cell>
          <cell r="AO24">
            <v>0</v>
          </cell>
          <cell r="AP24">
            <v>0</v>
          </cell>
          <cell r="AQ24">
            <v>0</v>
          </cell>
        </row>
        <row r="25">
          <cell r="A25">
            <v>29</v>
          </cell>
          <cell r="B25">
            <v>105</v>
          </cell>
          <cell r="C25">
            <v>3382</v>
          </cell>
          <cell r="D25" t="str">
            <v>STD A BULK LTR 5-D AUTO SCF PIECE RATE</v>
          </cell>
          <cell r="E25">
            <v>2901</v>
          </cell>
          <cell r="F25">
            <v>2902</v>
          </cell>
          <cell r="G25">
            <v>2903</v>
          </cell>
          <cell r="I25">
            <v>140908381.252</v>
          </cell>
          <cell r="J25">
            <v>968799756.26600003</v>
          </cell>
          <cell r="K25">
            <v>39035979.305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U25">
            <v>140908381.252</v>
          </cell>
          <cell r="V25">
            <v>968799756.26600003</v>
          </cell>
          <cell r="W25">
            <v>39035979.305</v>
          </cell>
          <cell r="Y25">
            <v>139655794</v>
          </cell>
          <cell r="Z25">
            <v>966248669</v>
          </cell>
          <cell r="AA25">
            <v>38015990</v>
          </cell>
          <cell r="AC25">
            <v>-8.9691033656649002E-3</v>
          </cell>
          <cell r="AD25">
            <v>-2.6401974438321658E-3</v>
          </cell>
          <cell r="AE25">
            <v>-2.6830533809589063E-2</v>
          </cell>
          <cell r="AG25">
            <v>1</v>
          </cell>
          <cell r="AH25">
            <v>1</v>
          </cell>
          <cell r="AI25">
            <v>1</v>
          </cell>
          <cell r="AK25">
            <v>0</v>
          </cell>
          <cell r="AL25">
            <v>0</v>
          </cell>
          <cell r="AM25">
            <v>0</v>
          </cell>
          <cell r="AO25">
            <v>0</v>
          </cell>
          <cell r="AP25">
            <v>0</v>
          </cell>
          <cell r="AQ25">
            <v>0</v>
          </cell>
        </row>
        <row r="26">
          <cell r="A26">
            <v>30</v>
          </cell>
          <cell r="B26">
            <v>110</v>
          </cell>
          <cell r="C26">
            <v>3262</v>
          </cell>
          <cell r="D26" t="str">
            <v>STD A BULK LTR ECR BASIC SCF PIECE RATE</v>
          </cell>
          <cell r="E26">
            <v>3001</v>
          </cell>
          <cell r="F26">
            <v>3002</v>
          </cell>
          <cell r="G26">
            <v>3003</v>
          </cell>
          <cell r="I26">
            <v>40514728.175999999</v>
          </cell>
          <cell r="J26">
            <v>276125636.56400001</v>
          </cell>
          <cell r="K26">
            <v>10179852.077000001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U26">
            <v>40514728.175999999</v>
          </cell>
          <cell r="V26">
            <v>276125636.56400001</v>
          </cell>
          <cell r="W26">
            <v>10179852.077000001</v>
          </cell>
          <cell r="Y26">
            <v>39790219</v>
          </cell>
          <cell r="Z26">
            <v>271676908</v>
          </cell>
          <cell r="AA26">
            <v>10079854</v>
          </cell>
          <cell r="AC26">
            <v>-1.8208222880100235E-2</v>
          </cell>
          <cell r="AD26">
            <v>-1.6375070655618662E-2</v>
          </cell>
          <cell r="AE26">
            <v>-9.9205878378795416E-3</v>
          </cell>
          <cell r="AG26">
            <v>1</v>
          </cell>
          <cell r="AH26">
            <v>1</v>
          </cell>
          <cell r="AI26">
            <v>1</v>
          </cell>
          <cell r="AK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Q26">
            <v>0</v>
          </cell>
        </row>
        <row r="27">
          <cell r="A27">
            <v>31</v>
          </cell>
          <cell r="B27">
            <v>110</v>
          </cell>
          <cell r="C27">
            <v>3267</v>
          </cell>
          <cell r="D27" t="str">
            <v>STD A BULK LTR ECR HIGH DENSITY SCF PIECE RATE</v>
          </cell>
          <cell r="E27">
            <v>3101</v>
          </cell>
          <cell r="F27">
            <v>3102</v>
          </cell>
          <cell r="G27">
            <v>3103</v>
          </cell>
          <cell r="I27">
            <v>5251496.3600000003</v>
          </cell>
          <cell r="J27">
            <v>42456551.213</v>
          </cell>
          <cell r="K27">
            <v>1841014.8740000001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U27">
            <v>5251496.3600000003</v>
          </cell>
          <cell r="V27">
            <v>42456551.213</v>
          </cell>
          <cell r="W27">
            <v>1841014.8740000001</v>
          </cell>
          <cell r="Y27">
            <v>4793319</v>
          </cell>
          <cell r="Z27">
            <v>38767363</v>
          </cell>
          <cell r="AA27">
            <v>1771224</v>
          </cell>
          <cell r="AC27">
            <v>-9.5586661350934563E-2</v>
          </cell>
          <cell r="AD27">
            <v>-9.5162217069033037E-2</v>
          </cell>
          <cell r="AE27">
            <v>-3.9402624399850088E-2</v>
          </cell>
          <cell r="AG27">
            <v>1</v>
          </cell>
          <cell r="AH27">
            <v>1</v>
          </cell>
          <cell r="AI27">
            <v>1</v>
          </cell>
          <cell r="AK27">
            <v>0</v>
          </cell>
          <cell r="AL27">
            <v>0</v>
          </cell>
          <cell r="AM27">
            <v>0</v>
          </cell>
          <cell r="AO27">
            <v>0</v>
          </cell>
          <cell r="AP27">
            <v>0</v>
          </cell>
          <cell r="AQ27">
            <v>0</v>
          </cell>
        </row>
        <row r="28">
          <cell r="A28">
            <v>32</v>
          </cell>
          <cell r="B28">
            <v>110</v>
          </cell>
          <cell r="C28">
            <v>3387</v>
          </cell>
          <cell r="D28" t="str">
            <v>STD A BULK LTR ECR BASIC AUTO SCF PIECE RATE</v>
          </cell>
          <cell r="E28">
            <v>3201</v>
          </cell>
          <cell r="F28">
            <v>3202</v>
          </cell>
          <cell r="G28">
            <v>3203</v>
          </cell>
          <cell r="I28">
            <v>21805788.031000003</v>
          </cell>
          <cell r="J28">
            <v>164160803.65600002</v>
          </cell>
          <cell r="K28">
            <v>7166580.6469999999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U28">
            <v>21805788.031000003</v>
          </cell>
          <cell r="V28">
            <v>164160803.65600002</v>
          </cell>
          <cell r="W28">
            <v>7166580.6469999999</v>
          </cell>
          <cell r="Y28">
            <v>21726178</v>
          </cell>
          <cell r="Z28">
            <v>163683146</v>
          </cell>
          <cell r="AA28">
            <v>7098386</v>
          </cell>
          <cell r="AC28">
            <v>-3.6642446269198022E-3</v>
          </cell>
          <cell r="AD28">
            <v>-2.918184722573808E-3</v>
          </cell>
          <cell r="AE28">
            <v>-9.6070637747792068E-3</v>
          </cell>
          <cell r="AG28">
            <v>1</v>
          </cell>
          <cell r="AH28">
            <v>1</v>
          </cell>
          <cell r="AI28">
            <v>1</v>
          </cell>
          <cell r="AK28">
            <v>0</v>
          </cell>
          <cell r="AL28">
            <v>0</v>
          </cell>
          <cell r="AM28">
            <v>0</v>
          </cell>
          <cell r="AO28">
            <v>0</v>
          </cell>
          <cell r="AP28">
            <v>0</v>
          </cell>
          <cell r="AQ28">
            <v>0</v>
          </cell>
        </row>
        <row r="29">
          <cell r="A29">
            <v>33</v>
          </cell>
          <cell r="B29">
            <v>110</v>
          </cell>
          <cell r="C29">
            <v>3352</v>
          </cell>
          <cell r="D29" t="str">
            <v>STD A BULK LTR ECR SAT SCF PIECE RATE</v>
          </cell>
          <cell r="E29">
            <v>3301</v>
          </cell>
          <cell r="F29">
            <v>3302</v>
          </cell>
          <cell r="G29">
            <v>3303</v>
          </cell>
          <cell r="I29">
            <v>57700660.465000004</v>
          </cell>
          <cell r="J29">
            <v>503077026.56599998</v>
          </cell>
          <cell r="K29">
            <v>33057780.934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S29">
            <v>0</v>
          </cell>
          <cell r="U29">
            <v>57700660.465000004</v>
          </cell>
          <cell r="V29">
            <v>503077026.56599998</v>
          </cell>
          <cell r="W29">
            <v>33057780.934</v>
          </cell>
          <cell r="Y29">
            <v>56730141</v>
          </cell>
          <cell r="Z29">
            <v>494572500</v>
          </cell>
          <cell r="AA29">
            <v>32318182</v>
          </cell>
          <cell r="AC29">
            <v>-1.7107651204321943E-2</v>
          </cell>
          <cell r="AD29">
            <v>-1.7195712592188172E-2</v>
          </cell>
          <cell r="AE29">
            <v>-2.2884917660281768E-2</v>
          </cell>
          <cell r="AG29">
            <v>1</v>
          </cell>
          <cell r="AH29">
            <v>1</v>
          </cell>
          <cell r="AI29">
            <v>1</v>
          </cell>
          <cell r="AK29">
            <v>0</v>
          </cell>
          <cell r="AL29">
            <v>0</v>
          </cell>
          <cell r="AM29">
            <v>0</v>
          </cell>
          <cell r="AO29">
            <v>0</v>
          </cell>
          <cell r="AP29">
            <v>0</v>
          </cell>
          <cell r="AQ29">
            <v>0</v>
          </cell>
        </row>
        <row r="30">
          <cell r="A30">
            <v>34</v>
          </cell>
          <cell r="B30">
            <v>110</v>
          </cell>
          <cell r="C30">
            <v>3263</v>
          </cell>
          <cell r="D30" t="str">
            <v>STD A BULK LTR ECR BASIC DDU PIECE RATE</v>
          </cell>
          <cell r="E30">
            <v>3401</v>
          </cell>
          <cell r="F30">
            <v>3402</v>
          </cell>
          <cell r="G30">
            <v>3403</v>
          </cell>
          <cell r="I30">
            <v>5860770.216</v>
          </cell>
          <cell r="J30">
            <v>41033043.861999996</v>
          </cell>
          <cell r="K30">
            <v>1069778.699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U30">
            <v>5860770.216</v>
          </cell>
          <cell r="V30">
            <v>41033043.861999996</v>
          </cell>
          <cell r="W30">
            <v>1069778.699</v>
          </cell>
          <cell r="Y30">
            <v>4951800</v>
          </cell>
          <cell r="Z30">
            <v>34710164</v>
          </cell>
          <cell r="AA30">
            <v>959643</v>
          </cell>
          <cell r="AC30">
            <v>-0.18356359626802377</v>
          </cell>
          <cell r="AD30">
            <v>-0.18216220073175096</v>
          </cell>
          <cell r="AE30">
            <v>-0.11476736557240559</v>
          </cell>
          <cell r="AG30">
            <v>1</v>
          </cell>
          <cell r="AH30">
            <v>1</v>
          </cell>
          <cell r="AI30">
            <v>1</v>
          </cell>
          <cell r="AK30">
            <v>0</v>
          </cell>
          <cell r="AL30">
            <v>0</v>
          </cell>
          <cell r="AM30">
            <v>0</v>
          </cell>
          <cell r="AO30">
            <v>0</v>
          </cell>
          <cell r="AP30">
            <v>0</v>
          </cell>
          <cell r="AQ30">
            <v>0</v>
          </cell>
        </row>
        <row r="31">
          <cell r="A31">
            <v>35</v>
          </cell>
          <cell r="B31">
            <v>110</v>
          </cell>
          <cell r="C31">
            <v>3268</v>
          </cell>
          <cell r="D31" t="str">
            <v>STD A BULK LTR ECR HIGH DENSITY DDU PIECE RATE</v>
          </cell>
          <cell r="E31">
            <v>3501</v>
          </cell>
          <cell r="F31">
            <v>3502</v>
          </cell>
          <cell r="G31">
            <v>3503</v>
          </cell>
          <cell r="I31">
            <v>1128721.943</v>
          </cell>
          <cell r="J31">
            <v>9556387.8399999999</v>
          </cell>
          <cell r="K31">
            <v>332387.55599999998</v>
          </cell>
          <cell r="M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  <cell r="U31">
            <v>1128721.943</v>
          </cell>
          <cell r="V31">
            <v>9556387.8399999999</v>
          </cell>
          <cell r="W31">
            <v>332387.55599999998</v>
          </cell>
          <cell r="Y31">
            <v>1504559</v>
          </cell>
          <cell r="Z31">
            <v>12754862</v>
          </cell>
          <cell r="AA31">
            <v>719966</v>
          </cell>
          <cell r="AC31">
            <v>0.24979881613150434</v>
          </cell>
          <cell r="AD31">
            <v>0.25076509334244462</v>
          </cell>
          <cell r="AE31">
            <v>0.53832881552739997</v>
          </cell>
          <cell r="AG31">
            <v>1</v>
          </cell>
          <cell r="AH31">
            <v>1</v>
          </cell>
          <cell r="AI31">
            <v>1</v>
          </cell>
          <cell r="AK31">
            <v>0</v>
          </cell>
          <cell r="AL31">
            <v>0</v>
          </cell>
          <cell r="AM31">
            <v>0</v>
          </cell>
          <cell r="AO31">
            <v>0</v>
          </cell>
          <cell r="AP31">
            <v>0</v>
          </cell>
          <cell r="AQ31">
            <v>0</v>
          </cell>
        </row>
        <row r="32">
          <cell r="A32">
            <v>36</v>
          </cell>
          <cell r="B32">
            <v>110</v>
          </cell>
          <cell r="C32">
            <v>3388</v>
          </cell>
          <cell r="D32" t="str">
            <v>STD A BULK LTR ECR BASIC AUTO DDU PIECE RATE</v>
          </cell>
          <cell r="E32">
            <v>3601</v>
          </cell>
          <cell r="F32">
            <v>3602</v>
          </cell>
          <cell r="G32">
            <v>3603</v>
          </cell>
          <cell r="I32">
            <v>1177461.196</v>
          </cell>
          <cell r="J32">
            <v>9224789.0160000008</v>
          </cell>
          <cell r="K32">
            <v>207942.94700000001</v>
          </cell>
          <cell r="M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S32">
            <v>0</v>
          </cell>
          <cell r="U32">
            <v>1177461.196</v>
          </cell>
          <cell r="V32">
            <v>9224789.0160000008</v>
          </cell>
          <cell r="W32">
            <v>207942.94700000001</v>
          </cell>
          <cell r="Y32">
            <v>831323</v>
          </cell>
          <cell r="Z32">
            <v>6527176</v>
          </cell>
          <cell r="AA32">
            <v>148991</v>
          </cell>
          <cell r="AC32">
            <v>-0.4163702868800695</v>
          </cell>
          <cell r="AD32">
            <v>-0.41328945565432901</v>
          </cell>
          <cell r="AE32">
            <v>-0.39567455081179409</v>
          </cell>
          <cell r="AG32">
            <v>1</v>
          </cell>
          <cell r="AH32">
            <v>1</v>
          </cell>
          <cell r="AI32">
            <v>1</v>
          </cell>
          <cell r="AK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Q32">
            <v>0</v>
          </cell>
        </row>
        <row r="33">
          <cell r="A33">
            <v>37</v>
          </cell>
          <cell r="B33">
            <v>110</v>
          </cell>
          <cell r="C33">
            <v>3353</v>
          </cell>
          <cell r="D33" t="str">
            <v>STD A BULK LTR ECR SAT DDU PIECE RATE</v>
          </cell>
          <cell r="E33">
            <v>3701</v>
          </cell>
          <cell r="F33">
            <v>3702</v>
          </cell>
          <cell r="G33">
            <v>3703</v>
          </cell>
          <cell r="I33">
            <v>13018683.027000001</v>
          </cell>
          <cell r="J33">
            <v>118713411.23900001</v>
          </cell>
          <cell r="K33">
            <v>4597834.6100000003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U33">
            <v>13018683.027000001</v>
          </cell>
          <cell r="V33">
            <v>118713411.23900001</v>
          </cell>
          <cell r="W33">
            <v>4597834.6100000003</v>
          </cell>
          <cell r="Y33">
            <v>24528181</v>
          </cell>
          <cell r="Z33">
            <v>223776837</v>
          </cell>
          <cell r="AA33">
            <v>6959506</v>
          </cell>
          <cell r="AC33">
            <v>0.46923569150928884</v>
          </cell>
          <cell r="AD33">
            <v>0.46950089727561922</v>
          </cell>
          <cell r="AE33">
            <v>0.3393446876832924</v>
          </cell>
          <cell r="AG33">
            <v>1</v>
          </cell>
          <cell r="AH33">
            <v>1</v>
          </cell>
          <cell r="AI33">
            <v>1</v>
          </cell>
          <cell r="AK33">
            <v>0</v>
          </cell>
          <cell r="AL33">
            <v>0</v>
          </cell>
          <cell r="AM33">
            <v>0</v>
          </cell>
          <cell r="AO33">
            <v>0</v>
          </cell>
          <cell r="AP33">
            <v>0</v>
          </cell>
          <cell r="AQ33">
            <v>0</v>
          </cell>
        </row>
        <row r="34">
          <cell r="A34">
            <v>38</v>
          </cell>
          <cell r="B34">
            <v>100</v>
          </cell>
          <cell r="C34">
            <v>3640</v>
          </cell>
          <cell r="D34" t="str">
            <v>STD A BULK NONLTR BASIC NONAUTO PIECE RATE</v>
          </cell>
          <cell r="E34">
            <v>3801</v>
          </cell>
          <cell r="F34">
            <v>3802</v>
          </cell>
          <cell r="G34">
            <v>3803</v>
          </cell>
          <cell r="I34">
            <v>0</v>
          </cell>
          <cell r="J34">
            <v>0</v>
          </cell>
          <cell r="K34">
            <v>0</v>
          </cell>
          <cell r="M34">
            <v>18236805.291999999</v>
          </cell>
          <cell r="N34">
            <v>58303566.144000001</v>
          </cell>
          <cell r="O34">
            <v>6671725.6449999996</v>
          </cell>
          <cell r="Q34">
            <v>2383846.1970000002</v>
          </cell>
          <cell r="R34">
            <v>5250553.9180000005</v>
          </cell>
          <cell r="S34">
            <v>740801.82400000002</v>
          </cell>
          <cell r="U34">
            <v>20620651.489</v>
          </cell>
          <cell r="V34">
            <v>63554120.061999999</v>
          </cell>
          <cell r="W34">
            <v>7412527.4689999996</v>
          </cell>
          <cell r="Y34">
            <v>19749949</v>
          </cell>
          <cell r="Z34">
            <v>61280852</v>
          </cell>
          <cell r="AA34">
            <v>7309919</v>
          </cell>
          <cell r="AC34">
            <v>-4.4086315817828188E-2</v>
          </cell>
          <cell r="AD34">
            <v>-3.7095895174564464E-2</v>
          </cell>
          <cell r="AE34">
            <v>-1.4036881804025405E-2</v>
          </cell>
          <cell r="AG34">
            <v>0</v>
          </cell>
          <cell r="AH34">
            <v>0</v>
          </cell>
          <cell r="AI34">
            <v>0</v>
          </cell>
          <cell r="AK34">
            <v>0.88439520457092957</v>
          </cell>
          <cell r="AL34">
            <v>0.91738452341283561</v>
          </cell>
          <cell r="AM34">
            <v>0.90006083254354008</v>
          </cell>
          <cell r="AO34">
            <v>0.11560479542907036</v>
          </cell>
          <cell r="AP34">
            <v>8.2615476587164463E-2</v>
          </cell>
          <cell r="AQ34">
            <v>9.9939167456459921E-2</v>
          </cell>
        </row>
        <row r="35">
          <cell r="A35">
            <v>39</v>
          </cell>
          <cell r="B35">
            <v>100</v>
          </cell>
          <cell r="C35">
            <v>3630</v>
          </cell>
          <cell r="D35" t="str">
            <v>STD A BULK NONLTR 3/5-D NONAUTO PIECE RATE</v>
          </cell>
          <cell r="E35">
            <v>3901</v>
          </cell>
          <cell r="F35">
            <v>3902</v>
          </cell>
          <cell r="G35">
            <v>3903</v>
          </cell>
          <cell r="I35">
            <v>0</v>
          </cell>
          <cell r="J35">
            <v>0</v>
          </cell>
          <cell r="K35">
            <v>0</v>
          </cell>
          <cell r="M35">
            <v>11630731</v>
          </cell>
          <cell r="N35">
            <v>45928433.461999997</v>
          </cell>
          <cell r="O35">
            <v>4988765.7960000001</v>
          </cell>
          <cell r="Q35">
            <v>1052295.138</v>
          </cell>
          <cell r="R35">
            <v>2715779.571</v>
          </cell>
          <cell r="S35">
            <v>387536.56799999997</v>
          </cell>
          <cell r="U35">
            <v>12683026.138</v>
          </cell>
          <cell r="V35">
            <v>48644213.033</v>
          </cell>
          <cell r="W35">
            <v>5376302.3640000001</v>
          </cell>
          <cell r="Y35">
            <v>12932436</v>
          </cell>
          <cell r="Z35">
            <v>50020320</v>
          </cell>
          <cell r="AA35">
            <v>5768640</v>
          </cell>
          <cell r="AC35">
            <v>1.9285605743573735E-2</v>
          </cell>
          <cell r="AD35">
            <v>2.7510958886308608E-2</v>
          </cell>
          <cell r="AE35">
            <v>6.8012154684639697E-2</v>
          </cell>
          <cell r="AG35">
            <v>0</v>
          </cell>
          <cell r="AH35">
            <v>0</v>
          </cell>
          <cell r="AI35">
            <v>0</v>
          </cell>
          <cell r="AK35">
            <v>0.91703122531245229</v>
          </cell>
          <cell r="AL35">
            <v>0.94417055181553389</v>
          </cell>
          <cell r="AM35">
            <v>0.927917638971542</v>
          </cell>
          <cell r="AO35">
            <v>8.2968774687547681E-2</v>
          </cell>
          <cell r="AP35">
            <v>5.5829448184466016E-2</v>
          </cell>
          <cell r="AQ35">
            <v>7.2082361028457956E-2</v>
          </cell>
        </row>
        <row r="36">
          <cell r="A36">
            <v>40</v>
          </cell>
          <cell r="B36">
            <v>105</v>
          </cell>
          <cell r="C36">
            <v>3810</v>
          </cell>
          <cell r="D36" t="str">
            <v>STD A BULK FLAT 3/5-D AUTO PIECE RATE</v>
          </cell>
          <cell r="E36">
            <v>4001</v>
          </cell>
          <cell r="F36">
            <v>4002</v>
          </cell>
          <cell r="G36">
            <v>4003</v>
          </cell>
          <cell r="I36">
            <v>0</v>
          </cell>
          <cell r="J36">
            <v>0</v>
          </cell>
          <cell r="K36">
            <v>0</v>
          </cell>
          <cell r="M36">
            <v>108767728.78300001</v>
          </cell>
          <cell r="N36">
            <v>491546148.85599995</v>
          </cell>
          <cell r="O36">
            <v>57113671.824000001</v>
          </cell>
          <cell r="Q36">
            <v>0</v>
          </cell>
          <cell r="R36">
            <v>0</v>
          </cell>
          <cell r="S36">
            <v>0</v>
          </cell>
          <cell r="U36">
            <v>108767728.78300001</v>
          </cell>
          <cell r="V36">
            <v>491546148.85599995</v>
          </cell>
          <cell r="W36">
            <v>57113671.824000001</v>
          </cell>
          <cell r="Y36">
            <v>107434646</v>
          </cell>
          <cell r="Z36">
            <v>487135655</v>
          </cell>
          <cell r="AA36">
            <v>56730878</v>
          </cell>
          <cell r="AC36">
            <v>-1.2408313636552657E-2</v>
          </cell>
          <cell r="AD36">
            <v>-9.053933561894472E-3</v>
          </cell>
          <cell r="AE36">
            <v>-6.7475392148875421E-3</v>
          </cell>
          <cell r="AG36">
            <v>0</v>
          </cell>
          <cell r="AH36">
            <v>0</v>
          </cell>
          <cell r="AI36">
            <v>0</v>
          </cell>
          <cell r="AK36">
            <v>1</v>
          </cell>
          <cell r="AL36">
            <v>1</v>
          </cell>
          <cell r="AM36">
            <v>1</v>
          </cell>
          <cell r="AO36">
            <v>0</v>
          </cell>
          <cell r="AP36">
            <v>0</v>
          </cell>
          <cell r="AQ36">
            <v>0</v>
          </cell>
        </row>
        <row r="37">
          <cell r="A37">
            <v>41</v>
          </cell>
          <cell r="B37">
            <v>105</v>
          </cell>
          <cell r="C37">
            <v>3820</v>
          </cell>
          <cell r="D37" t="str">
            <v>STD A BULK FLAT BASIC AUTO PIECE RATE</v>
          </cell>
          <cell r="E37">
            <v>4101</v>
          </cell>
          <cell r="F37">
            <v>4102</v>
          </cell>
          <cell r="G37">
            <v>4103</v>
          </cell>
          <cell r="I37">
            <v>0</v>
          </cell>
          <cell r="J37">
            <v>0</v>
          </cell>
          <cell r="K37">
            <v>0</v>
          </cell>
          <cell r="M37">
            <v>8430243.3650000002</v>
          </cell>
          <cell r="N37">
            <v>32081246.026999999</v>
          </cell>
          <cell r="O37">
            <v>3844911.6709999996</v>
          </cell>
          <cell r="Q37">
            <v>0</v>
          </cell>
          <cell r="R37">
            <v>0</v>
          </cell>
          <cell r="S37">
            <v>0</v>
          </cell>
          <cell r="U37">
            <v>8430243.3650000002</v>
          </cell>
          <cell r="V37">
            <v>32081246.026999999</v>
          </cell>
          <cell r="W37">
            <v>3844911.6709999996</v>
          </cell>
          <cell r="Y37">
            <v>8626245</v>
          </cell>
          <cell r="Z37">
            <v>32929059</v>
          </cell>
          <cell r="AA37">
            <v>4080052</v>
          </cell>
          <cell r="AC37">
            <v>2.2721547440398431E-2</v>
          </cell>
          <cell r="AD37">
            <v>2.5746650488858523E-2</v>
          </cell>
          <cell r="AE37">
            <v>5.7631699056776821E-2</v>
          </cell>
          <cell r="AG37">
            <v>0</v>
          </cell>
          <cell r="AH37">
            <v>0</v>
          </cell>
          <cell r="AI37">
            <v>0</v>
          </cell>
          <cell r="AK37">
            <v>1</v>
          </cell>
          <cell r="AL37">
            <v>1</v>
          </cell>
          <cell r="AM37">
            <v>1</v>
          </cell>
          <cell r="AO37">
            <v>0</v>
          </cell>
          <cell r="AP37">
            <v>0</v>
          </cell>
          <cell r="AQ37">
            <v>0</v>
          </cell>
        </row>
        <row r="38">
          <cell r="A38">
            <v>42</v>
          </cell>
          <cell r="B38">
            <v>110</v>
          </cell>
          <cell r="C38">
            <v>3620</v>
          </cell>
          <cell r="D38" t="str">
            <v>STD A BULK NONLTR ECR BASIC PIECE RATE</v>
          </cell>
          <cell r="E38">
            <v>4201</v>
          </cell>
          <cell r="F38">
            <v>4202</v>
          </cell>
          <cell r="G38">
            <v>4203</v>
          </cell>
          <cell r="I38">
            <v>0</v>
          </cell>
          <cell r="J38">
            <v>0</v>
          </cell>
          <cell r="K38">
            <v>0</v>
          </cell>
          <cell r="M38">
            <v>16170098.703</v>
          </cell>
          <cell r="N38">
            <v>95385138.601999998</v>
          </cell>
          <cell r="O38">
            <v>9567551.1860000007</v>
          </cell>
          <cell r="Q38">
            <v>764275.598</v>
          </cell>
          <cell r="R38">
            <v>2434651.9450000003</v>
          </cell>
          <cell r="S38">
            <v>253431.26500000001</v>
          </cell>
          <cell r="U38">
            <v>16934374.300999999</v>
          </cell>
          <cell r="V38">
            <v>97819790.546999991</v>
          </cell>
          <cell r="W38">
            <v>9820982.4510000013</v>
          </cell>
          <cell r="Y38">
            <v>16297049</v>
          </cell>
          <cell r="Z38">
            <v>94096317</v>
          </cell>
          <cell r="AA38">
            <v>9452350</v>
          </cell>
          <cell r="AC38">
            <v>-3.9106791726526625E-2</v>
          </cell>
          <cell r="AD38">
            <v>-3.9570874458348788E-2</v>
          </cell>
          <cell r="AE38">
            <v>-3.8999026802858681E-2</v>
          </cell>
          <cell r="AG38">
            <v>0</v>
          </cell>
          <cell r="AH38">
            <v>0</v>
          </cell>
          <cell r="AI38">
            <v>0</v>
          </cell>
          <cell r="AK38">
            <v>0.95486838873315394</v>
          </cell>
          <cell r="AL38">
            <v>0.97511084483635035</v>
          </cell>
          <cell r="AM38">
            <v>0.97419491723313323</v>
          </cell>
          <cell r="AO38">
            <v>4.5131611266846061E-2</v>
          </cell>
          <cell r="AP38">
            <v>2.4889155163649736E-2</v>
          </cell>
          <cell r="AQ38">
            <v>2.580508276686666E-2</v>
          </cell>
        </row>
        <row r="39">
          <cell r="A39">
            <v>43</v>
          </cell>
          <cell r="B39">
            <v>110</v>
          </cell>
          <cell r="C39">
            <v>3670</v>
          </cell>
          <cell r="D39" t="str">
            <v>STD A BULK NONLTR ECR HIGH DENSITY PIECE RATE</v>
          </cell>
          <cell r="E39">
            <v>4301</v>
          </cell>
          <cell r="F39">
            <v>4302</v>
          </cell>
          <cell r="G39">
            <v>4303</v>
          </cell>
          <cell r="I39">
            <v>0</v>
          </cell>
          <cell r="J39">
            <v>0</v>
          </cell>
          <cell r="K39">
            <v>0</v>
          </cell>
          <cell r="M39">
            <v>539811.78200000001</v>
          </cell>
          <cell r="N39">
            <v>3534608.7220000001</v>
          </cell>
          <cell r="O39">
            <v>396648.57</v>
          </cell>
          <cell r="Q39">
            <v>0</v>
          </cell>
          <cell r="R39">
            <v>0</v>
          </cell>
          <cell r="S39">
            <v>0</v>
          </cell>
          <cell r="U39">
            <v>539811.78200000001</v>
          </cell>
          <cell r="V39">
            <v>3534608.7220000001</v>
          </cell>
          <cell r="W39">
            <v>396648.57</v>
          </cell>
          <cell r="Y39">
            <v>435269</v>
          </cell>
          <cell r="Z39">
            <v>2852117</v>
          </cell>
          <cell r="AA39">
            <v>317010</v>
          </cell>
          <cell r="AC39">
            <v>-0.24017970955891646</v>
          </cell>
          <cell r="AD39">
            <v>-0.23929303110636768</v>
          </cell>
          <cell r="AE39">
            <v>-0.2512178480174127</v>
          </cell>
          <cell r="AG39">
            <v>0</v>
          </cell>
          <cell r="AH39">
            <v>0</v>
          </cell>
          <cell r="AI39">
            <v>0</v>
          </cell>
          <cell r="AK39">
            <v>1</v>
          </cell>
          <cell r="AL39">
            <v>1</v>
          </cell>
          <cell r="AM39">
            <v>1</v>
          </cell>
          <cell r="AO39">
            <v>0</v>
          </cell>
          <cell r="AP39">
            <v>0</v>
          </cell>
          <cell r="AQ39">
            <v>0</v>
          </cell>
        </row>
        <row r="40">
          <cell r="A40">
            <v>44</v>
          </cell>
          <cell r="B40">
            <v>110</v>
          </cell>
          <cell r="C40">
            <v>3610</v>
          </cell>
          <cell r="D40" t="str">
            <v>STD A BULK NONLTR ECR SAT PIECE RATE</v>
          </cell>
          <cell r="E40">
            <v>4401</v>
          </cell>
          <cell r="F40">
            <v>4402</v>
          </cell>
          <cell r="G40">
            <v>4403</v>
          </cell>
          <cell r="I40">
            <v>0</v>
          </cell>
          <cell r="J40">
            <v>0</v>
          </cell>
          <cell r="K40">
            <v>0</v>
          </cell>
          <cell r="M40">
            <v>5919688.7949999999</v>
          </cell>
          <cell r="N40">
            <v>41129748.237000003</v>
          </cell>
          <cell r="O40">
            <v>3435284.0890000002</v>
          </cell>
          <cell r="Q40">
            <v>1147.021</v>
          </cell>
          <cell r="R40">
            <v>4779.2550000000001</v>
          </cell>
          <cell r="S40">
            <v>903.50800000000004</v>
          </cell>
          <cell r="U40">
            <v>5920835.8159999996</v>
          </cell>
          <cell r="V40">
            <v>41134527.492000006</v>
          </cell>
          <cell r="W40">
            <v>3436187.5970000001</v>
          </cell>
          <cell r="Y40">
            <v>5501429</v>
          </cell>
          <cell r="Z40">
            <v>38132374</v>
          </cell>
          <cell r="AA40">
            <v>2971873</v>
          </cell>
          <cell r="AC40">
            <v>-7.6235977234278524E-2</v>
          </cell>
          <cell r="AD40">
            <v>-7.8729781995739531E-2</v>
          </cell>
          <cell r="AE40">
            <v>-0.15623635229365457</v>
          </cell>
          <cell r="AG40">
            <v>0</v>
          </cell>
          <cell r="AH40">
            <v>0</v>
          </cell>
          <cell r="AI40">
            <v>0</v>
          </cell>
          <cell r="AK40">
            <v>0.99980627380396192</v>
          </cell>
          <cell r="AL40">
            <v>0.99988381402944448</v>
          </cell>
          <cell r="AM40">
            <v>0.99973706092158976</v>
          </cell>
          <cell r="AO40">
            <v>1.9372619603813044E-4</v>
          </cell>
          <cell r="AP40">
            <v>1.16185970555502E-4</v>
          </cell>
          <cell r="AQ40">
            <v>2.6293907841027573E-4</v>
          </cell>
        </row>
        <row r="41">
          <cell r="A41">
            <v>45</v>
          </cell>
          <cell r="B41">
            <v>100</v>
          </cell>
          <cell r="C41">
            <v>3641</v>
          </cell>
          <cell r="D41" t="str">
            <v>STD A BULK NONLTR BASIC NONAUTO BMC PIECE RATE</v>
          </cell>
          <cell r="E41">
            <v>4501</v>
          </cell>
          <cell r="F41">
            <v>4502</v>
          </cell>
          <cell r="G41">
            <v>4503</v>
          </cell>
          <cell r="I41">
            <v>0</v>
          </cell>
          <cell r="J41">
            <v>0</v>
          </cell>
          <cell r="K41">
            <v>0</v>
          </cell>
          <cell r="M41">
            <v>1529115.7590000001</v>
          </cell>
          <cell r="N41">
            <v>5195219.4989999998</v>
          </cell>
          <cell r="O41">
            <v>656265.51399999997</v>
          </cell>
          <cell r="Q41">
            <v>123775.636</v>
          </cell>
          <cell r="R41">
            <v>292366.05099999998</v>
          </cell>
          <cell r="S41">
            <v>43509.525000000001</v>
          </cell>
          <cell r="U41">
            <v>1652891.395</v>
          </cell>
          <cell r="V41">
            <v>5487585.5499999998</v>
          </cell>
          <cell r="W41">
            <v>699775.03899999999</v>
          </cell>
          <cell r="Y41">
            <v>1592169</v>
          </cell>
          <cell r="Z41">
            <v>5329935</v>
          </cell>
          <cell r="AA41">
            <v>722061</v>
          </cell>
          <cell r="AC41">
            <v>-3.813815932856375E-2</v>
          </cell>
          <cell r="AD41">
            <v>-2.9578325064001685E-2</v>
          </cell>
          <cell r="AE41">
            <v>3.0864374339564123E-2</v>
          </cell>
          <cell r="AG41">
            <v>0</v>
          </cell>
          <cell r="AH41">
            <v>0</v>
          </cell>
          <cell r="AI41">
            <v>0</v>
          </cell>
          <cell r="AK41">
            <v>0.92511568734980321</v>
          </cell>
          <cell r="AL41">
            <v>0.94672227916337448</v>
          </cell>
          <cell r="AM41">
            <v>0.93782355389215299</v>
          </cell>
          <cell r="AO41">
            <v>7.4884312650196835E-2</v>
          </cell>
          <cell r="AP41">
            <v>5.3277720836625499E-2</v>
          </cell>
          <cell r="AQ41">
            <v>6.2176446107846957E-2</v>
          </cell>
        </row>
        <row r="42">
          <cell r="A42">
            <v>46</v>
          </cell>
          <cell r="B42">
            <v>100</v>
          </cell>
          <cell r="C42">
            <v>3631</v>
          </cell>
          <cell r="D42" t="str">
            <v>STD A BULK NONLTR 3/5-D NONAUTO BMC PIECE RATE</v>
          </cell>
          <cell r="E42">
            <v>4601</v>
          </cell>
          <cell r="F42">
            <v>4602</v>
          </cell>
          <cell r="G42">
            <v>4603</v>
          </cell>
          <cell r="I42">
            <v>0</v>
          </cell>
          <cell r="J42">
            <v>0</v>
          </cell>
          <cell r="K42">
            <v>0</v>
          </cell>
          <cell r="M42">
            <v>5900224.4220000003</v>
          </cell>
          <cell r="N42">
            <v>25148650.646000002</v>
          </cell>
          <cell r="O42">
            <v>3301509.5300000003</v>
          </cell>
          <cell r="Q42">
            <v>548006.179</v>
          </cell>
          <cell r="R42">
            <v>1433628.723</v>
          </cell>
          <cell r="S42">
            <v>196309.15700000001</v>
          </cell>
          <cell r="U42">
            <v>6448230.6009999998</v>
          </cell>
          <cell r="V42">
            <v>26582279.369000003</v>
          </cell>
          <cell r="W42">
            <v>3497818.6870000004</v>
          </cell>
          <cell r="Y42">
            <v>6200691</v>
          </cell>
          <cell r="Z42">
            <v>25717760</v>
          </cell>
          <cell r="AA42">
            <v>3509139</v>
          </cell>
          <cell r="AC42">
            <v>-3.9921292804301942E-2</v>
          </cell>
          <cell r="AD42">
            <v>-3.3615655834722882E-2</v>
          </cell>
          <cell r="AE42">
            <v>3.2259517220604873E-3</v>
          </cell>
          <cell r="AG42">
            <v>0</v>
          </cell>
          <cell r="AH42">
            <v>0</v>
          </cell>
          <cell r="AI42">
            <v>0</v>
          </cell>
          <cell r="AK42">
            <v>0.91501448801861796</v>
          </cell>
          <cell r="AL42">
            <v>0.94606825460303134</v>
          </cell>
          <cell r="AM42">
            <v>0.94387669157077725</v>
          </cell>
          <cell r="AO42">
            <v>8.4985511981382073E-2</v>
          </cell>
          <cell r="AP42">
            <v>5.3931745396968628E-2</v>
          </cell>
          <cell r="AQ42">
            <v>5.6123308429222758E-2</v>
          </cell>
        </row>
        <row r="43">
          <cell r="A43">
            <v>47</v>
          </cell>
          <cell r="B43">
            <v>105</v>
          </cell>
          <cell r="C43">
            <v>3811</v>
          </cell>
          <cell r="D43" t="str">
            <v>STD A BULK FLAT 3/5-D AUTO BMC PIECE RATE</v>
          </cell>
          <cell r="E43">
            <v>4701</v>
          </cell>
          <cell r="F43">
            <v>4702</v>
          </cell>
          <cell r="G43">
            <v>4703</v>
          </cell>
          <cell r="I43">
            <v>0</v>
          </cell>
          <cell r="J43">
            <v>0</v>
          </cell>
          <cell r="K43">
            <v>0</v>
          </cell>
          <cell r="M43">
            <v>94981398.192999989</v>
          </cell>
          <cell r="N43">
            <v>469268749.05500001</v>
          </cell>
          <cell r="O43">
            <v>65366282.909000002</v>
          </cell>
          <cell r="Q43">
            <v>0</v>
          </cell>
          <cell r="R43">
            <v>0</v>
          </cell>
          <cell r="S43">
            <v>0</v>
          </cell>
          <cell r="U43">
            <v>94981398.192999989</v>
          </cell>
          <cell r="V43">
            <v>469268749.05500001</v>
          </cell>
          <cell r="W43">
            <v>65366282.909000002</v>
          </cell>
          <cell r="Y43">
            <v>93984252</v>
          </cell>
          <cell r="Z43">
            <v>465060320</v>
          </cell>
          <cell r="AA43">
            <v>64970503</v>
          </cell>
          <cell r="AC43">
            <v>-1.0609715689390056E-2</v>
          </cell>
          <cell r="AD43">
            <v>-9.0492111969475431E-3</v>
          </cell>
          <cell r="AE43">
            <v>-6.0916860840680553E-3</v>
          </cell>
          <cell r="AG43">
            <v>0</v>
          </cell>
          <cell r="AH43">
            <v>0</v>
          </cell>
          <cell r="AI43">
            <v>0</v>
          </cell>
          <cell r="AK43">
            <v>1</v>
          </cell>
          <cell r="AL43">
            <v>1</v>
          </cell>
          <cell r="AM43">
            <v>1</v>
          </cell>
          <cell r="AO43">
            <v>0</v>
          </cell>
          <cell r="AP43">
            <v>0</v>
          </cell>
          <cell r="AQ43">
            <v>0</v>
          </cell>
        </row>
        <row r="44">
          <cell r="A44">
            <v>48</v>
          </cell>
          <cell r="B44">
            <v>105</v>
          </cell>
          <cell r="C44">
            <v>3821</v>
          </cell>
          <cell r="D44" t="str">
            <v>STD A BULK FLAT BASIC AUTO BMC PIECE RATE</v>
          </cell>
          <cell r="E44">
            <v>4801</v>
          </cell>
          <cell r="F44">
            <v>4802</v>
          </cell>
          <cell r="G44">
            <v>4803</v>
          </cell>
          <cell r="I44">
            <v>0</v>
          </cell>
          <cell r="J44">
            <v>0</v>
          </cell>
          <cell r="K44">
            <v>0</v>
          </cell>
          <cell r="M44">
            <v>253835.39199999999</v>
          </cell>
          <cell r="N44">
            <v>1039327.409</v>
          </cell>
          <cell r="O44">
            <v>134426.22200000001</v>
          </cell>
          <cell r="Q44">
            <v>0</v>
          </cell>
          <cell r="R44">
            <v>0</v>
          </cell>
          <cell r="S44">
            <v>0</v>
          </cell>
          <cell r="U44">
            <v>253835.39199999999</v>
          </cell>
          <cell r="V44">
            <v>1039327.409</v>
          </cell>
          <cell r="W44">
            <v>134426.22200000001</v>
          </cell>
          <cell r="Y44">
            <v>248510</v>
          </cell>
          <cell r="Z44">
            <v>1017304</v>
          </cell>
          <cell r="AA44">
            <v>136014</v>
          </cell>
          <cell r="AC44">
            <v>-2.1429286547825006E-2</v>
          </cell>
          <cell r="AD44">
            <v>-2.1648798196016124E-2</v>
          </cell>
          <cell r="AE44">
            <v>1.16736365374152E-2</v>
          </cell>
          <cell r="AG44">
            <v>0</v>
          </cell>
          <cell r="AH44">
            <v>0</v>
          </cell>
          <cell r="AI44">
            <v>0</v>
          </cell>
          <cell r="AK44">
            <v>1</v>
          </cell>
          <cell r="AL44">
            <v>1</v>
          </cell>
          <cell r="AM44">
            <v>1</v>
          </cell>
          <cell r="AO44">
            <v>0</v>
          </cell>
          <cell r="AP44">
            <v>0</v>
          </cell>
          <cell r="AQ44">
            <v>0</v>
          </cell>
        </row>
        <row r="45">
          <cell r="A45">
            <v>49</v>
          </cell>
          <cell r="B45">
            <v>110</v>
          </cell>
          <cell r="C45">
            <v>3621</v>
          </cell>
          <cell r="D45" t="str">
            <v>STD A BULK NONLTR ECR BASIC BMC PIECE RATE</v>
          </cell>
          <cell r="E45">
            <v>4901</v>
          </cell>
          <cell r="F45">
            <v>4902</v>
          </cell>
          <cell r="G45">
            <v>4903</v>
          </cell>
          <cell r="I45">
            <v>0</v>
          </cell>
          <cell r="J45">
            <v>0</v>
          </cell>
          <cell r="K45">
            <v>0</v>
          </cell>
          <cell r="M45">
            <v>37947112.704999998</v>
          </cell>
          <cell r="N45">
            <v>250461806.27000001</v>
          </cell>
          <cell r="O45">
            <v>32371958.785999998</v>
          </cell>
          <cell r="Q45">
            <v>0</v>
          </cell>
          <cell r="R45">
            <v>0</v>
          </cell>
          <cell r="S45">
            <v>0</v>
          </cell>
          <cell r="U45">
            <v>37947112.704999998</v>
          </cell>
          <cell r="V45">
            <v>250461806.27000001</v>
          </cell>
          <cell r="W45">
            <v>32371958.785999998</v>
          </cell>
          <cell r="Y45">
            <v>36960801</v>
          </cell>
          <cell r="Z45">
            <v>244001893</v>
          </cell>
          <cell r="AA45">
            <v>31830218</v>
          </cell>
          <cell r="AC45">
            <v>-2.6685344427465146E-2</v>
          </cell>
          <cell r="AD45">
            <v>-2.6474848988159327E-2</v>
          </cell>
          <cell r="AE45">
            <v>-1.7019700776161772E-2</v>
          </cell>
          <cell r="AG45">
            <v>0</v>
          </cell>
          <cell r="AH45">
            <v>0</v>
          </cell>
          <cell r="AI45">
            <v>0</v>
          </cell>
          <cell r="AK45">
            <v>1</v>
          </cell>
          <cell r="AL45">
            <v>1</v>
          </cell>
          <cell r="AM45">
            <v>1</v>
          </cell>
          <cell r="AO45">
            <v>0</v>
          </cell>
          <cell r="AP45">
            <v>0</v>
          </cell>
          <cell r="AQ45">
            <v>0</v>
          </cell>
        </row>
        <row r="46">
          <cell r="A46">
            <v>50</v>
          </cell>
          <cell r="B46">
            <v>110</v>
          </cell>
          <cell r="C46">
            <v>3671</v>
          </cell>
          <cell r="D46" t="str">
            <v>STD A BULK NONLTR ECR HIGH DENSITY BMC PIECE RATE</v>
          </cell>
          <cell r="E46">
            <v>5001</v>
          </cell>
          <cell r="F46">
            <v>5002</v>
          </cell>
          <cell r="G46">
            <v>5003</v>
          </cell>
          <cell r="I46">
            <v>0</v>
          </cell>
          <cell r="J46">
            <v>0</v>
          </cell>
          <cell r="K46">
            <v>0</v>
          </cell>
          <cell r="M46">
            <v>460301.63099999999</v>
          </cell>
          <cell r="N46">
            <v>3409910.09</v>
          </cell>
          <cell r="O46">
            <v>391292.99599999998</v>
          </cell>
          <cell r="Q46">
            <v>0</v>
          </cell>
          <cell r="R46">
            <v>0</v>
          </cell>
          <cell r="S46">
            <v>0</v>
          </cell>
          <cell r="U46">
            <v>460301.63099999999</v>
          </cell>
          <cell r="V46">
            <v>3409910.09</v>
          </cell>
          <cell r="W46">
            <v>391292.99599999998</v>
          </cell>
          <cell r="Y46">
            <v>447315</v>
          </cell>
          <cell r="Z46">
            <v>3313707</v>
          </cell>
          <cell r="AA46">
            <v>381842</v>
          </cell>
          <cell r="AC46">
            <v>-2.9032406693269831E-2</v>
          </cell>
          <cell r="AD46">
            <v>-2.9031863710340066E-2</v>
          </cell>
          <cell r="AE46">
            <v>-2.4751064576447809E-2</v>
          </cell>
          <cell r="AG46">
            <v>0</v>
          </cell>
          <cell r="AH46">
            <v>0</v>
          </cell>
          <cell r="AI46">
            <v>0</v>
          </cell>
          <cell r="AK46">
            <v>1</v>
          </cell>
          <cell r="AL46">
            <v>1</v>
          </cell>
          <cell r="AM46">
            <v>1</v>
          </cell>
          <cell r="AO46">
            <v>0</v>
          </cell>
          <cell r="AP46">
            <v>0</v>
          </cell>
          <cell r="AQ46">
            <v>0</v>
          </cell>
        </row>
        <row r="47">
          <cell r="A47">
            <v>51</v>
          </cell>
          <cell r="B47">
            <v>110</v>
          </cell>
          <cell r="C47">
            <v>3611</v>
          </cell>
          <cell r="D47" t="str">
            <v>STD A BULK NONLTR ECR SAT BMC PIECE RATE</v>
          </cell>
          <cell r="E47">
            <v>5101</v>
          </cell>
          <cell r="F47">
            <v>5102</v>
          </cell>
          <cell r="G47">
            <v>5103</v>
          </cell>
          <cell r="I47">
            <v>0</v>
          </cell>
          <cell r="J47">
            <v>0</v>
          </cell>
          <cell r="K47">
            <v>0</v>
          </cell>
          <cell r="M47">
            <v>3875933.807</v>
          </cell>
          <cell r="N47">
            <v>30677741.256000001</v>
          </cell>
          <cell r="O47">
            <v>2580036.9500000002</v>
          </cell>
          <cell r="Q47">
            <v>0</v>
          </cell>
          <cell r="R47">
            <v>0</v>
          </cell>
          <cell r="S47">
            <v>0</v>
          </cell>
          <cell r="U47">
            <v>3875933.807</v>
          </cell>
          <cell r="V47">
            <v>30677741.256000001</v>
          </cell>
          <cell r="W47">
            <v>2580036.9500000002</v>
          </cell>
          <cell r="Y47">
            <v>3953103</v>
          </cell>
          <cell r="Z47">
            <v>31275486</v>
          </cell>
          <cell r="AA47">
            <v>2660375</v>
          </cell>
          <cell r="AC47">
            <v>1.9521169319392885E-2</v>
          </cell>
          <cell r="AD47">
            <v>1.9112244778546335E-2</v>
          </cell>
          <cell r="AE47">
            <v>3.0198017196823686E-2</v>
          </cell>
          <cell r="AG47">
            <v>0</v>
          </cell>
          <cell r="AH47">
            <v>0</v>
          </cell>
          <cell r="AI47">
            <v>0</v>
          </cell>
          <cell r="AK47">
            <v>1</v>
          </cell>
          <cell r="AL47">
            <v>1</v>
          </cell>
          <cell r="AM47">
            <v>1</v>
          </cell>
          <cell r="AO47">
            <v>0</v>
          </cell>
          <cell r="AP47">
            <v>0</v>
          </cell>
          <cell r="AQ47">
            <v>0</v>
          </cell>
        </row>
        <row r="48">
          <cell r="A48">
            <v>52</v>
          </cell>
          <cell r="B48">
            <v>100</v>
          </cell>
          <cell r="C48">
            <v>3642</v>
          </cell>
          <cell r="D48" t="str">
            <v>STD A BULK NONLTR BASIC NONAUTO SCF PIECE RATE</v>
          </cell>
          <cell r="E48">
            <v>5201</v>
          </cell>
          <cell r="F48">
            <v>5202</v>
          </cell>
          <cell r="G48">
            <v>5203</v>
          </cell>
          <cell r="I48">
            <v>0</v>
          </cell>
          <cell r="J48">
            <v>0</v>
          </cell>
          <cell r="K48">
            <v>0</v>
          </cell>
          <cell r="M48">
            <v>479896.80300000001</v>
          </cell>
          <cell r="N48">
            <v>1658805.6609999998</v>
          </cell>
          <cell r="O48">
            <v>180319.57699999999</v>
          </cell>
          <cell r="Q48">
            <v>166083.23000000001</v>
          </cell>
          <cell r="R48">
            <v>380646.24599999998</v>
          </cell>
          <cell r="S48">
            <v>55620.178</v>
          </cell>
          <cell r="U48">
            <v>645980.03300000005</v>
          </cell>
          <cell r="V48">
            <v>2039451.9069999999</v>
          </cell>
          <cell r="W48">
            <v>235939.755</v>
          </cell>
          <cell r="Y48">
            <v>593959</v>
          </cell>
          <cell r="Z48">
            <v>1899486</v>
          </cell>
          <cell r="AA48">
            <v>267094</v>
          </cell>
          <cell r="AC48">
            <v>-8.7583541961650649E-2</v>
          </cell>
          <cell r="AD48">
            <v>-7.3686200898558818E-2</v>
          </cell>
          <cell r="AE48">
            <v>0.11664150074505603</v>
          </cell>
          <cell r="AG48">
            <v>0</v>
          </cell>
          <cell r="AH48">
            <v>0</v>
          </cell>
          <cell r="AI48">
            <v>0</v>
          </cell>
          <cell r="AK48">
            <v>0.74289727001515538</v>
          </cell>
          <cell r="AL48">
            <v>0.81335855741755425</v>
          </cell>
          <cell r="AM48">
            <v>0.76426110131376535</v>
          </cell>
          <cell r="AO48">
            <v>0.25710272998484457</v>
          </cell>
          <cell r="AP48">
            <v>0.18664144258244575</v>
          </cell>
          <cell r="AQ48">
            <v>0.23573889868623454</v>
          </cell>
        </row>
        <row r="49">
          <cell r="A49">
            <v>53</v>
          </cell>
          <cell r="B49">
            <v>100</v>
          </cell>
          <cell r="C49">
            <v>3632</v>
          </cell>
          <cell r="D49" t="str">
            <v>STD A BULK NONLTR 3/5-D NONAUTO SCF PIECE RATE</v>
          </cell>
          <cell r="E49">
            <v>5301</v>
          </cell>
          <cell r="F49">
            <v>5302</v>
          </cell>
          <cell r="G49">
            <v>5303</v>
          </cell>
          <cell r="I49">
            <v>0</v>
          </cell>
          <cell r="J49">
            <v>0</v>
          </cell>
          <cell r="K49">
            <v>0</v>
          </cell>
          <cell r="M49">
            <v>10889155.266000001</v>
          </cell>
          <cell r="N49">
            <v>47369341.880999997</v>
          </cell>
          <cell r="O49">
            <v>5562889.0819999995</v>
          </cell>
          <cell r="Q49">
            <v>1217120.6329999999</v>
          </cell>
          <cell r="R49">
            <v>3238971.7969999998</v>
          </cell>
          <cell r="S49">
            <v>527846.34600000002</v>
          </cell>
          <cell r="U49">
            <v>12106275.899</v>
          </cell>
          <cell r="V49">
            <v>50608313.677999996</v>
          </cell>
          <cell r="W49">
            <v>6090735.4279999994</v>
          </cell>
          <cell r="Y49">
            <v>11271907</v>
          </cell>
          <cell r="Z49">
            <v>47428372</v>
          </cell>
          <cell r="AA49">
            <v>6160808</v>
          </cell>
          <cell r="AC49">
            <v>-7.4021982172138234E-2</v>
          </cell>
          <cell r="AD49">
            <v>-6.7047245011909659E-2</v>
          </cell>
          <cell r="AE49">
            <v>1.1373925627937216E-2</v>
          </cell>
          <cell r="AG49">
            <v>0</v>
          </cell>
          <cell r="AH49">
            <v>0</v>
          </cell>
          <cell r="AI49">
            <v>0</v>
          </cell>
          <cell r="AK49">
            <v>0.89946366304930025</v>
          </cell>
          <cell r="AL49">
            <v>0.93599921511694206</v>
          </cell>
          <cell r="AM49">
            <v>0.91333618866887356</v>
          </cell>
          <cell r="AO49">
            <v>0.10053633695069977</v>
          </cell>
          <cell r="AP49">
            <v>6.4000784883058007E-2</v>
          </cell>
          <cell r="AQ49">
            <v>8.6663811331126508E-2</v>
          </cell>
        </row>
        <row r="50">
          <cell r="A50">
            <v>54</v>
          </cell>
          <cell r="B50">
            <v>105</v>
          </cell>
          <cell r="C50">
            <v>3812</v>
          </cell>
          <cell r="D50" t="str">
            <v>STD A BULK FLAT 3/5-D AUTO SCF PIECE RATE</v>
          </cell>
          <cell r="E50">
            <v>5401</v>
          </cell>
          <cell r="F50">
            <v>5402</v>
          </cell>
          <cell r="G50">
            <v>5403</v>
          </cell>
          <cell r="I50">
            <v>0</v>
          </cell>
          <cell r="J50">
            <v>0</v>
          </cell>
          <cell r="K50">
            <v>0</v>
          </cell>
          <cell r="M50">
            <v>67269702.526999995</v>
          </cell>
          <cell r="N50">
            <v>339262430.55800003</v>
          </cell>
          <cell r="O50">
            <v>48704679.207000002</v>
          </cell>
          <cell r="Q50">
            <v>0</v>
          </cell>
          <cell r="R50">
            <v>0</v>
          </cell>
          <cell r="S50">
            <v>0</v>
          </cell>
          <cell r="U50">
            <v>67269702.526999995</v>
          </cell>
          <cell r="V50">
            <v>339262430.55800003</v>
          </cell>
          <cell r="W50">
            <v>48704679.207000002</v>
          </cell>
          <cell r="Y50">
            <v>66407208</v>
          </cell>
          <cell r="Z50">
            <v>334969604</v>
          </cell>
          <cell r="AA50">
            <v>49180884</v>
          </cell>
          <cell r="AC50">
            <v>-1.2987965508201988E-2</v>
          </cell>
          <cell r="AD50">
            <v>-1.2815570447998106E-2</v>
          </cell>
          <cell r="AE50">
            <v>9.6827212987875069E-3</v>
          </cell>
          <cell r="AG50">
            <v>0</v>
          </cell>
          <cell r="AH50">
            <v>0</v>
          </cell>
          <cell r="AI50">
            <v>0</v>
          </cell>
          <cell r="AK50">
            <v>1</v>
          </cell>
          <cell r="AL50">
            <v>1</v>
          </cell>
          <cell r="AM50">
            <v>1</v>
          </cell>
          <cell r="AO50">
            <v>0</v>
          </cell>
          <cell r="AP50">
            <v>0</v>
          </cell>
          <cell r="AQ50">
            <v>0</v>
          </cell>
        </row>
        <row r="51">
          <cell r="A51">
            <v>55</v>
          </cell>
          <cell r="B51">
            <v>105</v>
          </cell>
          <cell r="C51">
            <v>3822</v>
          </cell>
          <cell r="D51" t="str">
            <v>STD A BULK FLAT BASIC AUTO SCF PIECE RATE</v>
          </cell>
          <cell r="E51">
            <v>5501</v>
          </cell>
          <cell r="F51">
            <v>5502</v>
          </cell>
          <cell r="G51">
            <v>5503</v>
          </cell>
          <cell r="I51">
            <v>0</v>
          </cell>
          <cell r="J51">
            <v>0</v>
          </cell>
          <cell r="K51">
            <v>0</v>
          </cell>
          <cell r="M51">
            <v>68438.014999999999</v>
          </cell>
          <cell r="N51">
            <v>283393.90700000001</v>
          </cell>
          <cell r="O51">
            <v>30934.243999999999</v>
          </cell>
          <cell r="Q51">
            <v>0</v>
          </cell>
          <cell r="R51">
            <v>0</v>
          </cell>
          <cell r="S51">
            <v>0</v>
          </cell>
          <cell r="U51">
            <v>68438.014999999999</v>
          </cell>
          <cell r="V51">
            <v>283393.90700000001</v>
          </cell>
          <cell r="W51">
            <v>30934.243999999999</v>
          </cell>
          <cell r="Y51">
            <v>106250</v>
          </cell>
          <cell r="Z51">
            <v>463407</v>
          </cell>
          <cell r="AA51">
            <v>66869</v>
          </cell>
          <cell r="AC51">
            <v>0.35587750588235295</v>
          </cell>
          <cell r="AD51">
            <v>0.38845570524398637</v>
          </cell>
          <cell r="AE51">
            <v>0.53739036025662112</v>
          </cell>
          <cell r="AG51">
            <v>0</v>
          </cell>
          <cell r="AH51">
            <v>0</v>
          </cell>
          <cell r="AI51">
            <v>0</v>
          </cell>
          <cell r="AK51">
            <v>1</v>
          </cell>
          <cell r="AL51">
            <v>1</v>
          </cell>
          <cell r="AM51">
            <v>1</v>
          </cell>
          <cell r="AO51">
            <v>0</v>
          </cell>
          <cell r="AP51">
            <v>0</v>
          </cell>
          <cell r="AQ51">
            <v>0</v>
          </cell>
        </row>
        <row r="52">
          <cell r="A52">
            <v>56</v>
          </cell>
          <cell r="B52">
            <v>110</v>
          </cell>
          <cell r="C52">
            <v>3622</v>
          </cell>
          <cell r="D52" t="str">
            <v>STD A BULK NONLTR ECR BASIC SCF PIECE RATE</v>
          </cell>
          <cell r="E52">
            <v>5601</v>
          </cell>
          <cell r="F52">
            <v>5602</v>
          </cell>
          <cell r="G52">
            <v>5603</v>
          </cell>
          <cell r="I52">
            <v>0</v>
          </cell>
          <cell r="J52">
            <v>0</v>
          </cell>
          <cell r="K52">
            <v>0</v>
          </cell>
          <cell r="M52">
            <v>133781100.316</v>
          </cell>
          <cell r="N52">
            <v>909044857.99299991</v>
          </cell>
          <cell r="O52">
            <v>117143555.345</v>
          </cell>
          <cell r="Q52">
            <v>67.012</v>
          </cell>
          <cell r="R52">
            <v>231.11199999999999</v>
          </cell>
          <cell r="S52">
            <v>30.57</v>
          </cell>
          <cell r="U52">
            <v>133781167.32799999</v>
          </cell>
          <cell r="V52">
            <v>909045089.1049999</v>
          </cell>
          <cell r="W52">
            <v>117143585.91499999</v>
          </cell>
          <cell r="Y52">
            <v>132251875</v>
          </cell>
          <cell r="Z52">
            <v>898515929</v>
          </cell>
          <cell r="AA52">
            <v>116973591</v>
          </cell>
          <cell r="AC52">
            <v>-1.1563483149104646E-2</v>
          </cell>
          <cell r="AD52">
            <v>-1.1718390030901612E-2</v>
          </cell>
          <cell r="AE52">
            <v>-1.4532760219355123E-3</v>
          </cell>
          <cell r="AG52">
            <v>0</v>
          </cell>
          <cell r="AH52">
            <v>0</v>
          </cell>
          <cell r="AI52">
            <v>0</v>
          </cell>
          <cell r="AK52">
            <v>0.9999994990924258</v>
          </cell>
          <cell r="AL52">
            <v>0.99999974576398598</v>
          </cell>
          <cell r="AM52">
            <v>0.99999973903820893</v>
          </cell>
          <cell r="AO52">
            <v>5.0090757420065204E-7</v>
          </cell>
          <cell r="AP52">
            <v>2.5423601399963697E-7</v>
          </cell>
          <cell r="AQ52">
            <v>2.6096179113196822E-7</v>
          </cell>
        </row>
        <row r="53">
          <cell r="A53">
            <v>57</v>
          </cell>
          <cell r="B53">
            <v>110</v>
          </cell>
          <cell r="C53">
            <v>3672</v>
          </cell>
          <cell r="D53" t="str">
            <v>STD A BULK NONLTR ECR HIGH DENSITY SCF PIECE RATE</v>
          </cell>
          <cell r="E53">
            <v>5701</v>
          </cell>
          <cell r="F53">
            <v>5702</v>
          </cell>
          <cell r="G53">
            <v>5703</v>
          </cell>
          <cell r="I53">
            <v>0</v>
          </cell>
          <cell r="J53">
            <v>0</v>
          </cell>
          <cell r="K53">
            <v>0</v>
          </cell>
          <cell r="M53">
            <v>15091243.094000001</v>
          </cell>
          <cell r="N53">
            <v>116086485.33600001</v>
          </cell>
          <cell r="O53">
            <v>13966027.436999999</v>
          </cell>
          <cell r="Q53">
            <v>0</v>
          </cell>
          <cell r="R53">
            <v>0</v>
          </cell>
          <cell r="S53">
            <v>0</v>
          </cell>
          <cell r="U53">
            <v>15091243.094000001</v>
          </cell>
          <cell r="V53">
            <v>116086485.33600001</v>
          </cell>
          <cell r="W53">
            <v>13966027.436999999</v>
          </cell>
          <cell r="Y53">
            <v>14820774</v>
          </cell>
          <cell r="Z53">
            <v>114005956</v>
          </cell>
          <cell r="AA53">
            <v>14089911</v>
          </cell>
          <cell r="AC53">
            <v>-1.8249323146011166E-2</v>
          </cell>
          <cell r="AD53">
            <v>-1.8249303887246122E-2</v>
          </cell>
          <cell r="AE53">
            <v>8.7923595117102588E-3</v>
          </cell>
          <cell r="AG53">
            <v>0</v>
          </cell>
          <cell r="AH53">
            <v>0</v>
          </cell>
          <cell r="AI53">
            <v>0</v>
          </cell>
          <cell r="AK53">
            <v>1</v>
          </cell>
          <cell r="AL53">
            <v>1</v>
          </cell>
          <cell r="AM53">
            <v>1</v>
          </cell>
          <cell r="AO53">
            <v>0</v>
          </cell>
          <cell r="AP53">
            <v>0</v>
          </cell>
          <cell r="AQ53">
            <v>0</v>
          </cell>
        </row>
        <row r="54">
          <cell r="A54">
            <v>58</v>
          </cell>
          <cell r="B54">
            <v>110</v>
          </cell>
          <cell r="C54">
            <v>3612</v>
          </cell>
          <cell r="D54" t="str">
            <v>STD A BULK NONLTR ECR SAT SCF PIECE RATE</v>
          </cell>
          <cell r="E54">
            <v>5801</v>
          </cell>
          <cell r="F54">
            <v>5802</v>
          </cell>
          <cell r="G54">
            <v>5803</v>
          </cell>
          <cell r="I54">
            <v>0</v>
          </cell>
          <cell r="J54">
            <v>0</v>
          </cell>
          <cell r="K54">
            <v>0</v>
          </cell>
          <cell r="M54">
            <v>60469257.118999995</v>
          </cell>
          <cell r="N54">
            <v>498322779.97499996</v>
          </cell>
          <cell r="O54">
            <v>50759519.487999998</v>
          </cell>
          <cell r="Q54">
            <v>0</v>
          </cell>
          <cell r="R54">
            <v>0</v>
          </cell>
          <cell r="S54">
            <v>0</v>
          </cell>
          <cell r="U54">
            <v>60469257.118999995</v>
          </cell>
          <cell r="V54">
            <v>498322779.97499996</v>
          </cell>
          <cell r="W54">
            <v>50759519.487999998</v>
          </cell>
          <cell r="Y54">
            <v>59666371</v>
          </cell>
          <cell r="Z54">
            <v>491628832</v>
          </cell>
          <cell r="AA54">
            <v>53157208</v>
          </cell>
          <cell r="AC54">
            <v>-1.3456258618443465E-2</v>
          </cell>
          <cell r="AD54">
            <v>-1.3615857206275412E-2</v>
          </cell>
          <cell r="AE54">
            <v>4.5105614124805085E-2</v>
          </cell>
          <cell r="AG54">
            <v>0</v>
          </cell>
          <cell r="AH54">
            <v>0</v>
          </cell>
          <cell r="AI54">
            <v>0</v>
          </cell>
          <cell r="AK54">
            <v>1</v>
          </cell>
          <cell r="AL54">
            <v>1</v>
          </cell>
          <cell r="AM54">
            <v>1</v>
          </cell>
          <cell r="AO54">
            <v>0</v>
          </cell>
          <cell r="AP54">
            <v>0</v>
          </cell>
          <cell r="AQ54">
            <v>0</v>
          </cell>
        </row>
        <row r="55">
          <cell r="A55">
            <v>59</v>
          </cell>
          <cell r="B55">
            <v>110</v>
          </cell>
          <cell r="C55">
            <v>3623</v>
          </cell>
          <cell r="D55" t="str">
            <v>STD A BULK NONLTR ECR BASIC DDU PIECE RATE</v>
          </cell>
          <cell r="E55">
            <v>5901</v>
          </cell>
          <cell r="F55">
            <v>5902</v>
          </cell>
          <cell r="G55">
            <v>5903</v>
          </cell>
          <cell r="I55">
            <v>0</v>
          </cell>
          <cell r="J55">
            <v>0</v>
          </cell>
          <cell r="K55">
            <v>0</v>
          </cell>
          <cell r="M55">
            <v>5174778.1089999992</v>
          </cell>
          <cell r="N55">
            <v>36294400.557000004</v>
          </cell>
          <cell r="O55">
            <v>4147232.057</v>
          </cell>
          <cell r="Q55">
            <v>259.51499999999999</v>
          </cell>
          <cell r="R55">
            <v>1099.6379999999999</v>
          </cell>
          <cell r="S55">
            <v>201.34399999999999</v>
          </cell>
          <cell r="U55">
            <v>5175037.6239999989</v>
          </cell>
          <cell r="V55">
            <v>36295500.195</v>
          </cell>
          <cell r="W55">
            <v>4147433.4010000001</v>
          </cell>
          <cell r="Y55">
            <v>9560758</v>
          </cell>
          <cell r="Z55">
            <v>67836448</v>
          </cell>
          <cell r="AA55">
            <v>7848374</v>
          </cell>
          <cell r="AC55">
            <v>0.45872099011396389</v>
          </cell>
          <cell r="AD55">
            <v>0.46495576839459518</v>
          </cell>
          <cell r="AE55">
            <v>0.47155507612149983</v>
          </cell>
          <cell r="AG55">
            <v>0</v>
          </cell>
          <cell r="AH55">
            <v>0</v>
          </cell>
          <cell r="AI55">
            <v>0</v>
          </cell>
          <cell r="AK55">
            <v>0.9999498525385021</v>
          </cell>
          <cell r="AL55">
            <v>0.99996970318650824</v>
          </cell>
          <cell r="AM55">
            <v>0.99995145334944946</v>
          </cell>
          <cell r="AO55">
            <v>5.0147461497953364E-5</v>
          </cell>
          <cell r="AP55">
            <v>3.0296813491813621E-5</v>
          </cell>
          <cell r="AQ55">
            <v>4.8546650550543705E-5</v>
          </cell>
        </row>
        <row r="56">
          <cell r="A56">
            <v>60</v>
          </cell>
          <cell r="B56">
            <v>110</v>
          </cell>
          <cell r="C56">
            <v>3673</v>
          </cell>
          <cell r="D56" t="str">
            <v>STD A BULK NONLTR ECR HIGH DENSITY DDU PIECE RATE</v>
          </cell>
          <cell r="E56">
            <v>6001</v>
          </cell>
          <cell r="F56">
            <v>6002</v>
          </cell>
          <cell r="G56">
            <v>6003</v>
          </cell>
          <cell r="I56">
            <v>0</v>
          </cell>
          <cell r="J56">
            <v>0</v>
          </cell>
          <cell r="K56">
            <v>0</v>
          </cell>
          <cell r="M56">
            <v>7322693.0130000003</v>
          </cell>
          <cell r="N56">
            <v>58581543.581</v>
          </cell>
          <cell r="O56">
            <v>7124645.3930000002</v>
          </cell>
          <cell r="Q56">
            <v>0</v>
          </cell>
          <cell r="R56">
            <v>0</v>
          </cell>
          <cell r="S56">
            <v>0</v>
          </cell>
          <cell r="U56">
            <v>7322693.0130000003</v>
          </cell>
          <cell r="V56">
            <v>58581543.581</v>
          </cell>
          <cell r="W56">
            <v>7124645.3930000002</v>
          </cell>
          <cell r="Y56">
            <v>13447776</v>
          </cell>
          <cell r="Z56">
            <v>107582156</v>
          </cell>
          <cell r="AA56">
            <v>15008266</v>
          </cell>
          <cell r="AC56">
            <v>0.45547181831404687</v>
          </cell>
          <cell r="AD56">
            <v>0.45547155997691663</v>
          </cell>
          <cell r="AE56">
            <v>0.52528523994710652</v>
          </cell>
          <cell r="AG56">
            <v>0</v>
          </cell>
          <cell r="AH56">
            <v>0</v>
          </cell>
          <cell r="AI56">
            <v>0</v>
          </cell>
          <cell r="AK56">
            <v>1</v>
          </cell>
          <cell r="AL56">
            <v>1</v>
          </cell>
          <cell r="AM56">
            <v>1</v>
          </cell>
          <cell r="AO56">
            <v>0</v>
          </cell>
          <cell r="AP56">
            <v>0</v>
          </cell>
          <cell r="AQ56">
            <v>0</v>
          </cell>
        </row>
        <row r="57">
          <cell r="A57">
            <v>61</v>
          </cell>
          <cell r="B57">
            <v>110</v>
          </cell>
          <cell r="C57">
            <v>3613</v>
          </cell>
          <cell r="D57" t="str">
            <v>STD A BULK NONLTR ECR SAT DDU PIECE RATE</v>
          </cell>
          <cell r="E57">
            <v>6101</v>
          </cell>
          <cell r="F57">
            <v>6102</v>
          </cell>
          <cell r="G57">
            <v>6103</v>
          </cell>
          <cell r="I57">
            <v>0</v>
          </cell>
          <cell r="J57">
            <v>0</v>
          </cell>
          <cell r="K57">
            <v>0</v>
          </cell>
          <cell r="M57">
            <v>82589510.325000003</v>
          </cell>
          <cell r="N57">
            <v>710554813.98400009</v>
          </cell>
          <cell r="O57">
            <v>86971645.767999992</v>
          </cell>
          <cell r="Q57">
            <v>0</v>
          </cell>
          <cell r="R57">
            <v>0</v>
          </cell>
          <cell r="S57">
            <v>0</v>
          </cell>
          <cell r="U57">
            <v>82589510.325000003</v>
          </cell>
          <cell r="V57">
            <v>710554813.98400009</v>
          </cell>
          <cell r="W57">
            <v>86971645.767999992</v>
          </cell>
          <cell r="Y57">
            <v>94711645</v>
          </cell>
          <cell r="Z57">
            <v>814433393</v>
          </cell>
          <cell r="AA57">
            <v>112900511</v>
          </cell>
          <cell r="AC57">
            <v>0.12798990741845945</v>
          </cell>
          <cell r="AD57">
            <v>0.12754705284536377</v>
          </cell>
          <cell r="AE57">
            <v>0.22966118578506706</v>
          </cell>
          <cell r="AG57">
            <v>0</v>
          </cell>
          <cell r="AH57">
            <v>0</v>
          </cell>
          <cell r="AI57">
            <v>0</v>
          </cell>
          <cell r="AK57">
            <v>1</v>
          </cell>
          <cell r="AL57">
            <v>1</v>
          </cell>
          <cell r="AM57">
            <v>1</v>
          </cell>
          <cell r="AO57">
            <v>0</v>
          </cell>
          <cell r="AP57">
            <v>0</v>
          </cell>
          <cell r="AQ57">
            <v>0</v>
          </cell>
        </row>
        <row r="58">
          <cell r="A58">
            <v>62</v>
          </cell>
          <cell r="B58">
            <v>100</v>
          </cell>
          <cell r="C58">
            <v>3240</v>
          </cell>
          <cell r="D58" t="str">
            <v>STD A BULK NONLTR BASIC NONAUTO POUND RATE</v>
          </cell>
          <cell r="E58">
            <v>6201</v>
          </cell>
          <cell r="F58">
            <v>6202</v>
          </cell>
          <cell r="G58">
            <v>6203</v>
          </cell>
          <cell r="I58">
            <v>1378238.4750000001</v>
          </cell>
          <cell r="J58">
            <v>3798077.3020000001</v>
          </cell>
          <cell r="K58">
            <v>1068085.371</v>
          </cell>
          <cell r="M58">
            <v>23973758.717</v>
          </cell>
          <cell r="N58">
            <v>53937703.267999999</v>
          </cell>
          <cell r="O58">
            <v>21724497.504000001</v>
          </cell>
          <cell r="Q58">
            <v>19536464.566999998</v>
          </cell>
          <cell r="R58">
            <v>27658093.846999999</v>
          </cell>
          <cell r="S58">
            <v>15914937.680000002</v>
          </cell>
          <cell r="U58">
            <v>44888461.758999996</v>
          </cell>
          <cell r="V58">
            <v>85393874.416999996</v>
          </cell>
          <cell r="W58">
            <v>38707520.555</v>
          </cell>
          <cell r="Y58">
            <v>45332929</v>
          </cell>
          <cell r="Z58">
            <v>84561502</v>
          </cell>
          <cell r="AA58">
            <v>39201590</v>
          </cell>
          <cell r="AC58">
            <v>9.8045118814185633E-3</v>
          </cell>
          <cell r="AD58">
            <v>-9.8433967859274264E-3</v>
          </cell>
          <cell r="AE58">
            <v>1.2603301167121035E-2</v>
          </cell>
          <cell r="AG58">
            <v>3.0703624517132572E-2</v>
          </cell>
          <cell r="AH58">
            <v>4.4477163355453618E-2</v>
          </cell>
          <cell r="AI58">
            <v>2.7593742913146407E-2</v>
          </cell>
          <cell r="AK58">
            <v>0.53407396416726927</v>
          </cell>
          <cell r="AL58">
            <v>0.63163433719623119</v>
          </cell>
          <cell r="AM58">
            <v>0.56124745766475514</v>
          </cell>
          <cell r="AO58">
            <v>0.43522241131559825</v>
          </cell>
          <cell r="AP58">
            <v>0.32388849944831516</v>
          </cell>
          <cell r="AQ58">
            <v>0.41115879942209854</v>
          </cell>
        </row>
        <row r="59">
          <cell r="A59">
            <v>63</v>
          </cell>
          <cell r="B59">
            <v>100</v>
          </cell>
          <cell r="C59">
            <v>3290</v>
          </cell>
          <cell r="D59" t="str">
            <v>STD A BULK NONLTR 3/5-D NONAUTO POUND RATE</v>
          </cell>
          <cell r="E59">
            <v>6301</v>
          </cell>
          <cell r="F59">
            <v>6302</v>
          </cell>
          <cell r="G59">
            <v>6303</v>
          </cell>
          <cell r="I59">
            <v>899166.17599999998</v>
          </cell>
          <cell r="J59">
            <v>2974111.497</v>
          </cell>
          <cell r="K59">
            <v>821945.55099999998</v>
          </cell>
          <cell r="M59">
            <v>14816335.345999999</v>
          </cell>
          <cell r="N59">
            <v>38428299.226999998</v>
          </cell>
          <cell r="O59">
            <v>15519088.744999999</v>
          </cell>
          <cell r="Q59">
            <v>42502231.626999997</v>
          </cell>
          <cell r="R59">
            <v>61884443.085000001</v>
          </cell>
          <cell r="S59">
            <v>39056299.148000002</v>
          </cell>
          <cell r="U59">
            <v>58217733.148999996</v>
          </cell>
          <cell r="V59">
            <v>103286853.809</v>
          </cell>
          <cell r="W59">
            <v>55397333.443999998</v>
          </cell>
          <cell r="Y59">
            <v>58793183</v>
          </cell>
          <cell r="Z59">
            <v>102761692</v>
          </cell>
          <cell r="AA59">
            <v>55756428</v>
          </cell>
          <cell r="AC59">
            <v>9.7876968321310917E-3</v>
          </cell>
          <cell r="AD59">
            <v>-5.1104823089133285E-3</v>
          </cell>
          <cell r="AE59">
            <v>6.4404153723764679E-3</v>
          </cell>
          <cell r="AG59">
            <v>1.5444884700314803E-2</v>
          </cell>
          <cell r="AH59">
            <v>2.879467606303299E-2</v>
          </cell>
          <cell r="AI59">
            <v>1.4837276451778812E-2</v>
          </cell>
          <cell r="AK59">
            <v>0.25449866466081217</v>
          </cell>
          <cell r="AL59">
            <v>0.37205411734258392</v>
          </cell>
          <cell r="AM59">
            <v>0.2801414396721445</v>
          </cell>
          <cell r="AO59">
            <v>0.73005645063887303</v>
          </cell>
          <cell r="AP59">
            <v>0.59915120659438303</v>
          </cell>
          <cell r="AQ59">
            <v>0.70502128387607677</v>
          </cell>
        </row>
        <row r="60">
          <cell r="A60">
            <v>64</v>
          </cell>
          <cell r="B60">
            <v>105</v>
          </cell>
          <cell r="C60">
            <v>3830</v>
          </cell>
          <cell r="D60" t="str">
            <v>STD A BULK FLAT 3/5-D AUTO POUND RATE</v>
          </cell>
          <cell r="E60">
            <v>6401</v>
          </cell>
          <cell r="F60">
            <v>6402</v>
          </cell>
          <cell r="G60">
            <v>6403</v>
          </cell>
          <cell r="I60">
            <v>0</v>
          </cell>
          <cell r="J60">
            <v>0</v>
          </cell>
          <cell r="K60">
            <v>0</v>
          </cell>
          <cell r="M60">
            <v>114754876.67</v>
          </cell>
          <cell r="N60">
            <v>348132636.64400005</v>
          </cell>
          <cell r="O60">
            <v>128046741.94</v>
          </cell>
          <cell r="Q60">
            <v>0</v>
          </cell>
          <cell r="R60">
            <v>0</v>
          </cell>
          <cell r="S60">
            <v>0</v>
          </cell>
          <cell r="U60">
            <v>114754876.67</v>
          </cell>
          <cell r="V60">
            <v>348132636.64400005</v>
          </cell>
          <cell r="W60">
            <v>128046741.94</v>
          </cell>
          <cell r="Y60">
            <v>112241406</v>
          </cell>
          <cell r="Z60">
            <v>340644586</v>
          </cell>
          <cell r="AA60">
            <v>125113427</v>
          </cell>
          <cell r="AC60">
            <v>-2.2393435360209241E-2</v>
          </cell>
          <cell r="AD60">
            <v>-2.198200397642619E-2</v>
          </cell>
          <cell r="AE60">
            <v>-2.3445244929626918E-2</v>
          </cell>
          <cell r="AG60">
            <v>0</v>
          </cell>
          <cell r="AH60">
            <v>0</v>
          </cell>
          <cell r="AI60">
            <v>0</v>
          </cell>
          <cell r="AK60">
            <v>1</v>
          </cell>
          <cell r="AL60">
            <v>1</v>
          </cell>
          <cell r="AM60">
            <v>1</v>
          </cell>
          <cell r="AO60">
            <v>0</v>
          </cell>
          <cell r="AP60">
            <v>0</v>
          </cell>
          <cell r="AQ60">
            <v>0</v>
          </cell>
        </row>
        <row r="61">
          <cell r="A61">
            <v>65</v>
          </cell>
          <cell r="B61">
            <v>105</v>
          </cell>
          <cell r="C61">
            <v>3840</v>
          </cell>
          <cell r="D61" t="str">
            <v>STD A BULK FLAT BASIC AUTO POUND RATE</v>
          </cell>
          <cell r="E61">
            <v>6501</v>
          </cell>
          <cell r="F61">
            <v>6502</v>
          </cell>
          <cell r="G61">
            <v>6503</v>
          </cell>
          <cell r="I61">
            <v>0</v>
          </cell>
          <cell r="J61">
            <v>0</v>
          </cell>
          <cell r="K61">
            <v>0</v>
          </cell>
          <cell r="M61">
            <v>16801987.307</v>
          </cell>
          <cell r="N61">
            <v>40516109.572999999</v>
          </cell>
          <cell r="O61">
            <v>17502646.035999998</v>
          </cell>
          <cell r="Q61">
            <v>0</v>
          </cell>
          <cell r="R61">
            <v>0</v>
          </cell>
          <cell r="S61">
            <v>0</v>
          </cell>
          <cell r="U61">
            <v>16801987.307</v>
          </cell>
          <cell r="V61">
            <v>40516109.572999999</v>
          </cell>
          <cell r="W61">
            <v>17502646.035999998</v>
          </cell>
          <cell r="Y61">
            <v>16173194</v>
          </cell>
          <cell r="Z61">
            <v>38607040</v>
          </cell>
          <cell r="AA61">
            <v>16923221</v>
          </cell>
          <cell r="AC61">
            <v>-3.8878733971780717E-2</v>
          </cell>
          <cell r="AD61">
            <v>-4.9448742327824119E-2</v>
          </cell>
          <cell r="AE61">
            <v>-3.423846063346915E-2</v>
          </cell>
          <cell r="AG61">
            <v>0</v>
          </cell>
          <cell r="AH61">
            <v>0</v>
          </cell>
          <cell r="AI61">
            <v>0</v>
          </cell>
          <cell r="AK61">
            <v>1</v>
          </cell>
          <cell r="AL61">
            <v>1</v>
          </cell>
          <cell r="AM61">
            <v>1</v>
          </cell>
          <cell r="AO61">
            <v>0</v>
          </cell>
          <cell r="AP61">
            <v>0</v>
          </cell>
          <cell r="AQ61">
            <v>0</v>
          </cell>
        </row>
        <row r="62">
          <cell r="A62">
            <v>66</v>
          </cell>
          <cell r="B62">
            <v>110</v>
          </cell>
          <cell r="C62">
            <v>3270</v>
          </cell>
          <cell r="D62" t="str">
            <v>STD A BULK NONLTR ECR BASIC POUND RATE</v>
          </cell>
          <cell r="E62">
            <v>6601</v>
          </cell>
          <cell r="F62">
            <v>6602</v>
          </cell>
          <cell r="G62">
            <v>6603</v>
          </cell>
          <cell r="I62">
            <v>103949.90400000001</v>
          </cell>
          <cell r="J62">
            <v>466539.266</v>
          </cell>
          <cell r="K62">
            <v>131857.89599999998</v>
          </cell>
          <cell r="M62">
            <v>15056399.359000001</v>
          </cell>
          <cell r="N62">
            <v>56816376.992000006</v>
          </cell>
          <cell r="O62">
            <v>20145363.517999999</v>
          </cell>
          <cell r="Q62">
            <v>20845.775000000001</v>
          </cell>
          <cell r="R62">
            <v>54415.213000000003</v>
          </cell>
          <cell r="S62">
            <v>16481.371999999999</v>
          </cell>
          <cell r="U62">
            <v>15181195.038000001</v>
          </cell>
          <cell r="V62">
            <v>57337331.471000008</v>
          </cell>
          <cell r="W62">
            <v>20293702.786000002</v>
          </cell>
          <cell r="Y62">
            <v>15161365</v>
          </cell>
          <cell r="Z62">
            <v>57093209</v>
          </cell>
          <cell r="AA62">
            <v>20271951</v>
          </cell>
          <cell r="AC62">
            <v>-1.3079322343338242E-3</v>
          </cell>
          <cell r="AD62">
            <v>-4.2758582899063927E-3</v>
          </cell>
          <cell r="AE62">
            <v>-1.0729991405367038E-3</v>
          </cell>
          <cell r="AG62">
            <v>6.8472807140546798E-3</v>
          </cell>
          <cell r="AH62">
            <v>8.1367453634629914E-3</v>
          </cell>
          <cell r="AI62">
            <v>6.4974784242412707E-3</v>
          </cell>
          <cell r="AK62">
            <v>0.9917795879252177</v>
          </cell>
          <cell r="AL62">
            <v>0.99091421826522408</v>
          </cell>
          <cell r="AM62">
            <v>0.99269037939678817</v>
          </cell>
          <cell r="AO62">
            <v>1.3731313607275981E-3</v>
          </cell>
          <cell r="AP62">
            <v>9.4903637131285134E-4</v>
          </cell>
          <cell r="AQ62">
            <v>8.1214217897041386E-4</v>
          </cell>
        </row>
        <row r="63">
          <cell r="A63">
            <v>67</v>
          </cell>
          <cell r="B63">
            <v>110</v>
          </cell>
          <cell r="C63">
            <v>3680</v>
          </cell>
          <cell r="D63" t="str">
            <v>STD A BULK NONLTR ECR HIGH DENSITY POUND RATE</v>
          </cell>
          <cell r="E63">
            <v>6701</v>
          </cell>
          <cell r="F63">
            <v>6702</v>
          </cell>
          <cell r="G63">
            <v>6703</v>
          </cell>
          <cell r="I63">
            <v>20426.965</v>
          </cell>
          <cell r="J63">
            <v>89198.119000000006</v>
          </cell>
          <cell r="K63">
            <v>28911.758000000002</v>
          </cell>
          <cell r="M63">
            <v>579206.95600000001</v>
          </cell>
          <cell r="N63">
            <v>2595109.4079999998</v>
          </cell>
          <cell r="O63">
            <v>818635.43099999998</v>
          </cell>
          <cell r="Q63">
            <v>457.22500000000002</v>
          </cell>
          <cell r="R63">
            <v>946.40300000000002</v>
          </cell>
          <cell r="S63">
            <v>461.51</v>
          </cell>
          <cell r="U63">
            <v>600091.14599999995</v>
          </cell>
          <cell r="V63">
            <v>2685253.9299999997</v>
          </cell>
          <cell r="W63">
            <v>848008.69900000002</v>
          </cell>
          <cell r="Y63">
            <v>597369</v>
          </cell>
          <cell r="Z63">
            <v>2777474</v>
          </cell>
          <cell r="AA63">
            <v>844378</v>
          </cell>
          <cell r="AC63">
            <v>-4.5568919712940404E-3</v>
          </cell>
          <cell r="AD63">
            <v>3.3202856264361175E-2</v>
          </cell>
          <cell r="AE63">
            <v>-4.2998503040107897E-3</v>
          </cell>
          <cell r="AG63">
            <v>3.4039770685101896E-2</v>
          </cell>
          <cell r="AH63">
            <v>3.3217759409442521E-2</v>
          </cell>
          <cell r="AI63">
            <v>3.4093704503377981E-2</v>
          </cell>
          <cell r="AK63">
            <v>0.96519830339239843</v>
          </cell>
          <cell r="AL63">
            <v>0.96642979608263724</v>
          </cell>
          <cell r="AM63">
            <v>0.96536206758888443</v>
          </cell>
          <cell r="AO63">
            <v>7.6192592249977979E-4</v>
          </cell>
          <cell r="AP63">
            <v>3.5244450792033664E-4</v>
          </cell>
          <cell r="AQ63">
            <v>5.4422790773753606E-4</v>
          </cell>
        </row>
        <row r="64">
          <cell r="A64">
            <v>68</v>
          </cell>
          <cell r="B64">
            <v>110</v>
          </cell>
          <cell r="C64">
            <v>3650</v>
          </cell>
          <cell r="D64" t="str">
            <v>STD A BULK NONLTR ECR SAT POUND RATE</v>
          </cell>
          <cell r="E64">
            <v>6801</v>
          </cell>
          <cell r="F64">
            <v>6802</v>
          </cell>
          <cell r="G64">
            <v>6803</v>
          </cell>
          <cell r="I64">
            <v>100821.10799999999</v>
          </cell>
          <cell r="J64">
            <v>607280.51400000008</v>
          </cell>
          <cell r="K64">
            <v>146505.962</v>
          </cell>
          <cell r="M64">
            <v>3210702.4389999998</v>
          </cell>
          <cell r="N64">
            <v>14485729.155999999</v>
          </cell>
          <cell r="O64">
            <v>4730919.7710000006</v>
          </cell>
          <cell r="Q64">
            <v>4777.2860000000001</v>
          </cell>
          <cell r="R64">
            <v>8258.2610000000004</v>
          </cell>
          <cell r="S64">
            <v>5586.7309999999998</v>
          </cell>
          <cell r="U64">
            <v>3316300.8329999996</v>
          </cell>
          <cell r="V64">
            <v>15101267.931</v>
          </cell>
          <cell r="W64">
            <v>4883012.4640000006</v>
          </cell>
          <cell r="Y64">
            <v>2528814</v>
          </cell>
          <cell r="Z64">
            <v>11290761</v>
          </cell>
          <cell r="AA64">
            <v>3694423</v>
          </cell>
          <cell r="AC64">
            <v>-0.31140559685291191</v>
          </cell>
          <cell r="AD64">
            <v>-0.33748893728243828</v>
          </cell>
          <cell r="AE64">
            <v>-0.32172533139816439</v>
          </cell>
          <cell r="AG64">
            <v>3.0401677374001977E-2</v>
          </cell>
          <cell r="AH64">
            <v>4.0213875866235704E-2</v>
          </cell>
          <cell r="AI64">
            <v>3.0003192308050593E-2</v>
          </cell>
          <cell r="AK64">
            <v>0.96815777599269448</v>
          </cell>
          <cell r="AL64">
            <v>0.95923926535093007</v>
          </cell>
          <cell r="AM64">
            <v>0.96885269203769131</v>
          </cell>
          <cell r="AO64">
            <v>1.4405466333035778E-3</v>
          </cell>
          <cell r="AP64">
            <v>5.4685878283421347E-4</v>
          </cell>
          <cell r="AQ64">
            <v>1.1441156542581373E-3</v>
          </cell>
        </row>
        <row r="65">
          <cell r="A65">
            <v>69</v>
          </cell>
          <cell r="B65">
            <v>100</v>
          </cell>
          <cell r="C65">
            <v>3241</v>
          </cell>
          <cell r="D65" t="str">
            <v>STD A BULK NONLTR BASIC NONAUTO BMC POUND RATE</v>
          </cell>
          <cell r="E65">
            <v>6901</v>
          </cell>
          <cell r="F65">
            <v>6902</v>
          </cell>
          <cell r="G65">
            <v>6903</v>
          </cell>
          <cell r="I65">
            <v>16581.507000000001</v>
          </cell>
          <cell r="J65">
            <v>50852.856999999996</v>
          </cell>
          <cell r="K65">
            <v>13183.251999999999</v>
          </cell>
          <cell r="M65">
            <v>2722722.8219999997</v>
          </cell>
          <cell r="N65">
            <v>6951545.0839999998</v>
          </cell>
          <cell r="O65">
            <v>2583923.4479999999</v>
          </cell>
          <cell r="Q65">
            <v>1935625.8929999999</v>
          </cell>
          <cell r="R65">
            <v>2742538.7439999999</v>
          </cell>
          <cell r="S65">
            <v>1831031.0320000001</v>
          </cell>
          <cell r="U65">
            <v>4674930.2220000001</v>
          </cell>
          <cell r="V65">
            <v>9744936.6850000005</v>
          </cell>
          <cell r="W65">
            <v>4428137.7320000008</v>
          </cell>
          <cell r="Y65">
            <v>4631893</v>
          </cell>
          <cell r="Z65">
            <v>9662354</v>
          </cell>
          <cell r="AA65">
            <v>4389214</v>
          </cell>
          <cell r="AC65">
            <v>-9.2914974503944866E-3</v>
          </cell>
          <cell r="AD65">
            <v>-8.5468494530422431E-3</v>
          </cell>
          <cell r="AE65">
            <v>-8.8680415217851707E-3</v>
          </cell>
          <cell r="AG65">
            <v>3.5468993573354777E-3</v>
          </cell>
          <cell r="AH65">
            <v>5.2183876246498151E-3</v>
          </cell>
          <cell r="AI65">
            <v>2.9771549120369582E-3</v>
          </cell>
          <cell r="AK65">
            <v>0.58240929654671536</v>
          </cell>
          <cell r="AL65">
            <v>0.71334943557922148</v>
          </cell>
          <cell r="AM65">
            <v>0.58352373037704763</v>
          </cell>
          <cell r="AO65">
            <v>0.4140438040959491</v>
          </cell>
          <cell r="AP65">
            <v>0.28143217679612864</v>
          </cell>
          <cell r="AQ65">
            <v>0.41349911471091516</v>
          </cell>
        </row>
        <row r="66">
          <cell r="A66">
            <v>70</v>
          </cell>
          <cell r="B66">
            <v>100</v>
          </cell>
          <cell r="C66">
            <v>3291</v>
          </cell>
          <cell r="D66" t="str">
            <v>STD A BULK NONLTR 3/5-D NONAUTO BMC POUND RATE</v>
          </cell>
          <cell r="E66">
            <v>7001</v>
          </cell>
          <cell r="F66">
            <v>7002</v>
          </cell>
          <cell r="G66">
            <v>7003</v>
          </cell>
          <cell r="I66">
            <v>39225.171999999999</v>
          </cell>
          <cell r="J66">
            <v>151154.47500000001</v>
          </cell>
          <cell r="K66">
            <v>37037.353000000003</v>
          </cell>
          <cell r="M66">
            <v>6533408.125</v>
          </cell>
          <cell r="N66">
            <v>20118528.309</v>
          </cell>
          <cell r="O66">
            <v>7262880.6770000001</v>
          </cell>
          <cell r="Q66">
            <v>17128284.392999999</v>
          </cell>
          <cell r="R66">
            <v>25481533.677999999</v>
          </cell>
          <cell r="S66">
            <v>17853166.487999998</v>
          </cell>
          <cell r="U66">
            <v>23700917.689999998</v>
          </cell>
          <cell r="V66">
            <v>45751216.462000005</v>
          </cell>
          <cell r="W66">
            <v>25153084.517999999</v>
          </cell>
          <cell r="Y66">
            <v>23228885</v>
          </cell>
          <cell r="Z66">
            <v>44909351</v>
          </cell>
          <cell r="AA66">
            <v>24662226</v>
          </cell>
          <cell r="AC66">
            <v>-2.0320936196463912E-2</v>
          </cell>
          <cell r="AD66">
            <v>-1.8745883502079667E-2</v>
          </cell>
          <cell r="AE66">
            <v>-1.9903252772073343E-2</v>
          </cell>
          <cell r="AG66">
            <v>1.6550064648572687E-3</v>
          </cell>
          <cell r="AH66">
            <v>3.3038351040468122E-3</v>
          </cell>
          <cell r="AI66">
            <v>1.4724775791810109E-3</v>
          </cell>
          <cell r="AK66">
            <v>0.27566055502385067</v>
          </cell>
          <cell r="AL66">
            <v>0.43973756032716693</v>
          </cell>
          <cell r="AM66">
            <v>0.28874711854136825</v>
          </cell>
          <cell r="AO66">
            <v>0.72268443851129216</v>
          </cell>
          <cell r="AP66">
            <v>0.5569586045687861</v>
          </cell>
          <cell r="AQ66">
            <v>0.70978040387945074</v>
          </cell>
        </row>
        <row r="67">
          <cell r="A67">
            <v>71</v>
          </cell>
          <cell r="B67">
            <v>105</v>
          </cell>
          <cell r="C67">
            <v>3831</v>
          </cell>
          <cell r="D67" t="str">
            <v>STD A BULK FLAT 3/5-D AUTO BMC POUND RATE</v>
          </cell>
          <cell r="E67">
            <v>7101</v>
          </cell>
          <cell r="F67">
            <v>7102</v>
          </cell>
          <cell r="G67">
            <v>7103</v>
          </cell>
          <cell r="I67">
            <v>0</v>
          </cell>
          <cell r="J67">
            <v>0</v>
          </cell>
          <cell r="K67">
            <v>0</v>
          </cell>
          <cell r="M67">
            <v>106800689.36400001</v>
          </cell>
          <cell r="N67">
            <v>388208460.616</v>
          </cell>
          <cell r="O67">
            <v>127392134.71599999</v>
          </cell>
          <cell r="Q67">
            <v>0</v>
          </cell>
          <cell r="R67">
            <v>0</v>
          </cell>
          <cell r="S67">
            <v>0</v>
          </cell>
          <cell r="U67">
            <v>106800689.36400001</v>
          </cell>
          <cell r="V67">
            <v>388208460.616</v>
          </cell>
          <cell r="W67">
            <v>127392134.71599999</v>
          </cell>
          <cell r="Y67">
            <v>106029188</v>
          </cell>
          <cell r="Z67">
            <v>384984962</v>
          </cell>
          <cell r="AA67">
            <v>126357010</v>
          </cell>
          <cell r="AC67">
            <v>-7.2763111606589641E-3</v>
          </cell>
          <cell r="AD67">
            <v>-8.373050727108651E-3</v>
          </cell>
          <cell r="AE67">
            <v>-8.1920640255731814E-3</v>
          </cell>
          <cell r="AG67">
            <v>0</v>
          </cell>
          <cell r="AH67">
            <v>0</v>
          </cell>
          <cell r="AI67">
            <v>0</v>
          </cell>
          <cell r="AK67">
            <v>1</v>
          </cell>
          <cell r="AL67">
            <v>1</v>
          </cell>
          <cell r="AM67">
            <v>1</v>
          </cell>
          <cell r="AO67">
            <v>0</v>
          </cell>
          <cell r="AP67">
            <v>0</v>
          </cell>
          <cell r="AQ67">
            <v>0</v>
          </cell>
        </row>
        <row r="68">
          <cell r="A68">
            <v>72</v>
          </cell>
          <cell r="B68">
            <v>105</v>
          </cell>
          <cell r="C68">
            <v>3841</v>
          </cell>
          <cell r="D68" t="str">
            <v>STD A BULK FLAT BASIC AUTO BMC POUND RATE</v>
          </cell>
          <cell r="E68">
            <v>7201</v>
          </cell>
          <cell r="F68">
            <v>7202</v>
          </cell>
          <cell r="G68">
            <v>7203</v>
          </cell>
          <cell r="I68">
            <v>0</v>
          </cell>
          <cell r="J68">
            <v>0</v>
          </cell>
          <cell r="K68">
            <v>0</v>
          </cell>
          <cell r="M68">
            <v>420634.42800000001</v>
          </cell>
          <cell r="N68">
            <v>1210097.6129999999</v>
          </cell>
          <cell r="O68">
            <v>461505.761</v>
          </cell>
          <cell r="Q68">
            <v>0</v>
          </cell>
          <cell r="R68">
            <v>0</v>
          </cell>
          <cell r="S68">
            <v>0</v>
          </cell>
          <cell r="U68">
            <v>420634.42800000001</v>
          </cell>
          <cell r="V68">
            <v>1210097.6129999999</v>
          </cell>
          <cell r="W68">
            <v>461505.761</v>
          </cell>
          <cell r="Y68">
            <v>397255</v>
          </cell>
          <cell r="Z68">
            <v>1150098</v>
          </cell>
          <cell r="AA68">
            <v>433923</v>
          </cell>
          <cell r="AC68">
            <v>-5.8852444903147887E-2</v>
          </cell>
          <cell r="AD68">
            <v>-5.2169130804505262E-2</v>
          </cell>
          <cell r="AE68">
            <v>-6.3566026691371513E-2</v>
          </cell>
          <cell r="AG68">
            <v>0</v>
          </cell>
          <cell r="AH68">
            <v>0</v>
          </cell>
          <cell r="AI68">
            <v>0</v>
          </cell>
          <cell r="AK68">
            <v>1</v>
          </cell>
          <cell r="AL68">
            <v>1</v>
          </cell>
          <cell r="AM68">
            <v>1</v>
          </cell>
          <cell r="AO68">
            <v>0</v>
          </cell>
          <cell r="AP68">
            <v>0</v>
          </cell>
          <cell r="AQ68">
            <v>0</v>
          </cell>
        </row>
        <row r="69">
          <cell r="A69">
            <v>73</v>
          </cell>
          <cell r="B69">
            <v>110</v>
          </cell>
          <cell r="C69">
            <v>3271</v>
          </cell>
          <cell r="D69" t="str">
            <v>STD A BULK NONLTR ECR BASIC BMC POUND RATE</v>
          </cell>
          <cell r="E69">
            <v>7301</v>
          </cell>
          <cell r="F69">
            <v>7302</v>
          </cell>
          <cell r="G69">
            <v>7303</v>
          </cell>
          <cell r="I69">
            <v>1367.6579999999999</v>
          </cell>
          <cell r="J69">
            <v>8546.6370000000006</v>
          </cell>
          <cell r="K69">
            <v>1819.4639999999999</v>
          </cell>
          <cell r="M69">
            <v>34897540.475999996</v>
          </cell>
          <cell r="N69">
            <v>165557122.704</v>
          </cell>
          <cell r="O69">
            <v>51738634.556000002</v>
          </cell>
          <cell r="Q69">
            <v>0</v>
          </cell>
          <cell r="R69">
            <v>0</v>
          </cell>
          <cell r="S69">
            <v>0</v>
          </cell>
          <cell r="U69">
            <v>34898908.133999996</v>
          </cell>
          <cell r="V69">
            <v>165565669.34099999</v>
          </cell>
          <cell r="W69">
            <v>51740454.020000003</v>
          </cell>
          <cell r="Y69">
            <v>34233874</v>
          </cell>
          <cell r="Z69">
            <v>162271167</v>
          </cell>
          <cell r="AA69">
            <v>50678532</v>
          </cell>
          <cell r="AC69">
            <v>-1.9426201486866367E-2</v>
          </cell>
          <cell r="AD69">
            <v>-2.0302450533310028E-2</v>
          </cell>
          <cell r="AE69">
            <v>-2.0954080122131465E-2</v>
          </cell>
          <cell r="AG69">
            <v>3.9189134363420659E-5</v>
          </cell>
          <cell r="AH69">
            <v>5.1620828363863882E-5</v>
          </cell>
          <cell r="AI69">
            <v>3.5165211331479537E-5</v>
          </cell>
          <cell r="AK69">
            <v>0.9999608108656366</v>
          </cell>
          <cell r="AL69">
            <v>0.99994837917163615</v>
          </cell>
          <cell r="AM69">
            <v>0.99996483478866849</v>
          </cell>
          <cell r="AO69">
            <v>0</v>
          </cell>
          <cell r="AP69">
            <v>0</v>
          </cell>
          <cell r="AQ69">
            <v>0</v>
          </cell>
        </row>
        <row r="70">
          <cell r="A70">
            <v>74</v>
          </cell>
          <cell r="B70">
            <v>110</v>
          </cell>
          <cell r="C70">
            <v>3681</v>
          </cell>
          <cell r="D70" t="str">
            <v>STD A BULK NONLTR ECR HIGH DENSITY BMC POUND RATE</v>
          </cell>
          <cell r="E70">
            <v>7401</v>
          </cell>
          <cell r="F70">
            <v>7402</v>
          </cell>
          <cell r="G70">
            <v>7403</v>
          </cell>
          <cell r="I70">
            <v>368.12</v>
          </cell>
          <cell r="J70">
            <v>1994.605</v>
          </cell>
          <cell r="K70">
            <v>594.91099999999994</v>
          </cell>
          <cell r="M70">
            <v>56741.021000000001</v>
          </cell>
          <cell r="N70">
            <v>311285.886</v>
          </cell>
          <cell r="O70">
            <v>91490.626000000004</v>
          </cell>
          <cell r="Q70">
            <v>0</v>
          </cell>
          <cell r="R70">
            <v>0</v>
          </cell>
          <cell r="S70">
            <v>0</v>
          </cell>
          <cell r="U70">
            <v>57109.141000000003</v>
          </cell>
          <cell r="V70">
            <v>313280.49099999998</v>
          </cell>
          <cell r="W70">
            <v>92085.536999999997</v>
          </cell>
          <cell r="Y70">
            <v>55855</v>
          </cell>
          <cell r="Z70">
            <v>307153</v>
          </cell>
          <cell r="AA70">
            <v>90033</v>
          </cell>
          <cell r="AC70">
            <v>-2.2453513561901409E-2</v>
          </cell>
          <cell r="AD70">
            <v>-1.9949311906443955E-2</v>
          </cell>
          <cell r="AE70">
            <v>-2.2797607543900533E-2</v>
          </cell>
          <cell r="AG70">
            <v>6.4459032924343929E-3</v>
          </cell>
          <cell r="AH70">
            <v>6.36683437782278E-3</v>
          </cell>
          <cell r="AI70">
            <v>6.4604173400215929E-3</v>
          </cell>
          <cell r="AK70">
            <v>0.99355409670756556</v>
          </cell>
          <cell r="AL70">
            <v>0.99363316562217729</v>
          </cell>
          <cell r="AM70">
            <v>0.99353958265997844</v>
          </cell>
          <cell r="AO70">
            <v>0</v>
          </cell>
          <cell r="AP70">
            <v>0</v>
          </cell>
          <cell r="AQ70">
            <v>0</v>
          </cell>
        </row>
        <row r="71">
          <cell r="A71">
            <v>75</v>
          </cell>
          <cell r="B71">
            <v>110</v>
          </cell>
          <cell r="C71">
            <v>3651</v>
          </cell>
          <cell r="D71" t="str">
            <v>STD A BULK NONLTR ECR SAT BMC POUND RATE</v>
          </cell>
          <cell r="E71">
            <v>7501</v>
          </cell>
          <cell r="F71">
            <v>7502</v>
          </cell>
          <cell r="G71">
            <v>7503</v>
          </cell>
          <cell r="I71">
            <v>13532.309000000001</v>
          </cell>
          <cell r="J71">
            <v>96560.921000000002</v>
          </cell>
          <cell r="K71">
            <v>22319.462000000003</v>
          </cell>
          <cell r="M71">
            <v>212326.52299999999</v>
          </cell>
          <cell r="N71">
            <v>1161095.2930000001</v>
          </cell>
          <cell r="O71">
            <v>360056.21299999999</v>
          </cell>
          <cell r="Q71">
            <v>202.96100000000001</v>
          </cell>
          <cell r="R71">
            <v>487.28199999999998</v>
          </cell>
          <cell r="S71">
            <v>224.881</v>
          </cell>
          <cell r="U71">
            <v>226061.79300000001</v>
          </cell>
          <cell r="V71">
            <v>1258143.496</v>
          </cell>
          <cell r="W71">
            <v>382600.55599999998</v>
          </cell>
          <cell r="Y71">
            <v>215958</v>
          </cell>
          <cell r="Z71">
            <v>1194999</v>
          </cell>
          <cell r="AA71">
            <v>365714</v>
          </cell>
          <cell r="AC71">
            <v>-4.6785916706026193E-2</v>
          </cell>
          <cell r="AD71">
            <v>-5.284062664487589E-2</v>
          </cell>
          <cell r="AE71">
            <v>-4.6174212636103572E-2</v>
          </cell>
          <cell r="AG71">
            <v>5.9861106206478693E-2</v>
          </cell>
          <cell r="AH71">
            <v>7.6748734390786846E-2</v>
          </cell>
          <cell r="AI71">
            <v>5.8336198549591246E-2</v>
          </cell>
          <cell r="AK71">
            <v>0.93924108175148369</v>
          </cell>
          <cell r="AL71">
            <v>0.92286396320567243</v>
          </cell>
          <cell r="AM71">
            <v>0.94107603178705257</v>
          </cell>
          <cell r="AO71">
            <v>8.9781204203755031E-4</v>
          </cell>
          <cell r="AP71">
            <v>3.8730240354078018E-4</v>
          </cell>
          <cell r="AQ71">
            <v>5.8776966335616094E-4</v>
          </cell>
        </row>
        <row r="72">
          <cell r="A72">
            <v>76</v>
          </cell>
          <cell r="B72">
            <v>100</v>
          </cell>
          <cell r="C72">
            <v>3242</v>
          </cell>
          <cell r="D72" t="str">
            <v>STD A BULK NONLTR BASIC NONAUTO SCF POUND RATE</v>
          </cell>
          <cell r="E72">
            <v>7601</v>
          </cell>
          <cell r="F72">
            <v>7602</v>
          </cell>
          <cell r="G72">
            <v>7603</v>
          </cell>
          <cell r="I72">
            <v>11684.951000000001</v>
          </cell>
          <cell r="J72">
            <v>34668.675000000003</v>
          </cell>
          <cell r="K72">
            <v>10097.151</v>
          </cell>
          <cell r="M72">
            <v>400797.04099999997</v>
          </cell>
          <cell r="N72">
            <v>1073680.277</v>
          </cell>
          <cell r="O72">
            <v>381952.51299999998</v>
          </cell>
          <cell r="Q72">
            <v>462359.44899999996</v>
          </cell>
          <cell r="R72">
            <v>786055.04299999995</v>
          </cell>
          <cell r="S72">
            <v>377985.54600000003</v>
          </cell>
          <cell r="U72">
            <v>874841.44099999999</v>
          </cell>
          <cell r="V72">
            <v>1894403.9949999999</v>
          </cell>
          <cell r="W72">
            <v>770035.21</v>
          </cell>
          <cell r="Y72">
            <v>843283</v>
          </cell>
          <cell r="Z72">
            <v>1808773</v>
          </cell>
          <cell r="AA72">
            <v>740640</v>
          </cell>
          <cell r="AC72">
            <v>-3.7423309849718291E-2</v>
          </cell>
          <cell r="AD72">
            <v>-4.7342035180755061E-2</v>
          </cell>
          <cell r="AE72">
            <v>-3.9688931194642424E-2</v>
          </cell>
          <cell r="AG72">
            <v>1.3356650076662294E-2</v>
          </cell>
          <cell r="AH72">
            <v>1.8300571098616165E-2</v>
          </cell>
          <cell r="AI72">
            <v>1.3112583514200605E-2</v>
          </cell>
          <cell r="AK72">
            <v>0.45813678023970056</v>
          </cell>
          <cell r="AL72">
            <v>0.56676415370418387</v>
          </cell>
          <cell r="AM72">
            <v>0.49601954305440138</v>
          </cell>
          <cell r="AO72">
            <v>0.52850656968363707</v>
          </cell>
          <cell r="AP72">
            <v>0.41493527519719997</v>
          </cell>
          <cell r="AQ72">
            <v>0.49086787343139809</v>
          </cell>
        </row>
        <row r="73">
          <cell r="A73">
            <v>77</v>
          </cell>
          <cell r="B73">
            <v>100</v>
          </cell>
          <cell r="C73">
            <v>3292</v>
          </cell>
          <cell r="D73" t="str">
            <v>STD A BULK NONLTR 3/5-D NONAUTO SCF POUND RATE</v>
          </cell>
          <cell r="E73">
            <v>7701</v>
          </cell>
          <cell r="F73">
            <v>7702</v>
          </cell>
          <cell r="G73">
            <v>7703</v>
          </cell>
          <cell r="I73">
            <v>127222.073</v>
          </cell>
          <cell r="J73">
            <v>445148.864</v>
          </cell>
          <cell r="K73">
            <v>135977.38400000002</v>
          </cell>
          <cell r="M73">
            <v>11626181.521</v>
          </cell>
          <cell r="N73">
            <v>37009685.652000003</v>
          </cell>
          <cell r="O73">
            <v>13143112.343</v>
          </cell>
          <cell r="Q73">
            <v>6697930.9349999996</v>
          </cell>
          <cell r="R73">
            <v>11746484.267999999</v>
          </cell>
          <cell r="S73">
            <v>6439299.7469999995</v>
          </cell>
          <cell r="U73">
            <v>18451334.528999999</v>
          </cell>
          <cell r="V73">
            <v>49201318.784000002</v>
          </cell>
          <cell r="W73">
            <v>19718389.473999999</v>
          </cell>
          <cell r="Y73">
            <v>17704141</v>
          </cell>
          <cell r="Z73">
            <v>46865281</v>
          </cell>
          <cell r="AA73">
            <v>18896335</v>
          </cell>
          <cell r="AC73">
            <v>-4.2204449738623251E-2</v>
          </cell>
          <cell r="AD73">
            <v>-4.9845807688638458E-2</v>
          </cell>
          <cell r="AE73">
            <v>-4.3503381687507101E-2</v>
          </cell>
          <cell r="AG73">
            <v>6.8950065806917555E-3</v>
          </cell>
          <cell r="AH73">
            <v>9.0474986240563927E-3</v>
          </cell>
          <cell r="AI73">
            <v>6.8959680596275465E-3</v>
          </cell>
          <cell r="AK73">
            <v>0.6300997633925669</v>
          </cell>
          <cell r="AL73">
            <v>0.75220922053892891</v>
          </cell>
          <cell r="AM73">
            <v>0.66654086330580209</v>
          </cell>
          <cell r="AO73">
            <v>0.36300523002674134</v>
          </cell>
          <cell r="AP73">
            <v>0.23874328083701471</v>
          </cell>
          <cell r="AQ73">
            <v>0.32656316863457041</v>
          </cell>
        </row>
        <row r="74">
          <cell r="A74">
            <v>78</v>
          </cell>
          <cell r="B74">
            <v>105</v>
          </cell>
          <cell r="C74">
            <v>3832</v>
          </cell>
          <cell r="D74" t="str">
            <v>STD A BULK FLAT 3/5-D AUTO SCF POUND RATE</v>
          </cell>
          <cell r="E74">
            <v>7801</v>
          </cell>
          <cell r="F74">
            <v>7802</v>
          </cell>
          <cell r="G74">
            <v>7803</v>
          </cell>
          <cell r="I74">
            <v>0</v>
          </cell>
          <cell r="J74">
            <v>0</v>
          </cell>
          <cell r="K74">
            <v>0</v>
          </cell>
          <cell r="M74">
            <v>129916664.037</v>
          </cell>
          <cell r="N74">
            <v>480460700.19300002</v>
          </cell>
          <cell r="O74">
            <v>159259905.98099998</v>
          </cell>
          <cell r="Q74">
            <v>0</v>
          </cell>
          <cell r="R74">
            <v>0</v>
          </cell>
          <cell r="S74">
            <v>0</v>
          </cell>
          <cell r="U74">
            <v>129916664.037</v>
          </cell>
          <cell r="V74">
            <v>480460700.19300002</v>
          </cell>
          <cell r="W74">
            <v>159259905.98099998</v>
          </cell>
          <cell r="Y74">
            <v>126917184</v>
          </cell>
          <cell r="Z74">
            <v>469732476</v>
          </cell>
          <cell r="AA74">
            <v>155443470</v>
          </cell>
          <cell r="AC74">
            <v>-2.3633364233798321E-2</v>
          </cell>
          <cell r="AD74">
            <v>-2.2839008885134054E-2</v>
          </cell>
          <cell r="AE74">
            <v>-2.4551922193965282E-2</v>
          </cell>
          <cell r="AG74">
            <v>0</v>
          </cell>
          <cell r="AH74">
            <v>0</v>
          </cell>
          <cell r="AI74">
            <v>0</v>
          </cell>
          <cell r="AK74">
            <v>1</v>
          </cell>
          <cell r="AL74">
            <v>1</v>
          </cell>
          <cell r="AM74">
            <v>1</v>
          </cell>
          <cell r="AO74">
            <v>0</v>
          </cell>
          <cell r="AP74">
            <v>0</v>
          </cell>
          <cell r="AQ74">
            <v>0</v>
          </cell>
        </row>
        <row r="75">
          <cell r="A75">
            <v>79</v>
          </cell>
          <cell r="B75">
            <v>105</v>
          </cell>
          <cell r="C75">
            <v>3842</v>
          </cell>
          <cell r="D75" t="str">
            <v>STD A BULK FLAT BASIC AUTO SCF POUND RATE</v>
          </cell>
          <cell r="E75">
            <v>7901</v>
          </cell>
          <cell r="F75">
            <v>7902</v>
          </cell>
          <cell r="G75">
            <v>7903</v>
          </cell>
          <cell r="I75">
            <v>0</v>
          </cell>
          <cell r="J75">
            <v>0</v>
          </cell>
          <cell r="K75">
            <v>0</v>
          </cell>
          <cell r="M75">
            <v>151703.709</v>
          </cell>
          <cell r="N75">
            <v>409513.46</v>
          </cell>
          <cell r="O75">
            <v>179414.58199999999</v>
          </cell>
          <cell r="Q75">
            <v>0</v>
          </cell>
          <cell r="R75">
            <v>0</v>
          </cell>
          <cell r="S75">
            <v>0</v>
          </cell>
          <cell r="U75">
            <v>151703.709</v>
          </cell>
          <cell r="V75">
            <v>409513.46</v>
          </cell>
          <cell r="W75">
            <v>179414.58199999999</v>
          </cell>
          <cell r="Y75">
            <v>186064</v>
          </cell>
          <cell r="Z75">
            <v>507331</v>
          </cell>
          <cell r="AA75">
            <v>218292</v>
          </cell>
          <cell r="AC75">
            <v>0.18466920521970934</v>
          </cell>
          <cell r="AD75">
            <v>0.1928081272384301</v>
          </cell>
          <cell r="AE75">
            <v>0.17809822622908766</v>
          </cell>
          <cell r="AG75">
            <v>0</v>
          </cell>
          <cell r="AH75">
            <v>0</v>
          </cell>
          <cell r="AI75">
            <v>0</v>
          </cell>
          <cell r="AK75">
            <v>1</v>
          </cell>
          <cell r="AL75">
            <v>1</v>
          </cell>
          <cell r="AM75">
            <v>1</v>
          </cell>
          <cell r="AO75">
            <v>0</v>
          </cell>
          <cell r="AP75">
            <v>0</v>
          </cell>
          <cell r="AQ75">
            <v>0</v>
          </cell>
        </row>
        <row r="76">
          <cell r="A76">
            <v>80</v>
          </cell>
          <cell r="B76">
            <v>110</v>
          </cell>
          <cell r="C76">
            <v>3272</v>
          </cell>
          <cell r="D76" t="str">
            <v>STD A BULK NONLTR ECR BASIC SCF POUND RATE</v>
          </cell>
          <cell r="E76">
            <v>8001</v>
          </cell>
          <cell r="F76">
            <v>8002</v>
          </cell>
          <cell r="G76">
            <v>8003</v>
          </cell>
          <cell r="I76">
            <v>32503.835999999999</v>
          </cell>
          <cell r="J76">
            <v>177957.06700000001</v>
          </cell>
          <cell r="K76">
            <v>48344.593000000001</v>
          </cell>
          <cell r="M76">
            <v>181564495.25299999</v>
          </cell>
          <cell r="N76">
            <v>891674907.25099993</v>
          </cell>
          <cell r="O76">
            <v>276974382.31900001</v>
          </cell>
          <cell r="Q76">
            <v>1329.539</v>
          </cell>
          <cell r="R76">
            <v>2677.23</v>
          </cell>
          <cell r="S76">
            <v>1733.039</v>
          </cell>
          <cell r="U76">
            <v>181598328.62799999</v>
          </cell>
          <cell r="V76">
            <v>891855541.54799998</v>
          </cell>
          <cell r="W76">
            <v>277024459.95099998</v>
          </cell>
          <cell r="Y76">
            <v>175656839</v>
          </cell>
          <cell r="Z76">
            <v>860786816</v>
          </cell>
          <cell r="AA76">
            <v>267737361</v>
          </cell>
          <cell r="AC76">
            <v>-3.3824413907391278E-2</v>
          </cell>
          <cell r="AD76">
            <v>-3.6093403117363705E-2</v>
          </cell>
          <cell r="AE76">
            <v>-3.4687347766156458E-2</v>
          </cell>
          <cell r="AG76">
            <v>1.789875283851503E-4</v>
          </cell>
          <cell r="AH76">
            <v>1.995357529439338E-4</v>
          </cell>
          <cell r="AI76">
            <v>1.7451380650124247E-4</v>
          </cell>
          <cell r="AK76">
            <v>0.99981369115423246</v>
          </cell>
          <cell r="AL76">
            <v>0.99979746238198342</v>
          </cell>
          <cell r="AM76">
            <v>0.9998192302874308</v>
          </cell>
          <cell r="AO76">
            <v>7.3213173824057053E-6</v>
          </cell>
          <cell r="AP76">
            <v>3.0018650726250048E-6</v>
          </cell>
          <cell r="AQ76">
            <v>6.2559060680292981E-6</v>
          </cell>
        </row>
        <row r="77">
          <cell r="A77">
            <v>81</v>
          </cell>
          <cell r="B77">
            <v>110</v>
          </cell>
          <cell r="C77">
            <v>3682</v>
          </cell>
          <cell r="D77" t="str">
            <v>STD A BULK NONLTR ECR HIGH DENSITY SCF POUND RATE</v>
          </cell>
          <cell r="E77">
            <v>8101</v>
          </cell>
          <cell r="F77">
            <v>8102</v>
          </cell>
          <cell r="G77">
            <v>8103</v>
          </cell>
          <cell r="I77">
            <v>78853.067999999999</v>
          </cell>
          <cell r="J77">
            <v>451008.63699999999</v>
          </cell>
          <cell r="K77">
            <v>129784.855</v>
          </cell>
          <cell r="M77">
            <v>10773207.332999999</v>
          </cell>
          <cell r="N77">
            <v>53901840.311999999</v>
          </cell>
          <cell r="O77">
            <v>17992741.669999998</v>
          </cell>
          <cell r="Q77">
            <v>0</v>
          </cell>
          <cell r="R77">
            <v>0</v>
          </cell>
          <cell r="S77">
            <v>0</v>
          </cell>
          <cell r="U77">
            <v>10852060.400999999</v>
          </cell>
          <cell r="V77">
            <v>54352848.949000001</v>
          </cell>
          <cell r="W77">
            <v>18122526.524999999</v>
          </cell>
          <cell r="Y77">
            <v>10520836</v>
          </cell>
          <cell r="Z77">
            <v>52782764</v>
          </cell>
          <cell r="AA77">
            <v>17566916</v>
          </cell>
          <cell r="AC77">
            <v>-3.1482707362798797E-2</v>
          </cell>
          <cell r="AD77">
            <v>-2.9746167688376474E-2</v>
          </cell>
          <cell r="AE77">
            <v>-3.1628233720705362E-2</v>
          </cell>
          <cell r="AG77">
            <v>7.2661840319957881E-3</v>
          </cell>
          <cell r="AH77">
            <v>8.2977920333704557E-3</v>
          </cell>
          <cell r="AI77">
            <v>7.161521039627779E-3</v>
          </cell>
          <cell r="AK77">
            <v>0.99273381596800425</v>
          </cell>
          <cell r="AL77">
            <v>0.99170220796662956</v>
          </cell>
          <cell r="AM77">
            <v>0.99283847896037225</v>
          </cell>
          <cell r="AO77">
            <v>0</v>
          </cell>
          <cell r="AP77">
            <v>0</v>
          </cell>
          <cell r="AQ77">
            <v>0</v>
          </cell>
        </row>
        <row r="78">
          <cell r="A78">
            <v>82</v>
          </cell>
          <cell r="B78">
            <v>110</v>
          </cell>
          <cell r="C78">
            <v>3652</v>
          </cell>
          <cell r="D78" t="str">
            <v>STD A BULK NONLTR ECR SAT SCF POUND RATE</v>
          </cell>
          <cell r="E78">
            <v>8201</v>
          </cell>
          <cell r="F78">
            <v>8202</v>
          </cell>
          <cell r="G78">
            <v>8203</v>
          </cell>
          <cell r="I78">
            <v>1250556.4469999999</v>
          </cell>
          <cell r="J78">
            <v>9165387.591</v>
          </cell>
          <cell r="K78">
            <v>2131598.8859999999</v>
          </cell>
          <cell r="M78">
            <v>17618792.289000001</v>
          </cell>
          <cell r="N78">
            <v>100898886.10699999</v>
          </cell>
          <cell r="O78">
            <v>30702109.142999999</v>
          </cell>
          <cell r="Q78">
            <v>13005.749</v>
          </cell>
          <cell r="R78">
            <v>26886.276999999998</v>
          </cell>
          <cell r="S78">
            <v>17314.900000000001</v>
          </cell>
          <cell r="U78">
            <v>18882354.485000003</v>
          </cell>
          <cell r="V78">
            <v>110091159.97499999</v>
          </cell>
          <cell r="W78">
            <v>32851022.928999998</v>
          </cell>
          <cell r="Y78">
            <v>17698957</v>
          </cell>
          <cell r="Z78">
            <v>103299489</v>
          </cell>
          <cell r="AA78">
            <v>30756690</v>
          </cell>
          <cell r="AC78">
            <v>-6.6862554951684625E-2</v>
          </cell>
          <cell r="AD78">
            <v>-6.5747382109508729E-2</v>
          </cell>
          <cell r="AE78">
            <v>-6.8093573430690932E-2</v>
          </cell>
          <cell r="AG78">
            <v>6.622884068792545E-2</v>
          </cell>
          <cell r="AH78">
            <v>8.3252711599017745E-2</v>
          </cell>
          <cell r="AI78">
            <v>6.4886834440649396E-2</v>
          </cell>
          <cell r="AK78">
            <v>0.93308238138396526</v>
          </cell>
          <cell r="AL78">
            <v>0.9165030700913005</v>
          </cell>
          <cell r="AM78">
            <v>0.93458609216996424</v>
          </cell>
          <cell r="AO78">
            <v>6.8877792810910661E-4</v>
          </cell>
          <cell r="AP78">
            <v>2.4421830968177153E-4</v>
          </cell>
          <cell r="AQ78">
            <v>5.270733893864496E-4</v>
          </cell>
        </row>
        <row r="79">
          <cell r="A79">
            <v>83</v>
          </cell>
          <cell r="B79">
            <v>110</v>
          </cell>
          <cell r="C79">
            <v>3273</v>
          </cell>
          <cell r="D79" t="str">
            <v>STD A BULK NONLTR ECR BASIC DDU POUND RATE</v>
          </cell>
          <cell r="E79">
            <v>8301</v>
          </cell>
          <cell r="F79">
            <v>8302</v>
          </cell>
          <cell r="G79">
            <v>8303</v>
          </cell>
          <cell r="I79">
            <v>31650.971000000001</v>
          </cell>
          <cell r="J79">
            <v>170461.622</v>
          </cell>
          <cell r="K79">
            <v>49843.796999999999</v>
          </cell>
          <cell r="M79">
            <v>5466089.3550000004</v>
          </cell>
          <cell r="N79">
            <v>26551277.576000001</v>
          </cell>
          <cell r="O79">
            <v>8785200.5089999996</v>
          </cell>
          <cell r="Q79">
            <v>2926.9009999999998</v>
          </cell>
          <cell r="R79">
            <v>8224.8349999999991</v>
          </cell>
          <cell r="S79">
            <v>2761.299</v>
          </cell>
          <cell r="U79">
            <v>5500667.227</v>
          </cell>
          <cell r="V79">
            <v>26729964.033000004</v>
          </cell>
          <cell r="W79">
            <v>8837805.6050000004</v>
          </cell>
          <cell r="Y79">
            <v>4571980</v>
          </cell>
          <cell r="Z79">
            <v>22166712</v>
          </cell>
          <cell r="AA79">
            <v>7350398</v>
          </cell>
          <cell r="AC79">
            <v>-0.20312582885314459</v>
          </cell>
          <cell r="AD79">
            <v>-0.20586057296183591</v>
          </cell>
          <cell r="AE79">
            <v>-0.20235742404697005</v>
          </cell>
          <cell r="AG79">
            <v>5.7540239563377612E-3</v>
          </cell>
          <cell r="AH79">
            <v>6.3771736389002711E-3</v>
          </cell>
          <cell r="AI79">
            <v>5.639838578458979E-3</v>
          </cell>
          <cell r="AK79">
            <v>0.99371387677657097</v>
          </cell>
          <cell r="AL79">
            <v>0.99331512542331135</v>
          </cell>
          <cell r="AM79">
            <v>0.99404771972238903</v>
          </cell>
          <cell r="AO79">
            <v>5.3209926709133024E-4</v>
          </cell>
          <cell r="AP79">
            <v>3.0770093778823899E-4</v>
          </cell>
          <cell r="AQ79">
            <v>3.1244169915185636E-4</v>
          </cell>
        </row>
        <row r="80">
          <cell r="A80">
            <v>84</v>
          </cell>
          <cell r="B80">
            <v>110</v>
          </cell>
          <cell r="C80">
            <v>3683</v>
          </cell>
          <cell r="D80" t="str">
            <v>STD A BULK NONLTR ECR HIGH DENSITY DDU POUND RATE</v>
          </cell>
          <cell r="E80">
            <v>8401</v>
          </cell>
          <cell r="F80">
            <v>8402</v>
          </cell>
          <cell r="G80">
            <v>8403</v>
          </cell>
          <cell r="I80">
            <v>32407.177</v>
          </cell>
          <cell r="J80">
            <v>153906</v>
          </cell>
          <cell r="K80">
            <v>56858.120999999999</v>
          </cell>
          <cell r="M80">
            <v>15000765.779999999</v>
          </cell>
          <cell r="N80">
            <v>71589027.656000003</v>
          </cell>
          <cell r="O80">
            <v>26452629.357999999</v>
          </cell>
          <cell r="Q80">
            <v>3627.9589999999998</v>
          </cell>
          <cell r="R80">
            <v>7637.0209999999997</v>
          </cell>
          <cell r="S80">
            <v>5134.71</v>
          </cell>
          <cell r="U80">
            <v>15036800.915999999</v>
          </cell>
          <cell r="V80">
            <v>71750570.677000001</v>
          </cell>
          <cell r="W80">
            <v>26514622.188999999</v>
          </cell>
          <cell r="Y80">
            <v>19867306</v>
          </cell>
          <cell r="Z80">
            <v>96619393</v>
          </cell>
          <cell r="AA80">
            <v>34982805</v>
          </cell>
          <cell r="AC80">
            <v>0.24313840457281932</v>
          </cell>
          <cell r="AD80">
            <v>0.25738955245765205</v>
          </cell>
          <cell r="AE80">
            <v>0.24206700437543532</v>
          </cell>
          <cell r="AG80">
            <v>2.1551909332999776E-3</v>
          </cell>
          <cell r="AH80">
            <v>2.1450142981139426E-3</v>
          </cell>
          <cell r="AI80">
            <v>2.1444062296911955E-3</v>
          </cell>
          <cell r="AK80">
            <v>0.99760353706873539</v>
          </cell>
          <cell r="AL80">
            <v>0.99774854723139117</v>
          </cell>
          <cell r="AM80">
            <v>0.99766193798432778</v>
          </cell>
          <cell r="AO80">
            <v>2.4127199796465006E-4</v>
          </cell>
          <cell r="AP80">
            <v>1.0643847049495433E-4</v>
          </cell>
          <cell r="AQ80">
            <v>1.9365578598099783E-4</v>
          </cell>
        </row>
        <row r="81">
          <cell r="A81">
            <v>85</v>
          </cell>
          <cell r="B81">
            <v>110</v>
          </cell>
          <cell r="C81">
            <v>3653</v>
          </cell>
          <cell r="D81" t="str">
            <v>STD A BULK NONLTR ECR SAT DDU POUND RATE</v>
          </cell>
          <cell r="E81">
            <v>8501</v>
          </cell>
          <cell r="F81">
            <v>8502</v>
          </cell>
          <cell r="G81">
            <v>8503</v>
          </cell>
          <cell r="I81">
            <v>125410.571</v>
          </cell>
          <cell r="J81">
            <v>816987.84600000002</v>
          </cell>
          <cell r="K81">
            <v>227458.40900000001</v>
          </cell>
          <cell r="M81">
            <v>75756236.018000007</v>
          </cell>
          <cell r="N81">
            <v>443487317.21799999</v>
          </cell>
          <cell r="O81">
            <v>138421770.39300001</v>
          </cell>
          <cell r="Q81">
            <v>7868.125</v>
          </cell>
          <cell r="R81">
            <v>22568.806</v>
          </cell>
          <cell r="S81">
            <v>9846.2219999999998</v>
          </cell>
          <cell r="U81">
            <v>75889514.714000002</v>
          </cell>
          <cell r="V81">
            <v>444326873.87</v>
          </cell>
          <cell r="W81">
            <v>138659075.02400002</v>
          </cell>
          <cell r="Y81">
            <v>74123251</v>
          </cell>
          <cell r="Z81">
            <v>435814476</v>
          </cell>
          <cell r="AA81">
            <v>135446304</v>
          </cell>
          <cell r="AC81">
            <v>-2.3828740512204485E-2</v>
          </cell>
          <cell r="AD81">
            <v>-1.9532159528358586E-2</v>
          </cell>
          <cell r="AE81">
            <v>-2.3719886989312156E-2</v>
          </cell>
          <cell r="AG81">
            <v>1.6525414805013165E-3</v>
          </cell>
          <cell r="AH81">
            <v>1.8387090541794062E-3</v>
          </cell>
          <cell r="AI81">
            <v>1.6404148733909411E-3</v>
          </cell>
          <cell r="AK81">
            <v>0.99824377983569568</v>
          </cell>
          <cell r="AL81">
            <v>0.99811049769578952</v>
          </cell>
          <cell r="AM81">
            <v>0.9982885748303244</v>
          </cell>
          <cell r="AO81">
            <v>1.0367868380305374E-4</v>
          </cell>
          <cell r="AP81">
            <v>5.0793250031064117E-5</v>
          </cell>
          <cell r="AQ81">
            <v>7.1010296284579647E-5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W"/>
      <sheetName val="Summary"/>
    </sheetNames>
    <sheetDataSet>
      <sheetData sheetId="0" refreshError="1"/>
      <sheetData sheetId="1" refreshError="1">
        <row r="3">
          <cell r="C3">
            <v>3210</v>
          </cell>
          <cell r="D3" t="str">
            <v>STD A BULK NONPROFIT LTR BASIC NONAUTO PIECE RATE</v>
          </cell>
          <cell r="E3">
            <v>101</v>
          </cell>
          <cell r="F3">
            <v>102</v>
          </cell>
          <cell r="G3">
            <v>103</v>
          </cell>
          <cell r="I3">
            <v>29441187.045999996</v>
          </cell>
          <cell r="J3">
            <v>174133330.38099998</v>
          </cell>
          <cell r="K3">
            <v>7617025.8549999995</v>
          </cell>
          <cell r="M3">
            <v>0</v>
          </cell>
          <cell r="N3">
            <v>0</v>
          </cell>
          <cell r="O3">
            <v>0</v>
          </cell>
          <cell r="Q3">
            <v>0</v>
          </cell>
          <cell r="R3">
            <v>0</v>
          </cell>
          <cell r="S3">
            <v>0</v>
          </cell>
          <cell r="U3">
            <v>29441187.045999996</v>
          </cell>
          <cell r="V3">
            <v>174133330.38099998</v>
          </cell>
          <cell r="W3">
            <v>7617025.8549999995</v>
          </cell>
        </row>
        <row r="4">
          <cell r="C4">
            <v>3450</v>
          </cell>
          <cell r="D4" t="str">
            <v>STD A BULK NONPROFIT LTR BASIC AUTO PIECE RATE</v>
          </cell>
          <cell r="E4">
            <v>301</v>
          </cell>
          <cell r="F4">
            <v>302</v>
          </cell>
          <cell r="G4">
            <v>303</v>
          </cell>
          <cell r="I4">
            <v>43807906.336000003</v>
          </cell>
          <cell r="J4">
            <v>368119709.01499999</v>
          </cell>
          <cell r="K4">
            <v>19299053.600000001</v>
          </cell>
          <cell r="M4">
            <v>0</v>
          </cell>
          <cell r="N4">
            <v>0</v>
          </cell>
          <cell r="O4">
            <v>0</v>
          </cell>
          <cell r="Q4">
            <v>0</v>
          </cell>
          <cell r="R4">
            <v>0</v>
          </cell>
          <cell r="S4">
            <v>0</v>
          </cell>
          <cell r="U4">
            <v>43807906.336000003</v>
          </cell>
          <cell r="V4">
            <v>368119709.01499999</v>
          </cell>
          <cell r="W4">
            <v>19299053.600000001</v>
          </cell>
        </row>
        <row r="5">
          <cell r="C5">
            <v>3300</v>
          </cell>
          <cell r="D5" t="str">
            <v>STD A BULK NONPROFIT LTR 3/5-D NONAUTO PIECE RATE</v>
          </cell>
          <cell r="E5">
            <v>401</v>
          </cell>
          <cell r="F5">
            <v>402</v>
          </cell>
          <cell r="G5">
            <v>403</v>
          </cell>
          <cell r="I5">
            <v>33880715.471000001</v>
          </cell>
          <cell r="J5">
            <v>238556247.13700002</v>
          </cell>
          <cell r="K5">
            <v>9060473.2520000003</v>
          </cell>
          <cell r="M5">
            <v>0</v>
          </cell>
          <cell r="N5">
            <v>0</v>
          </cell>
          <cell r="O5">
            <v>0</v>
          </cell>
          <cell r="Q5">
            <v>0</v>
          </cell>
          <cell r="R5">
            <v>0</v>
          </cell>
          <cell r="S5">
            <v>0</v>
          </cell>
          <cell r="U5">
            <v>33880715.471000001</v>
          </cell>
          <cell r="V5">
            <v>238556247.13700002</v>
          </cell>
          <cell r="W5">
            <v>9060473.2520000003</v>
          </cell>
        </row>
        <row r="6">
          <cell r="C6">
            <v>3430</v>
          </cell>
          <cell r="D6" t="str">
            <v>STD A BULK NONPROFIT LTR 3-D AUTO PIECE RATE</v>
          </cell>
          <cell r="E6">
            <v>601</v>
          </cell>
          <cell r="F6">
            <v>602</v>
          </cell>
          <cell r="G6">
            <v>603</v>
          </cell>
          <cell r="I6">
            <v>72521339.724999994</v>
          </cell>
          <cell r="J6">
            <v>636143602.80599999</v>
          </cell>
          <cell r="K6">
            <v>34706651.908</v>
          </cell>
          <cell r="M6">
            <v>0</v>
          </cell>
          <cell r="N6">
            <v>0</v>
          </cell>
          <cell r="O6">
            <v>0</v>
          </cell>
          <cell r="Q6">
            <v>0</v>
          </cell>
          <cell r="R6">
            <v>0</v>
          </cell>
          <cell r="S6">
            <v>0</v>
          </cell>
          <cell r="U6">
            <v>72521339.724999994</v>
          </cell>
          <cell r="V6">
            <v>636143602.80599999</v>
          </cell>
          <cell r="W6">
            <v>34706651.908</v>
          </cell>
        </row>
        <row r="7">
          <cell r="C7">
            <v>3440</v>
          </cell>
          <cell r="D7" t="str">
            <v>STD A BULK NONPROFIT LTR 5-D AUTO PIECE RATE</v>
          </cell>
          <cell r="E7">
            <v>701</v>
          </cell>
          <cell r="F7">
            <v>702</v>
          </cell>
          <cell r="G7">
            <v>703</v>
          </cell>
          <cell r="I7">
            <v>20939907.601999998</v>
          </cell>
          <cell r="J7">
            <v>225158143.05199999</v>
          </cell>
          <cell r="K7">
            <v>9707652.0299999993</v>
          </cell>
          <cell r="M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S7">
            <v>0</v>
          </cell>
          <cell r="U7">
            <v>20939907.601999998</v>
          </cell>
          <cell r="V7">
            <v>225158143.05199999</v>
          </cell>
          <cell r="W7">
            <v>9707652.0299999993</v>
          </cell>
        </row>
        <row r="8">
          <cell r="C8">
            <v>3320</v>
          </cell>
          <cell r="D8" t="str">
            <v>STD A BULK NONPROFIT LTR ECR BASIC PIECE RATE</v>
          </cell>
          <cell r="E8">
            <v>801</v>
          </cell>
          <cell r="F8">
            <v>802</v>
          </cell>
          <cell r="G8">
            <v>803</v>
          </cell>
          <cell r="I8">
            <v>7535747.7349999994</v>
          </cell>
          <cell r="J8">
            <v>76118814.219000012</v>
          </cell>
          <cell r="K8">
            <v>2406334.1710000001</v>
          </cell>
          <cell r="M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S8">
            <v>0</v>
          </cell>
          <cell r="U8">
            <v>7535747.7349999994</v>
          </cell>
          <cell r="V8">
            <v>76118814.219000012</v>
          </cell>
          <cell r="W8">
            <v>2406334.1710000001</v>
          </cell>
        </row>
        <row r="9">
          <cell r="C9">
            <v>3335</v>
          </cell>
          <cell r="D9" t="str">
            <v>STD A BULK NONPROFIT LTR ECR HIGH DENSITY PIECE RATE</v>
          </cell>
          <cell r="E9">
            <v>901</v>
          </cell>
          <cell r="F9">
            <v>902</v>
          </cell>
          <cell r="G9">
            <v>903</v>
          </cell>
          <cell r="I9">
            <v>386914.717</v>
          </cell>
          <cell r="J9">
            <v>4960445.085</v>
          </cell>
          <cell r="K9">
            <v>149914.51499999998</v>
          </cell>
          <cell r="M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S9">
            <v>0</v>
          </cell>
          <cell r="U9">
            <v>386914.717</v>
          </cell>
          <cell r="V9">
            <v>4960445.085</v>
          </cell>
          <cell r="W9">
            <v>149914.51499999998</v>
          </cell>
        </row>
        <row r="10">
          <cell r="C10">
            <v>3340</v>
          </cell>
          <cell r="D10" t="str">
            <v>STD A BULK NONPROFIT LTR ECR BASIC AUTO PIECE RATE</v>
          </cell>
          <cell r="E10">
            <v>1001</v>
          </cell>
          <cell r="F10">
            <v>1002</v>
          </cell>
          <cell r="G10">
            <v>1003</v>
          </cell>
          <cell r="I10">
            <v>2582450.2680000002</v>
          </cell>
          <cell r="J10">
            <v>28069833.331</v>
          </cell>
          <cell r="K10">
            <v>1054776.899</v>
          </cell>
          <cell r="M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S10">
            <v>0</v>
          </cell>
          <cell r="U10">
            <v>2582450.2680000002</v>
          </cell>
          <cell r="V10">
            <v>28069833.331</v>
          </cell>
          <cell r="W10">
            <v>1054776.899</v>
          </cell>
        </row>
        <row r="11">
          <cell r="C11">
            <v>3410</v>
          </cell>
          <cell r="D11" t="str">
            <v>STD A BULK NONPROFIT LTR ECR SAT PIECE RATE</v>
          </cell>
          <cell r="E11">
            <v>1101</v>
          </cell>
          <cell r="F11">
            <v>1102</v>
          </cell>
          <cell r="G11">
            <v>1103</v>
          </cell>
          <cell r="I11">
            <v>1236116.453</v>
          </cell>
          <cell r="J11">
            <v>17168284.079</v>
          </cell>
          <cell r="K11">
            <v>708676.05900000001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0</v>
          </cell>
          <cell r="U11">
            <v>1236116.453</v>
          </cell>
          <cell r="V11">
            <v>17168284.079</v>
          </cell>
          <cell r="W11">
            <v>708676.05900000001</v>
          </cell>
        </row>
        <row r="12">
          <cell r="C12">
            <v>3211</v>
          </cell>
          <cell r="D12" t="str">
            <v>STD A BULK NONPROFIT LTR BASIC NONAUTO BMC PIECE RATE</v>
          </cell>
          <cell r="E12">
            <v>1201</v>
          </cell>
          <cell r="F12">
            <v>1202</v>
          </cell>
          <cell r="G12">
            <v>1203</v>
          </cell>
          <cell r="I12">
            <v>1495774.929</v>
          </cell>
          <cell r="J12">
            <v>9776264.1950000003</v>
          </cell>
          <cell r="K12">
            <v>528916.63100000005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0</v>
          </cell>
          <cell r="U12">
            <v>1495774.929</v>
          </cell>
          <cell r="V12">
            <v>9776264.1950000003</v>
          </cell>
          <cell r="W12">
            <v>528916.63100000005</v>
          </cell>
        </row>
        <row r="13">
          <cell r="C13">
            <v>3451</v>
          </cell>
          <cell r="D13" t="str">
            <v>STD A BULK NONPROFIT LTR BASIC AUTO BMC PIECE RATE</v>
          </cell>
          <cell r="E13">
            <v>1401</v>
          </cell>
          <cell r="F13">
            <v>1402</v>
          </cell>
          <cell r="G13">
            <v>1403</v>
          </cell>
          <cell r="I13">
            <v>1141170.311</v>
          </cell>
          <cell r="J13">
            <v>11079322.968</v>
          </cell>
          <cell r="K13">
            <v>571674.86400000006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0</v>
          </cell>
          <cell r="U13">
            <v>1141170.311</v>
          </cell>
          <cell r="V13">
            <v>11079322.968</v>
          </cell>
          <cell r="W13">
            <v>571674.86400000006</v>
          </cell>
        </row>
        <row r="14">
          <cell r="C14">
            <v>3301</v>
          </cell>
          <cell r="D14" t="str">
            <v>STD A BULK NONPROFIT LTR 3/5-D NONAUTO BMC PIECE RATE</v>
          </cell>
          <cell r="E14">
            <v>1501</v>
          </cell>
          <cell r="F14">
            <v>1502</v>
          </cell>
          <cell r="G14">
            <v>1503</v>
          </cell>
          <cell r="I14">
            <v>1618335.054</v>
          </cell>
          <cell r="J14">
            <v>12978380.501</v>
          </cell>
          <cell r="K14">
            <v>598226.424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0</v>
          </cell>
          <cell r="U14">
            <v>1618335.054</v>
          </cell>
          <cell r="V14">
            <v>12978380.501</v>
          </cell>
          <cell r="W14">
            <v>598226.424</v>
          </cell>
        </row>
        <row r="15">
          <cell r="C15">
            <v>3431</v>
          </cell>
          <cell r="D15" t="str">
            <v>STD A BULK NONPROFIT LTR 3-D AUTO BMC PIECE RATE</v>
          </cell>
          <cell r="E15">
            <v>1701</v>
          </cell>
          <cell r="F15">
            <v>1702</v>
          </cell>
          <cell r="G15">
            <v>1703</v>
          </cell>
          <cell r="I15">
            <v>27401324.695</v>
          </cell>
          <cell r="J15">
            <v>279605031.52999997</v>
          </cell>
          <cell r="K15">
            <v>15108483.615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U15">
            <v>27401324.695</v>
          </cell>
          <cell r="V15">
            <v>279605031.52999997</v>
          </cell>
          <cell r="W15">
            <v>15108483.615</v>
          </cell>
        </row>
        <row r="16">
          <cell r="C16">
            <v>3441</v>
          </cell>
          <cell r="D16" t="str">
            <v>STD A BULK NONPROFIT LTR 5-D AUTO BMC PIECE RATE</v>
          </cell>
          <cell r="E16">
            <v>1801</v>
          </cell>
          <cell r="F16">
            <v>1802</v>
          </cell>
          <cell r="G16">
            <v>1803</v>
          </cell>
          <cell r="I16">
            <v>20799603.980999999</v>
          </cell>
          <cell r="J16">
            <v>270124579.69</v>
          </cell>
          <cell r="K16">
            <v>12481854.605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U16">
            <v>20799603.980999999</v>
          </cell>
          <cell r="V16">
            <v>270124579.69</v>
          </cell>
          <cell r="W16">
            <v>12481854.605</v>
          </cell>
        </row>
        <row r="17">
          <cell r="C17">
            <v>3321</v>
          </cell>
          <cell r="D17" t="str">
            <v>STD A BULK NONPROFIT LTR ECR BASIC BMC PIECE RATE</v>
          </cell>
          <cell r="E17">
            <v>1901</v>
          </cell>
          <cell r="F17">
            <v>1902</v>
          </cell>
          <cell r="G17">
            <v>1903</v>
          </cell>
          <cell r="I17">
            <v>4047319.8429999999</v>
          </cell>
          <cell r="J17">
            <v>48762790.653999999</v>
          </cell>
          <cell r="K17">
            <v>2179943.909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U17">
            <v>4047319.8429999999</v>
          </cell>
          <cell r="V17">
            <v>48762790.653999999</v>
          </cell>
          <cell r="W17">
            <v>2179943.909</v>
          </cell>
        </row>
        <row r="18">
          <cell r="C18">
            <v>3336</v>
          </cell>
          <cell r="D18" t="str">
            <v>STD A BULK NONPROFIT LTR ECR HIGH DENSITY BMC PIECE RATE</v>
          </cell>
          <cell r="E18">
            <v>2001</v>
          </cell>
          <cell r="F18">
            <v>2002</v>
          </cell>
          <cell r="G18">
            <v>2003</v>
          </cell>
          <cell r="I18">
            <v>114268.217</v>
          </cell>
          <cell r="J18">
            <v>1843035.757</v>
          </cell>
          <cell r="K18">
            <v>22601.858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U18">
            <v>114268.217</v>
          </cell>
          <cell r="V18">
            <v>1843035.757</v>
          </cell>
          <cell r="W18">
            <v>22601.858</v>
          </cell>
        </row>
        <row r="19">
          <cell r="C19">
            <v>3341</v>
          </cell>
          <cell r="D19" t="str">
            <v>STD A BULK NONPROFIT LTR ECR BASIC AUTO BMC PIECE RATE</v>
          </cell>
          <cell r="E19">
            <v>2101</v>
          </cell>
          <cell r="F19">
            <v>2102</v>
          </cell>
          <cell r="G19">
            <v>2103</v>
          </cell>
          <cell r="I19">
            <v>2811263.4220000003</v>
          </cell>
          <cell r="J19">
            <v>36990125.723999999</v>
          </cell>
          <cell r="K19">
            <v>1765561.9709999999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U19">
            <v>2811263.4220000003</v>
          </cell>
          <cell r="V19">
            <v>36990125.723999999</v>
          </cell>
          <cell r="W19">
            <v>1765561.9709999999</v>
          </cell>
        </row>
        <row r="20">
          <cell r="C20">
            <v>3411</v>
          </cell>
          <cell r="D20" t="str">
            <v>STD A BULK NONPROFIT LTR ECR SAT BMC PIECE RATE</v>
          </cell>
          <cell r="E20">
            <v>2201</v>
          </cell>
          <cell r="F20">
            <v>2202</v>
          </cell>
          <cell r="G20">
            <v>2203</v>
          </cell>
          <cell r="I20">
            <v>136819.46599999999</v>
          </cell>
          <cell r="J20">
            <v>2443204.7459999998</v>
          </cell>
          <cell r="K20">
            <v>89107.096000000005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U20">
            <v>136819.46599999999</v>
          </cell>
          <cell r="V20">
            <v>2443204.7459999998</v>
          </cell>
          <cell r="W20">
            <v>89107.096000000005</v>
          </cell>
        </row>
        <row r="21">
          <cell r="C21">
            <v>3212</v>
          </cell>
          <cell r="D21" t="str">
            <v>STD A BULK NONPROFIT LTR BASIC NONAUTO SCF PIECE RATE</v>
          </cell>
          <cell r="E21">
            <v>2301</v>
          </cell>
          <cell r="F21">
            <v>2302</v>
          </cell>
          <cell r="G21">
            <v>2303</v>
          </cell>
          <cell r="I21">
            <v>2072245.8669999999</v>
          </cell>
          <cell r="J21">
            <v>14000674.313000001</v>
          </cell>
          <cell r="K21">
            <v>505510.06900000002</v>
          </cell>
          <cell r="M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S21">
            <v>0</v>
          </cell>
          <cell r="U21">
            <v>2072245.8669999999</v>
          </cell>
          <cell r="V21">
            <v>14000674.313000001</v>
          </cell>
          <cell r="W21">
            <v>505510.06900000002</v>
          </cell>
        </row>
        <row r="22">
          <cell r="C22">
            <v>3452</v>
          </cell>
          <cell r="D22" t="str">
            <v>STD A BULK NONPROFIT LTR BASIC AUTO SCF PIECE RATE</v>
          </cell>
          <cell r="E22">
            <v>2501</v>
          </cell>
          <cell r="F22">
            <v>2502</v>
          </cell>
          <cell r="G22">
            <v>2503</v>
          </cell>
          <cell r="I22">
            <v>337381.647</v>
          </cell>
          <cell r="J22">
            <v>3442600.8769999999</v>
          </cell>
          <cell r="K22">
            <v>138080.261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U22">
            <v>337381.647</v>
          </cell>
          <cell r="V22">
            <v>3442600.8769999999</v>
          </cell>
          <cell r="W22">
            <v>138080.261</v>
          </cell>
        </row>
        <row r="23">
          <cell r="C23">
            <v>3302</v>
          </cell>
          <cell r="D23" t="str">
            <v>STD A BULK NONPROFIT LTR 3/5-D NONAUTO SCF PIECE RATE</v>
          </cell>
          <cell r="E23">
            <v>2601</v>
          </cell>
          <cell r="F23">
            <v>2602</v>
          </cell>
          <cell r="G23">
            <v>2603</v>
          </cell>
          <cell r="I23">
            <v>19178531.938000001</v>
          </cell>
          <cell r="J23">
            <v>158848034.62</v>
          </cell>
          <cell r="K23">
            <v>5394282.5989999995</v>
          </cell>
          <cell r="M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S23">
            <v>0</v>
          </cell>
          <cell r="U23">
            <v>19178531.938000001</v>
          </cell>
          <cell r="V23">
            <v>158848034.62</v>
          </cell>
          <cell r="W23">
            <v>5394282.5989999995</v>
          </cell>
        </row>
        <row r="24">
          <cell r="C24">
            <v>3432</v>
          </cell>
          <cell r="D24" t="str">
            <v>STD A BULK NONPROFIT LTR 3-D AUTO SCF PIECE RATE</v>
          </cell>
          <cell r="E24">
            <v>2801</v>
          </cell>
          <cell r="F24">
            <v>2802</v>
          </cell>
          <cell r="G24">
            <v>2803</v>
          </cell>
          <cell r="I24">
            <v>7449712.5940000005</v>
          </cell>
          <cell r="J24">
            <v>80100502.875</v>
          </cell>
          <cell r="K24">
            <v>3504956.9510000004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U24">
            <v>7449712.5940000005</v>
          </cell>
          <cell r="V24">
            <v>80100502.875</v>
          </cell>
          <cell r="W24">
            <v>3504956.9510000004</v>
          </cell>
        </row>
        <row r="25">
          <cell r="C25">
            <v>3442</v>
          </cell>
          <cell r="D25" t="str">
            <v>STD A BULK NONPROFIT LTR 5-D AUTO SCF PIECE RATE</v>
          </cell>
          <cell r="E25">
            <v>2901</v>
          </cell>
          <cell r="F25">
            <v>2902</v>
          </cell>
          <cell r="G25">
            <v>2903</v>
          </cell>
          <cell r="I25">
            <v>20556039.873</v>
          </cell>
          <cell r="J25">
            <v>285459857.97000003</v>
          </cell>
          <cell r="K25">
            <v>11614990.025999999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U25">
            <v>20556039.873</v>
          </cell>
          <cell r="V25">
            <v>285459857.97000003</v>
          </cell>
          <cell r="W25">
            <v>11614990.025999999</v>
          </cell>
        </row>
        <row r="26">
          <cell r="C26">
            <v>3322</v>
          </cell>
          <cell r="D26" t="str">
            <v>STD A BULK NONPROFIT LTR ECR BASIC SCF PIECE RATE</v>
          </cell>
          <cell r="E26">
            <v>3001</v>
          </cell>
          <cell r="F26">
            <v>3002</v>
          </cell>
          <cell r="G26">
            <v>3003</v>
          </cell>
          <cell r="I26">
            <v>9203778.591</v>
          </cell>
          <cell r="J26">
            <v>117996572.875</v>
          </cell>
          <cell r="K26">
            <v>4022284.8829999999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U26">
            <v>9203778.591</v>
          </cell>
          <cell r="V26">
            <v>117996572.875</v>
          </cell>
          <cell r="W26">
            <v>4022284.8829999999</v>
          </cell>
        </row>
        <row r="27">
          <cell r="C27">
            <v>3337</v>
          </cell>
          <cell r="D27" t="str">
            <v>STD A BULK NONPROFIT LTR ECR HIGH DENSITY SCF PIECE RATE</v>
          </cell>
          <cell r="E27">
            <v>3101</v>
          </cell>
          <cell r="F27">
            <v>3102</v>
          </cell>
          <cell r="G27">
            <v>3103</v>
          </cell>
          <cell r="I27">
            <v>242021.28399999999</v>
          </cell>
          <cell r="J27">
            <v>4245987.432</v>
          </cell>
          <cell r="K27">
            <v>114932.91899999999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U27">
            <v>242021.28399999999</v>
          </cell>
          <cell r="V27">
            <v>4245987.432</v>
          </cell>
          <cell r="W27">
            <v>114932.91899999999</v>
          </cell>
        </row>
        <row r="28">
          <cell r="C28">
            <v>3342</v>
          </cell>
          <cell r="D28" t="str">
            <v>STD A BULK NONPROFIT LTR ECR BASIC AUTO SCF PIECE RATE</v>
          </cell>
          <cell r="E28">
            <v>3201</v>
          </cell>
          <cell r="F28">
            <v>3202</v>
          </cell>
          <cell r="G28">
            <v>3203</v>
          </cell>
          <cell r="I28">
            <v>2738924.1409999998</v>
          </cell>
          <cell r="J28">
            <v>38564757.332000002</v>
          </cell>
          <cell r="K28">
            <v>1598623.1810000001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U28">
            <v>2738924.1409999998</v>
          </cell>
          <cell r="V28">
            <v>38564757.332000002</v>
          </cell>
          <cell r="W28">
            <v>1598623.1810000001</v>
          </cell>
        </row>
        <row r="29">
          <cell r="C29">
            <v>3412</v>
          </cell>
          <cell r="D29" t="str">
            <v>STD A BULK NONPROFIT LTR ECR SAT SCF PIECE RATE</v>
          </cell>
          <cell r="E29">
            <v>3301</v>
          </cell>
          <cell r="F29">
            <v>3302</v>
          </cell>
          <cell r="G29">
            <v>3303</v>
          </cell>
          <cell r="I29">
            <v>2639135.29</v>
          </cell>
          <cell r="J29">
            <v>51747750.789999999</v>
          </cell>
          <cell r="K29">
            <v>2374814.8220000002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S29">
            <v>0</v>
          </cell>
          <cell r="U29">
            <v>2639135.29</v>
          </cell>
          <cell r="V29">
            <v>51747750.789999999</v>
          </cell>
          <cell r="W29">
            <v>2374814.8220000002</v>
          </cell>
        </row>
        <row r="30">
          <cell r="C30">
            <v>3323</v>
          </cell>
          <cell r="D30" t="str">
            <v>STD A BULK NONPROFIT LTR ECR BASIC DDU PIECE RATE</v>
          </cell>
          <cell r="E30">
            <v>3401</v>
          </cell>
          <cell r="F30">
            <v>3402</v>
          </cell>
          <cell r="G30">
            <v>3403</v>
          </cell>
          <cell r="I30">
            <v>1206211.4010000001</v>
          </cell>
          <cell r="J30">
            <v>16523443.841</v>
          </cell>
          <cell r="K30">
            <v>673766.24400000006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U30">
            <v>1206211.4010000001</v>
          </cell>
          <cell r="V30">
            <v>16523443.841</v>
          </cell>
          <cell r="W30">
            <v>673766.24400000006</v>
          </cell>
        </row>
        <row r="31">
          <cell r="C31">
            <v>3338</v>
          </cell>
          <cell r="D31" t="str">
            <v>STD A BULK NONPROFIT LTR ECR HIGH DENSITY DDU PIECE RATE</v>
          </cell>
          <cell r="E31">
            <v>3501</v>
          </cell>
          <cell r="F31">
            <v>3502</v>
          </cell>
          <cell r="G31">
            <v>3503</v>
          </cell>
          <cell r="I31">
            <v>454577.05</v>
          </cell>
          <cell r="J31">
            <v>8741866.3899999987</v>
          </cell>
          <cell r="K31">
            <v>115900.92</v>
          </cell>
          <cell r="M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  <cell r="U31">
            <v>454577.05</v>
          </cell>
          <cell r="V31">
            <v>8741866.3899999987</v>
          </cell>
          <cell r="W31">
            <v>115900.92</v>
          </cell>
        </row>
        <row r="32">
          <cell r="C32">
            <v>3343</v>
          </cell>
          <cell r="D32" t="str">
            <v>STD A BULK NONPROFIT LTR ECR BASIC AUTO DDU PIECE RATE</v>
          </cell>
          <cell r="E32">
            <v>3601</v>
          </cell>
          <cell r="F32">
            <v>3602</v>
          </cell>
          <cell r="G32">
            <v>3603</v>
          </cell>
          <cell r="I32">
            <v>152173.70299999998</v>
          </cell>
          <cell r="J32">
            <v>2305662.1659999997</v>
          </cell>
          <cell r="K32">
            <v>81690.991999999998</v>
          </cell>
          <cell r="M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S32">
            <v>0</v>
          </cell>
          <cell r="U32">
            <v>152173.70299999998</v>
          </cell>
          <cell r="V32">
            <v>2305662.1659999997</v>
          </cell>
          <cell r="W32">
            <v>81690.991999999998</v>
          </cell>
        </row>
        <row r="33">
          <cell r="C33">
            <v>3413</v>
          </cell>
          <cell r="D33" t="str">
            <v>STD A BULK NONPROFIT LTR ECR SAT DDU PIECE RATE</v>
          </cell>
          <cell r="E33">
            <v>3701</v>
          </cell>
          <cell r="F33">
            <v>3702</v>
          </cell>
          <cell r="G33">
            <v>3703</v>
          </cell>
          <cell r="I33">
            <v>2724038.2259999998</v>
          </cell>
          <cell r="J33">
            <v>59218222.294</v>
          </cell>
          <cell r="K33">
            <v>1823336.8659999999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U33">
            <v>2724038.2259999998</v>
          </cell>
          <cell r="V33">
            <v>59218222.294</v>
          </cell>
          <cell r="W33">
            <v>1823336.8659999999</v>
          </cell>
        </row>
        <row r="34">
          <cell r="C34">
            <v>3740</v>
          </cell>
          <cell r="D34" t="str">
            <v>STD A BULK NONPROFIT NONLTR BASIC NONAUTO PIECE RATE</v>
          </cell>
          <cell r="E34">
            <v>3801</v>
          </cell>
          <cell r="F34">
            <v>3802</v>
          </cell>
          <cell r="G34">
            <v>3803</v>
          </cell>
          <cell r="I34">
            <v>0</v>
          </cell>
          <cell r="J34">
            <v>0</v>
          </cell>
          <cell r="K34">
            <v>0</v>
          </cell>
          <cell r="M34">
            <v>6858269.6390000004</v>
          </cell>
          <cell r="N34">
            <v>29434633.625</v>
          </cell>
          <cell r="O34">
            <v>2985921.0920000002</v>
          </cell>
          <cell r="Q34">
            <v>278878.15899999999</v>
          </cell>
          <cell r="R34">
            <v>837471.94900000002</v>
          </cell>
          <cell r="S34">
            <v>109700.97</v>
          </cell>
          <cell r="U34">
            <v>7137147.7980000004</v>
          </cell>
          <cell r="V34">
            <v>30272105.574000001</v>
          </cell>
          <cell r="W34">
            <v>3095622.0620000004</v>
          </cell>
        </row>
        <row r="35">
          <cell r="C35">
            <v>3730</v>
          </cell>
          <cell r="D35" t="str">
            <v>STD A BULK NONPROFIT NONLTR 3/5-D NONAUTO PIECE RATE</v>
          </cell>
          <cell r="E35">
            <v>3901</v>
          </cell>
          <cell r="F35">
            <v>3902</v>
          </cell>
          <cell r="G35">
            <v>3903</v>
          </cell>
          <cell r="I35">
            <v>0</v>
          </cell>
          <cell r="J35">
            <v>0</v>
          </cell>
          <cell r="K35">
            <v>0</v>
          </cell>
          <cell r="M35">
            <v>5991696.1349999998</v>
          </cell>
          <cell r="N35">
            <v>36313309.874000005</v>
          </cell>
          <cell r="O35">
            <v>3052253.358</v>
          </cell>
          <cell r="Q35">
            <v>51374.612999999998</v>
          </cell>
          <cell r="R35">
            <v>193866.46600000001</v>
          </cell>
          <cell r="S35">
            <v>22432.899999999998</v>
          </cell>
          <cell r="U35">
            <v>6043070.7479999997</v>
          </cell>
          <cell r="V35">
            <v>36507176.340000004</v>
          </cell>
          <cell r="W35">
            <v>3074686.2579999999</v>
          </cell>
        </row>
        <row r="36">
          <cell r="C36">
            <v>3910</v>
          </cell>
          <cell r="D36" t="str">
            <v>STD A BULK NONPROFIT FLAT 3/5-D AUTO PIECE RATE</v>
          </cell>
          <cell r="E36">
            <v>4001</v>
          </cell>
          <cell r="F36">
            <v>4002</v>
          </cell>
          <cell r="G36">
            <v>4003</v>
          </cell>
          <cell r="I36">
            <v>0</v>
          </cell>
          <cell r="J36">
            <v>0</v>
          </cell>
          <cell r="K36">
            <v>0</v>
          </cell>
          <cell r="M36">
            <v>20016367.116</v>
          </cell>
          <cell r="N36">
            <v>139002549.831</v>
          </cell>
          <cell r="O36">
            <v>14706939.611</v>
          </cell>
          <cell r="Q36">
            <v>0</v>
          </cell>
          <cell r="R36">
            <v>0</v>
          </cell>
          <cell r="S36">
            <v>0</v>
          </cell>
          <cell r="U36">
            <v>20016367.116</v>
          </cell>
          <cell r="V36">
            <v>139002549.831</v>
          </cell>
          <cell r="W36">
            <v>14706939.611</v>
          </cell>
        </row>
        <row r="37">
          <cell r="C37">
            <v>3920</v>
          </cell>
          <cell r="D37" t="str">
            <v>STD A BULK NONPROFIT FLAT BASIC AUTO PIECE RATE</v>
          </cell>
          <cell r="E37">
            <v>4101</v>
          </cell>
          <cell r="F37">
            <v>4102</v>
          </cell>
          <cell r="G37">
            <v>4103</v>
          </cell>
          <cell r="I37">
            <v>0</v>
          </cell>
          <cell r="J37">
            <v>0</v>
          </cell>
          <cell r="K37">
            <v>0</v>
          </cell>
          <cell r="M37">
            <v>2094927.507</v>
          </cell>
          <cell r="N37">
            <v>11510590.702000001</v>
          </cell>
          <cell r="O37">
            <v>1267690.297</v>
          </cell>
          <cell r="Q37">
            <v>0</v>
          </cell>
          <cell r="R37">
            <v>0</v>
          </cell>
          <cell r="S37">
            <v>0</v>
          </cell>
          <cell r="U37">
            <v>2094927.507</v>
          </cell>
          <cell r="V37">
            <v>11510590.702000001</v>
          </cell>
          <cell r="W37">
            <v>1267690.297</v>
          </cell>
        </row>
        <row r="38">
          <cell r="C38">
            <v>3720</v>
          </cell>
          <cell r="D38" t="str">
            <v>STD A BULK NONPROFIT NONLTR ECR BASIC PIECE RATE</v>
          </cell>
          <cell r="E38">
            <v>4201</v>
          </cell>
          <cell r="F38">
            <v>4202</v>
          </cell>
          <cell r="G38">
            <v>4203</v>
          </cell>
          <cell r="I38">
            <v>0</v>
          </cell>
          <cell r="J38">
            <v>0</v>
          </cell>
          <cell r="K38">
            <v>0</v>
          </cell>
          <cell r="M38">
            <v>8916153.5700000003</v>
          </cell>
          <cell r="N38">
            <v>90062157.265000001</v>
          </cell>
          <cell r="O38">
            <v>4302603.5259999996</v>
          </cell>
          <cell r="Q38">
            <v>57.012</v>
          </cell>
          <cell r="R38">
            <v>286.49400000000003</v>
          </cell>
          <cell r="S38">
            <v>57.155999999999999</v>
          </cell>
          <cell r="U38">
            <v>8916210.5820000004</v>
          </cell>
          <cell r="V38">
            <v>90062443.759000003</v>
          </cell>
          <cell r="W38">
            <v>4302660.682</v>
          </cell>
        </row>
        <row r="39">
          <cell r="C39">
            <v>3770</v>
          </cell>
          <cell r="D39" t="str">
            <v>STD A BULK NONPROFIT NONLTR ECR HIGH DENSITY PIECE RATE</v>
          </cell>
          <cell r="E39">
            <v>4301</v>
          </cell>
          <cell r="F39">
            <v>4302</v>
          </cell>
          <cell r="G39">
            <v>4303</v>
          </cell>
          <cell r="I39">
            <v>0</v>
          </cell>
          <cell r="J39">
            <v>0</v>
          </cell>
          <cell r="K39">
            <v>0</v>
          </cell>
          <cell r="M39">
            <v>54778.094999999994</v>
          </cell>
          <cell r="N39">
            <v>595414.07999999996</v>
          </cell>
          <cell r="O39">
            <v>34722.536999999997</v>
          </cell>
          <cell r="Q39">
            <v>0</v>
          </cell>
          <cell r="R39">
            <v>0</v>
          </cell>
          <cell r="S39">
            <v>0</v>
          </cell>
          <cell r="U39">
            <v>54778.094999999994</v>
          </cell>
          <cell r="V39">
            <v>595414.07999999996</v>
          </cell>
          <cell r="W39">
            <v>34722.536999999997</v>
          </cell>
        </row>
        <row r="40">
          <cell r="C40">
            <v>3710</v>
          </cell>
          <cell r="D40" t="str">
            <v>STD A BULK NONPROFIT NONLTR ECR SAT PIECE RATE</v>
          </cell>
          <cell r="E40">
            <v>4401</v>
          </cell>
          <cell r="F40">
            <v>4402</v>
          </cell>
          <cell r="G40">
            <v>4403</v>
          </cell>
          <cell r="I40">
            <v>0</v>
          </cell>
          <cell r="J40">
            <v>0</v>
          </cell>
          <cell r="K40">
            <v>0</v>
          </cell>
          <cell r="M40">
            <v>617210.79200000002</v>
          </cell>
          <cell r="N40">
            <v>7347747.5290000001</v>
          </cell>
          <cell r="O40">
            <v>649659.19700000004</v>
          </cell>
          <cell r="Q40">
            <v>0</v>
          </cell>
          <cell r="R40">
            <v>0</v>
          </cell>
          <cell r="S40">
            <v>0</v>
          </cell>
          <cell r="U40">
            <v>617210.79200000002</v>
          </cell>
          <cell r="V40">
            <v>7347747.5290000001</v>
          </cell>
          <cell r="W40">
            <v>649659.19700000004</v>
          </cell>
        </row>
        <row r="41">
          <cell r="C41">
            <v>3741</v>
          </cell>
          <cell r="D41" t="str">
            <v>STD A BULK NONPROFIT NONLTR BASIC NONAUTO BMC PIECE RATE</v>
          </cell>
          <cell r="E41">
            <v>4501</v>
          </cell>
          <cell r="F41">
            <v>4502</v>
          </cell>
          <cell r="G41">
            <v>4503</v>
          </cell>
          <cell r="I41">
            <v>0</v>
          </cell>
          <cell r="J41">
            <v>0</v>
          </cell>
          <cell r="K41">
            <v>0</v>
          </cell>
          <cell r="M41">
            <v>271791.89500000002</v>
          </cell>
          <cell r="N41">
            <v>1252497.2139999999</v>
          </cell>
          <cell r="O41">
            <v>95020.089000000007</v>
          </cell>
          <cell r="Q41">
            <v>1920.796</v>
          </cell>
          <cell r="R41">
            <v>6059.2939999999999</v>
          </cell>
          <cell r="S41">
            <v>829.84400000000005</v>
          </cell>
          <cell r="U41">
            <v>273712.69099999999</v>
          </cell>
          <cell r="V41">
            <v>1258556.5079999999</v>
          </cell>
          <cell r="W41">
            <v>95849.933000000005</v>
          </cell>
        </row>
        <row r="42">
          <cell r="C42">
            <v>3731</v>
          </cell>
          <cell r="D42" t="str">
            <v>STD A BULK NONPROFIT NONLTR 3/5-D NONAUTO BMC PIECE RATE</v>
          </cell>
          <cell r="E42">
            <v>4601</v>
          </cell>
          <cell r="F42">
            <v>4602</v>
          </cell>
          <cell r="G42">
            <v>4603</v>
          </cell>
          <cell r="I42">
            <v>0</v>
          </cell>
          <cell r="J42">
            <v>0</v>
          </cell>
          <cell r="K42">
            <v>0</v>
          </cell>
          <cell r="M42">
            <v>1020924.956</v>
          </cell>
          <cell r="N42">
            <v>6851845.3399999999</v>
          </cell>
          <cell r="O42">
            <v>493077.26399999997</v>
          </cell>
          <cell r="Q42">
            <v>3049.096</v>
          </cell>
          <cell r="R42">
            <v>12245.364</v>
          </cell>
          <cell r="S42">
            <v>1570.441</v>
          </cell>
          <cell r="U42">
            <v>1023974.052</v>
          </cell>
          <cell r="V42">
            <v>6864090.7039999999</v>
          </cell>
          <cell r="W42">
            <v>494647.70499999996</v>
          </cell>
        </row>
        <row r="43">
          <cell r="C43">
            <v>3911</v>
          </cell>
          <cell r="D43" t="str">
            <v>STD A BULK NONPROFIT FLAT 3/5-D AUTO BMC PIECE RATE</v>
          </cell>
          <cell r="E43">
            <v>4701</v>
          </cell>
          <cell r="F43">
            <v>4702</v>
          </cell>
          <cell r="G43">
            <v>4703</v>
          </cell>
          <cell r="I43">
            <v>0</v>
          </cell>
          <cell r="J43">
            <v>0</v>
          </cell>
          <cell r="K43">
            <v>0</v>
          </cell>
          <cell r="M43">
            <v>7132130.7910000002</v>
          </cell>
          <cell r="N43">
            <v>55719772.579999998</v>
          </cell>
          <cell r="O43">
            <v>5720872.4939999999</v>
          </cell>
          <cell r="Q43">
            <v>0</v>
          </cell>
          <cell r="R43">
            <v>0</v>
          </cell>
          <cell r="S43">
            <v>0</v>
          </cell>
          <cell r="U43">
            <v>7132130.7910000002</v>
          </cell>
          <cell r="V43">
            <v>55719772.579999998</v>
          </cell>
          <cell r="W43">
            <v>5720872.4939999999</v>
          </cell>
        </row>
        <row r="44">
          <cell r="C44">
            <v>3921</v>
          </cell>
          <cell r="D44" t="str">
            <v>STD A BULK NONPROFIT FLAT BASIC AUTO BMC PIECE RATE</v>
          </cell>
          <cell r="E44">
            <v>4801</v>
          </cell>
          <cell r="F44">
            <v>4802</v>
          </cell>
          <cell r="G44">
            <v>4803</v>
          </cell>
          <cell r="I44">
            <v>0</v>
          </cell>
          <cell r="J44">
            <v>0</v>
          </cell>
          <cell r="K44">
            <v>0</v>
          </cell>
          <cell r="M44">
            <v>14648.082</v>
          </cell>
          <cell r="N44">
            <v>88241.457999999999</v>
          </cell>
          <cell r="O44">
            <v>9357.0789999999997</v>
          </cell>
          <cell r="Q44">
            <v>0</v>
          </cell>
          <cell r="R44">
            <v>0</v>
          </cell>
          <cell r="S44">
            <v>0</v>
          </cell>
          <cell r="U44">
            <v>14648.082</v>
          </cell>
          <cell r="V44">
            <v>88241.457999999999</v>
          </cell>
          <cell r="W44">
            <v>9357.0789999999997</v>
          </cell>
        </row>
        <row r="45">
          <cell r="C45">
            <v>3721</v>
          </cell>
          <cell r="D45" t="str">
            <v>STD A BULK NONPROFIT NONLTR ECR BASIC BMC PIECE RATE</v>
          </cell>
          <cell r="E45">
            <v>4901</v>
          </cell>
          <cell r="F45">
            <v>4902</v>
          </cell>
          <cell r="G45">
            <v>4903</v>
          </cell>
          <cell r="I45">
            <v>0</v>
          </cell>
          <cell r="J45">
            <v>0</v>
          </cell>
          <cell r="K45">
            <v>0</v>
          </cell>
          <cell r="M45">
            <v>7297280.784</v>
          </cell>
          <cell r="N45">
            <v>87919045.588</v>
          </cell>
          <cell r="O45">
            <v>5367458.2050000001</v>
          </cell>
          <cell r="Q45">
            <v>0</v>
          </cell>
          <cell r="R45">
            <v>0</v>
          </cell>
          <cell r="S45">
            <v>0</v>
          </cell>
          <cell r="U45">
            <v>7297280.784</v>
          </cell>
          <cell r="V45">
            <v>87919045.588</v>
          </cell>
          <cell r="W45">
            <v>5367458.2050000001</v>
          </cell>
        </row>
        <row r="46">
          <cell r="C46">
            <v>3771</v>
          </cell>
          <cell r="D46" t="str">
            <v>STD A BULK NONPROFIT NONLTR ECR HIGH DENSITY BMC PIECE RATE</v>
          </cell>
          <cell r="E46">
            <v>5001</v>
          </cell>
          <cell r="F46">
            <v>5002</v>
          </cell>
          <cell r="G46">
            <v>5003</v>
          </cell>
          <cell r="I46">
            <v>0</v>
          </cell>
          <cell r="J46">
            <v>0</v>
          </cell>
          <cell r="K46">
            <v>0</v>
          </cell>
          <cell r="M46">
            <v>14213.839</v>
          </cell>
          <cell r="N46">
            <v>187024.19500000001</v>
          </cell>
          <cell r="O46">
            <v>5566.7250000000004</v>
          </cell>
          <cell r="Q46">
            <v>0</v>
          </cell>
          <cell r="R46">
            <v>0</v>
          </cell>
          <cell r="S46">
            <v>0</v>
          </cell>
          <cell r="U46">
            <v>14213.839</v>
          </cell>
          <cell r="V46">
            <v>187024.19500000001</v>
          </cell>
          <cell r="W46">
            <v>5566.7250000000004</v>
          </cell>
        </row>
        <row r="47">
          <cell r="C47">
            <v>3711</v>
          </cell>
          <cell r="D47" t="str">
            <v>STD A BULK NONPROFIT NONLTR ECR SAT BMC PIECE RATE</v>
          </cell>
          <cell r="E47">
            <v>5101</v>
          </cell>
          <cell r="F47">
            <v>5102</v>
          </cell>
          <cell r="G47">
            <v>5103</v>
          </cell>
          <cell r="I47">
            <v>0</v>
          </cell>
          <cell r="J47">
            <v>0</v>
          </cell>
          <cell r="K47">
            <v>0</v>
          </cell>
          <cell r="M47">
            <v>31587.454999999998</v>
          </cell>
          <cell r="N47">
            <v>464521.39500000002</v>
          </cell>
          <cell r="O47">
            <v>47896.65</v>
          </cell>
          <cell r="Q47">
            <v>0</v>
          </cell>
          <cell r="R47">
            <v>0</v>
          </cell>
          <cell r="S47">
            <v>0</v>
          </cell>
          <cell r="U47">
            <v>31587.454999999998</v>
          </cell>
          <cell r="V47">
            <v>464521.39500000002</v>
          </cell>
          <cell r="W47">
            <v>47896.65</v>
          </cell>
        </row>
        <row r="48">
          <cell r="C48">
            <v>3742</v>
          </cell>
          <cell r="D48" t="str">
            <v>STD A BULK NONPROFIT NONLTR BASIC NONAUTO SCF PIECE RATE</v>
          </cell>
          <cell r="E48">
            <v>5201</v>
          </cell>
          <cell r="F48">
            <v>5202</v>
          </cell>
          <cell r="G48">
            <v>5203</v>
          </cell>
          <cell r="I48">
            <v>0</v>
          </cell>
          <cell r="J48">
            <v>0</v>
          </cell>
          <cell r="K48">
            <v>0</v>
          </cell>
          <cell r="M48">
            <v>328729.01999999996</v>
          </cell>
          <cell r="N48">
            <v>1550608.5839999998</v>
          </cell>
          <cell r="O48">
            <v>132793.783</v>
          </cell>
          <cell r="Q48">
            <v>1612.817</v>
          </cell>
          <cell r="R48">
            <v>5169.2849999999999</v>
          </cell>
          <cell r="S48">
            <v>655.75900000000001</v>
          </cell>
          <cell r="U48">
            <v>330341.83699999994</v>
          </cell>
          <cell r="V48">
            <v>1555777.8689999997</v>
          </cell>
          <cell r="W48">
            <v>133449.54199999999</v>
          </cell>
        </row>
        <row r="49">
          <cell r="C49">
            <v>3732</v>
          </cell>
          <cell r="D49" t="str">
            <v>STD A BULK NONPROFIT NONLTR 3/5-D NONAUTO SCF PIECE RATE</v>
          </cell>
          <cell r="E49">
            <v>5301</v>
          </cell>
          <cell r="F49">
            <v>5302</v>
          </cell>
          <cell r="G49">
            <v>5303</v>
          </cell>
          <cell r="I49">
            <v>0</v>
          </cell>
          <cell r="J49">
            <v>0</v>
          </cell>
          <cell r="K49">
            <v>0</v>
          </cell>
          <cell r="M49">
            <v>3615064.1379999998</v>
          </cell>
          <cell r="N49">
            <v>25104612.074000001</v>
          </cell>
          <cell r="O49">
            <v>1807888.6120000002</v>
          </cell>
          <cell r="Q49">
            <v>12742.797</v>
          </cell>
          <cell r="R49">
            <v>52224.58</v>
          </cell>
          <cell r="S49">
            <v>6336.6959999999999</v>
          </cell>
          <cell r="U49">
            <v>3627806.9349999996</v>
          </cell>
          <cell r="V49">
            <v>25156836.653999999</v>
          </cell>
          <cell r="W49">
            <v>1814225.3080000002</v>
          </cell>
        </row>
        <row r="50">
          <cell r="C50">
            <v>3912</v>
          </cell>
          <cell r="D50" t="str">
            <v>STD A BULK NONPROFIT FLAT 3/5-D AUTO SCF PIECE RATE</v>
          </cell>
          <cell r="E50">
            <v>5401</v>
          </cell>
          <cell r="F50">
            <v>5402</v>
          </cell>
          <cell r="G50">
            <v>5403</v>
          </cell>
          <cell r="I50">
            <v>0</v>
          </cell>
          <cell r="J50">
            <v>0</v>
          </cell>
          <cell r="K50">
            <v>0</v>
          </cell>
          <cell r="M50">
            <v>5751738.8909999998</v>
          </cell>
          <cell r="N50">
            <v>46762104.886</v>
          </cell>
          <cell r="O50">
            <v>4047441.1210000003</v>
          </cell>
          <cell r="Q50">
            <v>0</v>
          </cell>
          <cell r="R50">
            <v>0</v>
          </cell>
          <cell r="S50">
            <v>0</v>
          </cell>
          <cell r="U50">
            <v>5751738.8909999998</v>
          </cell>
          <cell r="V50">
            <v>46762104.886</v>
          </cell>
          <cell r="W50">
            <v>4047441.1210000003</v>
          </cell>
        </row>
        <row r="51">
          <cell r="C51">
            <v>3922</v>
          </cell>
          <cell r="D51" t="str">
            <v>STD A BULK NONPROFIT FLAT BASIC AUTO SCF PIECE RATE</v>
          </cell>
          <cell r="E51">
            <v>5501</v>
          </cell>
          <cell r="F51">
            <v>5502</v>
          </cell>
          <cell r="G51">
            <v>5503</v>
          </cell>
          <cell r="I51">
            <v>0</v>
          </cell>
          <cell r="J51">
            <v>0</v>
          </cell>
          <cell r="K51">
            <v>0</v>
          </cell>
          <cell r="M51">
            <v>10411.703</v>
          </cell>
          <cell r="N51">
            <v>64668.962</v>
          </cell>
          <cell r="O51">
            <v>5592.0930000000008</v>
          </cell>
          <cell r="Q51">
            <v>0</v>
          </cell>
          <cell r="R51">
            <v>0</v>
          </cell>
          <cell r="S51">
            <v>0</v>
          </cell>
          <cell r="U51">
            <v>10411.703</v>
          </cell>
          <cell r="V51">
            <v>64668.962</v>
          </cell>
          <cell r="W51">
            <v>5592.0930000000008</v>
          </cell>
        </row>
        <row r="52">
          <cell r="C52">
            <v>3722</v>
          </cell>
          <cell r="D52" t="str">
            <v>STD A BULK NONPROFIT NONLTR ECR BASIC SCF PIECE RATE</v>
          </cell>
          <cell r="E52">
            <v>5601</v>
          </cell>
          <cell r="F52">
            <v>5602</v>
          </cell>
          <cell r="G52">
            <v>5603</v>
          </cell>
          <cell r="I52">
            <v>0</v>
          </cell>
          <cell r="J52">
            <v>0</v>
          </cell>
          <cell r="K52">
            <v>0</v>
          </cell>
          <cell r="M52">
            <v>17828768.555</v>
          </cell>
          <cell r="N52">
            <v>228573955.836</v>
          </cell>
          <cell r="O52">
            <v>11137332.800000001</v>
          </cell>
          <cell r="Q52">
            <v>2876.576</v>
          </cell>
          <cell r="R52">
            <v>16160.541999999999</v>
          </cell>
          <cell r="S52">
            <v>1010.034</v>
          </cell>
          <cell r="U52">
            <v>17831645.131000001</v>
          </cell>
          <cell r="V52">
            <v>228590116.37799999</v>
          </cell>
          <cell r="W52">
            <v>11138342.834000001</v>
          </cell>
        </row>
        <row r="53">
          <cell r="C53">
            <v>3772</v>
          </cell>
          <cell r="D53" t="str">
            <v>STD A BULK NONPROFIT NONLTR ECR HIGH DENSITY SCF PIECE RATE</v>
          </cell>
          <cell r="E53">
            <v>5701</v>
          </cell>
          <cell r="F53">
            <v>5702</v>
          </cell>
          <cell r="G53">
            <v>5703</v>
          </cell>
          <cell r="I53">
            <v>0</v>
          </cell>
          <cell r="J53">
            <v>0</v>
          </cell>
          <cell r="K53">
            <v>0</v>
          </cell>
          <cell r="M53">
            <v>194989.25200000001</v>
          </cell>
          <cell r="N53">
            <v>2746327.4959999998</v>
          </cell>
          <cell r="O53">
            <v>132381.96299999999</v>
          </cell>
          <cell r="Q53">
            <v>0</v>
          </cell>
          <cell r="R53">
            <v>0</v>
          </cell>
          <cell r="S53">
            <v>0</v>
          </cell>
          <cell r="U53">
            <v>194989.25200000001</v>
          </cell>
          <cell r="V53">
            <v>2746327.4959999998</v>
          </cell>
          <cell r="W53">
            <v>132381.96299999999</v>
          </cell>
        </row>
        <row r="54">
          <cell r="C54">
            <v>3712</v>
          </cell>
          <cell r="D54" t="str">
            <v>STD A BULK NONPROFIT NONLTR ECR SAT SCF PIECE RATE</v>
          </cell>
          <cell r="E54">
            <v>5801</v>
          </cell>
          <cell r="F54">
            <v>5802</v>
          </cell>
          <cell r="G54">
            <v>5803</v>
          </cell>
          <cell r="I54">
            <v>0</v>
          </cell>
          <cell r="J54">
            <v>0</v>
          </cell>
          <cell r="K54">
            <v>0</v>
          </cell>
          <cell r="M54">
            <v>1783804.027</v>
          </cell>
          <cell r="N54">
            <v>28314349.638999999</v>
          </cell>
          <cell r="O54">
            <v>3091534.5989999999</v>
          </cell>
          <cell r="Q54">
            <v>1687.153</v>
          </cell>
          <cell r="R54">
            <v>10350.629000000001</v>
          </cell>
          <cell r="S54">
            <v>646.91399999999999</v>
          </cell>
          <cell r="U54">
            <v>1785491.18</v>
          </cell>
          <cell r="V54">
            <v>28324700.267999999</v>
          </cell>
          <cell r="W54">
            <v>3092181.5129999998</v>
          </cell>
        </row>
        <row r="55">
          <cell r="C55">
            <v>3723</v>
          </cell>
          <cell r="D55" t="str">
            <v>STD A BULK NONPROFIT NONLTR ECR BASIC DDU PIECE RATE</v>
          </cell>
          <cell r="E55">
            <v>5901</v>
          </cell>
          <cell r="F55">
            <v>5902</v>
          </cell>
          <cell r="G55">
            <v>5903</v>
          </cell>
          <cell r="I55">
            <v>0</v>
          </cell>
          <cell r="J55">
            <v>0</v>
          </cell>
          <cell r="K55">
            <v>0</v>
          </cell>
          <cell r="M55">
            <v>391150.897</v>
          </cell>
          <cell r="N55">
            <v>5358231.4780000001</v>
          </cell>
          <cell r="O55">
            <v>400024.32700000005</v>
          </cell>
          <cell r="Q55">
            <v>0</v>
          </cell>
          <cell r="R55">
            <v>0</v>
          </cell>
          <cell r="S55">
            <v>0</v>
          </cell>
          <cell r="U55">
            <v>391150.897</v>
          </cell>
          <cell r="V55">
            <v>5358231.4780000001</v>
          </cell>
          <cell r="W55">
            <v>400024.32700000005</v>
          </cell>
        </row>
        <row r="56">
          <cell r="C56">
            <v>3773</v>
          </cell>
          <cell r="D56" t="str">
            <v>STD A BULK NONPROFIT NONLTR ECR HIGH DENSITY DDU PIECE RATE</v>
          </cell>
          <cell r="E56">
            <v>6001</v>
          </cell>
          <cell r="F56">
            <v>6002</v>
          </cell>
          <cell r="G56">
            <v>6003</v>
          </cell>
          <cell r="I56">
            <v>0</v>
          </cell>
          <cell r="J56">
            <v>0</v>
          </cell>
          <cell r="K56">
            <v>0</v>
          </cell>
          <cell r="M56">
            <v>103119.083</v>
          </cell>
          <cell r="N56">
            <v>1562410.355</v>
          </cell>
          <cell r="O56">
            <v>91180.421000000002</v>
          </cell>
          <cell r="Q56">
            <v>0</v>
          </cell>
          <cell r="R56">
            <v>0</v>
          </cell>
          <cell r="S56">
            <v>0</v>
          </cell>
          <cell r="U56">
            <v>103119.083</v>
          </cell>
          <cell r="V56">
            <v>1562410.355</v>
          </cell>
          <cell r="W56">
            <v>91180.421000000002</v>
          </cell>
        </row>
        <row r="57">
          <cell r="C57">
            <v>3713</v>
          </cell>
          <cell r="D57" t="str">
            <v>STD A BULK NONPROFIT NONLTR ECR SAT DDU PIECE RATE</v>
          </cell>
          <cell r="E57">
            <v>6101</v>
          </cell>
          <cell r="F57">
            <v>6102</v>
          </cell>
          <cell r="G57">
            <v>6103</v>
          </cell>
          <cell r="I57">
            <v>0</v>
          </cell>
          <cell r="J57">
            <v>0</v>
          </cell>
          <cell r="K57">
            <v>0</v>
          </cell>
          <cell r="M57">
            <v>972171.44299999997</v>
          </cell>
          <cell r="N57">
            <v>16761576.563999999</v>
          </cell>
          <cell r="O57">
            <v>1504403.0990000002</v>
          </cell>
          <cell r="Q57">
            <v>0</v>
          </cell>
          <cell r="R57">
            <v>0</v>
          </cell>
          <cell r="S57">
            <v>0</v>
          </cell>
          <cell r="U57">
            <v>972171.44299999997</v>
          </cell>
          <cell r="V57">
            <v>16761576.563999999</v>
          </cell>
          <cell r="W57">
            <v>1504403.0990000002</v>
          </cell>
        </row>
        <row r="58">
          <cell r="C58">
            <v>3220</v>
          </cell>
          <cell r="D58" t="str">
            <v>STD A BULK NONPROFIT NONLTR BASIC NONAUTO POUND RATE</v>
          </cell>
          <cell r="E58">
            <v>6201</v>
          </cell>
          <cell r="F58">
            <v>6202</v>
          </cell>
          <cell r="G58">
            <v>6203</v>
          </cell>
          <cell r="I58">
            <v>253977.38699999999</v>
          </cell>
          <cell r="J58">
            <v>903052.48700000008</v>
          </cell>
          <cell r="K58">
            <v>264747.42100000003</v>
          </cell>
          <cell r="M58">
            <v>4242797.7549999999</v>
          </cell>
          <cell r="N58">
            <v>12969113.385</v>
          </cell>
          <cell r="O58">
            <v>4885629.4859999996</v>
          </cell>
          <cell r="Q58">
            <v>1167060.8099999998</v>
          </cell>
          <cell r="R58">
            <v>2282539.0019999999</v>
          </cell>
          <cell r="S58">
            <v>1208913.31</v>
          </cell>
          <cell r="U58">
            <v>5663835.9519999996</v>
          </cell>
          <cell r="V58">
            <v>16154704.874</v>
          </cell>
          <cell r="W58">
            <v>6359290.2170000002</v>
          </cell>
        </row>
        <row r="59">
          <cell r="C59">
            <v>3310</v>
          </cell>
          <cell r="D59" t="str">
            <v>STD A BULK NONPROFIT NONLTR 3/5-D NONAUTO POUND RATE</v>
          </cell>
          <cell r="E59">
            <v>6301</v>
          </cell>
          <cell r="F59">
            <v>6302</v>
          </cell>
          <cell r="G59">
            <v>6303</v>
          </cell>
          <cell r="I59">
            <v>199071.07399999999</v>
          </cell>
          <cell r="J59">
            <v>959050.87100000004</v>
          </cell>
          <cell r="K59">
            <v>271273.50199999998</v>
          </cell>
          <cell r="M59">
            <v>2547759.8789999997</v>
          </cell>
          <cell r="N59">
            <v>10097170.865</v>
          </cell>
          <cell r="O59">
            <v>3677649.4980000001</v>
          </cell>
          <cell r="Q59">
            <v>681665.14</v>
          </cell>
          <cell r="R59">
            <v>1369569.176</v>
          </cell>
          <cell r="S59">
            <v>860892.1050000001</v>
          </cell>
          <cell r="U59">
            <v>3428496.0929999999</v>
          </cell>
          <cell r="V59">
            <v>12425790.912</v>
          </cell>
          <cell r="W59">
            <v>4809815.1050000004</v>
          </cell>
        </row>
        <row r="60">
          <cell r="C60">
            <v>3930</v>
          </cell>
          <cell r="D60" t="str">
            <v>STD A BULK NONPROFIT FLAT 3/5-D AUTO POUND RATE</v>
          </cell>
          <cell r="E60">
            <v>6401</v>
          </cell>
          <cell r="F60">
            <v>6402</v>
          </cell>
          <cell r="G60">
            <v>6403</v>
          </cell>
          <cell r="I60">
            <v>0</v>
          </cell>
          <cell r="J60">
            <v>0</v>
          </cell>
          <cell r="K60">
            <v>0</v>
          </cell>
          <cell r="M60">
            <v>18041954.163000003</v>
          </cell>
          <cell r="N60">
            <v>86653835.525000006</v>
          </cell>
          <cell r="O60">
            <v>27919428.355</v>
          </cell>
          <cell r="Q60">
            <v>0</v>
          </cell>
          <cell r="R60">
            <v>0</v>
          </cell>
          <cell r="S60">
            <v>0</v>
          </cell>
          <cell r="U60">
            <v>18041954.163000003</v>
          </cell>
          <cell r="V60">
            <v>86653835.525000006</v>
          </cell>
          <cell r="W60">
            <v>27919428.355</v>
          </cell>
        </row>
        <row r="61">
          <cell r="C61">
            <v>3940</v>
          </cell>
          <cell r="D61" t="str">
            <v>STD A BULK NONPROFIT FLAT BASIC AUTO POUND RATE</v>
          </cell>
          <cell r="E61">
            <v>6501</v>
          </cell>
          <cell r="F61">
            <v>6502</v>
          </cell>
          <cell r="G61">
            <v>6503</v>
          </cell>
          <cell r="I61">
            <v>0</v>
          </cell>
          <cell r="J61">
            <v>0</v>
          </cell>
          <cell r="K61">
            <v>0</v>
          </cell>
          <cell r="M61">
            <v>2017630.797</v>
          </cell>
          <cell r="N61">
            <v>7468859.6979999999</v>
          </cell>
          <cell r="O61">
            <v>2731417.8159999996</v>
          </cell>
          <cell r="Q61">
            <v>0</v>
          </cell>
          <cell r="R61">
            <v>0</v>
          </cell>
          <cell r="S61">
            <v>0</v>
          </cell>
          <cell r="U61">
            <v>2017630.797</v>
          </cell>
          <cell r="V61">
            <v>7468859.6979999999</v>
          </cell>
          <cell r="W61">
            <v>2731417.8159999996</v>
          </cell>
        </row>
        <row r="62">
          <cell r="C62">
            <v>3330</v>
          </cell>
          <cell r="D62" t="str">
            <v>STD A BULK NONPROFIT NONLTR ECR BASIC POUND RATE</v>
          </cell>
          <cell r="E62">
            <v>6601</v>
          </cell>
          <cell r="F62">
            <v>6602</v>
          </cell>
          <cell r="G62">
            <v>6603</v>
          </cell>
          <cell r="I62">
            <v>20264.314000000002</v>
          </cell>
          <cell r="J62">
            <v>175987.44099999999</v>
          </cell>
          <cell r="K62">
            <v>46209.668000000005</v>
          </cell>
          <cell r="M62">
            <v>803435.90899999999</v>
          </cell>
          <cell r="N62">
            <v>6151696.8429999994</v>
          </cell>
          <cell r="O62">
            <v>1943171.6969999999</v>
          </cell>
          <cell r="Q62">
            <v>562.86699999999996</v>
          </cell>
          <cell r="R62">
            <v>2269.989</v>
          </cell>
          <cell r="S62">
            <v>852.89300000000003</v>
          </cell>
          <cell r="U62">
            <v>824263.09</v>
          </cell>
          <cell r="V62">
            <v>6329954.2729999991</v>
          </cell>
          <cell r="W62">
            <v>1990234.2579999999</v>
          </cell>
        </row>
        <row r="63">
          <cell r="C63">
            <v>3780</v>
          </cell>
          <cell r="D63" t="str">
            <v>STD A BULK NONPROFIT NONLTR ECR HIGH DENSITY POUND RATE</v>
          </cell>
          <cell r="E63">
            <v>6701</v>
          </cell>
          <cell r="F63">
            <v>6702</v>
          </cell>
          <cell r="G63">
            <v>6703</v>
          </cell>
          <cell r="I63">
            <v>24.1</v>
          </cell>
          <cell r="J63">
            <v>189.53700000000001</v>
          </cell>
          <cell r="K63">
            <v>62.188000000000002</v>
          </cell>
          <cell r="M63">
            <v>6767.2269999999999</v>
          </cell>
          <cell r="N63">
            <v>59958.895000000004</v>
          </cell>
          <cell r="O63">
            <v>16719.114999999998</v>
          </cell>
          <cell r="Q63">
            <v>0</v>
          </cell>
          <cell r="R63">
            <v>0</v>
          </cell>
          <cell r="S63">
            <v>0</v>
          </cell>
          <cell r="U63">
            <v>6791.3270000000002</v>
          </cell>
          <cell r="V63">
            <v>60148.432000000001</v>
          </cell>
          <cell r="W63">
            <v>16781.302999999996</v>
          </cell>
        </row>
        <row r="64">
          <cell r="C64">
            <v>3750</v>
          </cell>
          <cell r="D64" t="str">
            <v>STD A BULK NONPROFIT NONLTR ECR SAT POUND RATE</v>
          </cell>
          <cell r="E64">
            <v>6801</v>
          </cell>
          <cell r="F64">
            <v>6802</v>
          </cell>
          <cell r="G64">
            <v>6803</v>
          </cell>
          <cell r="I64">
            <v>9456.009</v>
          </cell>
          <cell r="J64">
            <v>105007.62300000001</v>
          </cell>
          <cell r="K64">
            <v>23916.641</v>
          </cell>
          <cell r="M64">
            <v>241367.878</v>
          </cell>
          <cell r="N64">
            <v>2100510.1230000001</v>
          </cell>
          <cell r="O64">
            <v>658467.72100000002</v>
          </cell>
          <cell r="Q64">
            <v>32.279000000000003</v>
          </cell>
          <cell r="R64">
            <v>128.93199999999999</v>
          </cell>
          <cell r="S64">
            <v>56.176000000000002</v>
          </cell>
          <cell r="U64">
            <v>250856.166</v>
          </cell>
          <cell r="V64">
            <v>2205646.6780000003</v>
          </cell>
          <cell r="W64">
            <v>682440.53799999994</v>
          </cell>
        </row>
        <row r="65">
          <cell r="C65">
            <v>3221</v>
          </cell>
          <cell r="D65" t="str">
            <v>STD A BULK NONPROFIT NONLTR BASIC NONAUTO BMC POUND RATE</v>
          </cell>
          <cell r="E65">
            <v>6901</v>
          </cell>
          <cell r="F65">
            <v>6902</v>
          </cell>
          <cell r="G65">
            <v>6903</v>
          </cell>
          <cell r="I65">
            <v>1092.625</v>
          </cell>
          <cell r="J65">
            <v>3703.6080000000002</v>
          </cell>
          <cell r="K65">
            <v>1376.2049999999999</v>
          </cell>
          <cell r="M65">
            <v>76463.39</v>
          </cell>
          <cell r="N65">
            <v>289815.94899999996</v>
          </cell>
          <cell r="O65">
            <v>88504.271000000008</v>
          </cell>
          <cell r="Q65">
            <v>7190.6640000000007</v>
          </cell>
          <cell r="R65">
            <v>12850.420999999998</v>
          </cell>
          <cell r="S65">
            <v>9264.4860000000008</v>
          </cell>
          <cell r="U65">
            <v>84746.679000000004</v>
          </cell>
          <cell r="V65">
            <v>306369.97799999994</v>
          </cell>
          <cell r="W65">
            <v>99144.962000000014</v>
          </cell>
        </row>
        <row r="66">
          <cell r="C66">
            <v>3311</v>
          </cell>
          <cell r="D66" t="str">
            <v>STD A BULK NONPROFIT NONLTR 3/5-D NONAUTO BMC POUND RATE</v>
          </cell>
          <cell r="E66">
            <v>7001</v>
          </cell>
          <cell r="F66">
            <v>7002</v>
          </cell>
          <cell r="G66">
            <v>7003</v>
          </cell>
          <cell r="I66">
            <v>3151.5819999999999</v>
          </cell>
          <cell r="J66">
            <v>12357.284</v>
          </cell>
          <cell r="K66">
            <v>5326.97</v>
          </cell>
          <cell r="M66">
            <v>238771.508</v>
          </cell>
          <cell r="N66">
            <v>1187755.8229999999</v>
          </cell>
          <cell r="O66">
            <v>375813.65500000003</v>
          </cell>
          <cell r="Q66">
            <v>57225.868000000002</v>
          </cell>
          <cell r="R66">
            <v>114354.647</v>
          </cell>
          <cell r="S66">
            <v>84594.407000000007</v>
          </cell>
          <cell r="U66">
            <v>299148.95799999998</v>
          </cell>
          <cell r="V66">
            <v>1314467.7539999997</v>
          </cell>
          <cell r="W66">
            <v>465735.03200000001</v>
          </cell>
        </row>
        <row r="67">
          <cell r="C67">
            <v>3931</v>
          </cell>
          <cell r="D67" t="str">
            <v>STD A BULK NONPROFIT FLAT 3/5-D AUTO BMC POUND RATE</v>
          </cell>
          <cell r="E67">
            <v>7101</v>
          </cell>
          <cell r="F67">
            <v>7102</v>
          </cell>
          <cell r="G67">
            <v>7103</v>
          </cell>
          <cell r="I67">
            <v>0</v>
          </cell>
          <cell r="J67">
            <v>0</v>
          </cell>
          <cell r="K67">
            <v>0</v>
          </cell>
          <cell r="M67">
            <v>3969649.2149999999</v>
          </cell>
          <cell r="N67">
            <v>24101116.579</v>
          </cell>
          <cell r="O67">
            <v>6841856.9730000002</v>
          </cell>
          <cell r="Q67">
            <v>0</v>
          </cell>
          <cell r="R67">
            <v>0</v>
          </cell>
          <cell r="S67">
            <v>0</v>
          </cell>
          <cell r="U67">
            <v>3969649.2149999999</v>
          </cell>
          <cell r="V67">
            <v>24101116.579</v>
          </cell>
          <cell r="W67">
            <v>6841856.9730000002</v>
          </cell>
        </row>
        <row r="68">
          <cell r="C68">
            <v>3941</v>
          </cell>
          <cell r="D68" t="str">
            <v>STD A BULK NONPROFIT FLAT BASIC AUTO BMC POUND RATE</v>
          </cell>
          <cell r="E68">
            <v>7201</v>
          </cell>
          <cell r="F68">
            <v>7202</v>
          </cell>
          <cell r="G68">
            <v>7203</v>
          </cell>
          <cell r="I68">
            <v>0</v>
          </cell>
          <cell r="J68">
            <v>0</v>
          </cell>
          <cell r="K68">
            <v>0</v>
          </cell>
          <cell r="M68">
            <v>16221.061</v>
          </cell>
          <cell r="N68">
            <v>69188.468999999997</v>
          </cell>
          <cell r="O68">
            <v>24303.785</v>
          </cell>
          <cell r="Q68">
            <v>0</v>
          </cell>
          <cell r="R68">
            <v>0</v>
          </cell>
          <cell r="S68">
            <v>0</v>
          </cell>
          <cell r="U68">
            <v>16221.061</v>
          </cell>
          <cell r="V68">
            <v>69188.468999999997</v>
          </cell>
          <cell r="W68">
            <v>24303.785</v>
          </cell>
        </row>
        <row r="69">
          <cell r="C69">
            <v>3331</v>
          </cell>
          <cell r="D69" t="str">
            <v>STD A BULK NONPROFIT NONLTR ECR BASIC BMC POUND RATE</v>
          </cell>
          <cell r="E69">
            <v>7301</v>
          </cell>
          <cell r="F69">
            <v>7302</v>
          </cell>
          <cell r="G69">
            <v>7303</v>
          </cell>
          <cell r="I69">
            <v>0</v>
          </cell>
          <cell r="J69">
            <v>0</v>
          </cell>
          <cell r="K69">
            <v>0</v>
          </cell>
          <cell r="M69">
            <v>1246620.7</v>
          </cell>
          <cell r="N69">
            <v>11920972.885</v>
          </cell>
          <cell r="O69">
            <v>3704752.4929999998</v>
          </cell>
          <cell r="Q69">
            <v>0</v>
          </cell>
          <cell r="R69">
            <v>0</v>
          </cell>
          <cell r="S69">
            <v>0</v>
          </cell>
          <cell r="U69">
            <v>1246620.7</v>
          </cell>
          <cell r="V69">
            <v>11920972.885</v>
          </cell>
          <cell r="W69">
            <v>3704752.4929999998</v>
          </cell>
        </row>
        <row r="70">
          <cell r="C70">
            <v>3781</v>
          </cell>
          <cell r="D70" t="str">
            <v>STD A BULK NONPROFIT NONLTR ECR HIGH DENSITY BMC POUND RATE</v>
          </cell>
          <cell r="E70">
            <v>7401</v>
          </cell>
          <cell r="F70">
            <v>7402</v>
          </cell>
          <cell r="G70">
            <v>7403</v>
          </cell>
          <cell r="I70">
            <v>0</v>
          </cell>
          <cell r="J70">
            <v>0</v>
          </cell>
          <cell r="K70">
            <v>0</v>
          </cell>
          <cell r="M70">
            <v>858.71</v>
          </cell>
          <cell r="N70">
            <v>8417.1280000000006</v>
          </cell>
          <cell r="O70">
            <v>2793.1849999999999</v>
          </cell>
          <cell r="Q70">
            <v>0</v>
          </cell>
          <cell r="R70">
            <v>0</v>
          </cell>
          <cell r="S70">
            <v>0</v>
          </cell>
          <cell r="U70">
            <v>858.71</v>
          </cell>
          <cell r="V70">
            <v>8417.1280000000006</v>
          </cell>
          <cell r="W70">
            <v>2793.1849999999999</v>
          </cell>
        </row>
        <row r="71">
          <cell r="C71">
            <v>3751</v>
          </cell>
          <cell r="D71" t="str">
            <v>STD A BULK NONPROFIT NONLTR ECR SAT BMC POUND RATE</v>
          </cell>
          <cell r="E71">
            <v>7501</v>
          </cell>
          <cell r="F71">
            <v>7502</v>
          </cell>
          <cell r="G71">
            <v>7503</v>
          </cell>
          <cell r="I71">
            <v>0</v>
          </cell>
          <cell r="J71">
            <v>0</v>
          </cell>
          <cell r="K71">
            <v>0</v>
          </cell>
          <cell r="M71">
            <v>22222.258000000002</v>
          </cell>
          <cell r="N71">
            <v>250387.19200000001</v>
          </cell>
          <cell r="O71">
            <v>76838.698000000004</v>
          </cell>
          <cell r="Q71">
            <v>0</v>
          </cell>
          <cell r="R71">
            <v>0</v>
          </cell>
          <cell r="S71">
            <v>0</v>
          </cell>
          <cell r="U71">
            <v>22222.258000000002</v>
          </cell>
          <cell r="V71">
            <v>250387.19200000001</v>
          </cell>
          <cell r="W71">
            <v>76838.698000000004</v>
          </cell>
        </row>
        <row r="72">
          <cell r="C72">
            <v>3222</v>
          </cell>
          <cell r="D72" t="str">
            <v>STD A BULK NONPROFIT NONLTR BASIC NONAUTO SCF POUND RATE</v>
          </cell>
          <cell r="E72">
            <v>7601</v>
          </cell>
          <cell r="F72">
            <v>7602</v>
          </cell>
          <cell r="G72">
            <v>7603</v>
          </cell>
          <cell r="I72">
            <v>3727.8070000000002</v>
          </cell>
          <cell r="J72">
            <v>14408.158000000001</v>
          </cell>
          <cell r="K72">
            <v>4441.8369999999995</v>
          </cell>
          <cell r="M72">
            <v>87922.705000000002</v>
          </cell>
          <cell r="N72">
            <v>325127.424</v>
          </cell>
          <cell r="O72">
            <v>108683.409</v>
          </cell>
          <cell r="Q72">
            <v>3431.4920000000002</v>
          </cell>
          <cell r="R72">
            <v>8344.0570000000007</v>
          </cell>
          <cell r="S72">
            <v>3546.2310000000002</v>
          </cell>
          <cell r="U72">
            <v>95082.004000000001</v>
          </cell>
          <cell r="V72">
            <v>347879.63900000002</v>
          </cell>
          <cell r="W72">
            <v>116671.477</v>
          </cell>
        </row>
        <row r="73">
          <cell r="C73">
            <v>3312</v>
          </cell>
          <cell r="D73" t="str">
            <v>STD A BULK NONPROFIT NONLTR 3/5-D NONAUTO SCF POUND RATE</v>
          </cell>
          <cell r="E73">
            <v>7701</v>
          </cell>
          <cell r="F73">
            <v>7702</v>
          </cell>
          <cell r="G73">
            <v>7703</v>
          </cell>
          <cell r="I73">
            <v>39888.163</v>
          </cell>
          <cell r="J73">
            <v>231219.24</v>
          </cell>
          <cell r="K73">
            <v>61921.69</v>
          </cell>
          <cell r="M73">
            <v>888405.57199999993</v>
          </cell>
          <cell r="N73">
            <v>4200819.0690000001</v>
          </cell>
          <cell r="O73">
            <v>1488806.9340000001</v>
          </cell>
          <cell r="Q73">
            <v>52578.304000000004</v>
          </cell>
          <cell r="R73">
            <v>150904.399</v>
          </cell>
          <cell r="S73">
            <v>65868.534</v>
          </cell>
          <cell r="U73">
            <v>980872.03899999987</v>
          </cell>
          <cell r="V73">
            <v>4582942.7080000006</v>
          </cell>
          <cell r="W73">
            <v>1616597.1580000001</v>
          </cell>
        </row>
        <row r="74">
          <cell r="C74">
            <v>3932</v>
          </cell>
          <cell r="D74" t="str">
            <v>STD A BULK NONPROFIT FLAT 3/5-D AUTO SCF POUND RATE</v>
          </cell>
          <cell r="E74">
            <v>7801</v>
          </cell>
          <cell r="F74">
            <v>7802</v>
          </cell>
          <cell r="G74">
            <v>7803</v>
          </cell>
          <cell r="I74">
            <v>0</v>
          </cell>
          <cell r="J74">
            <v>0</v>
          </cell>
          <cell r="K74">
            <v>0</v>
          </cell>
          <cell r="M74">
            <v>4063898.1089999997</v>
          </cell>
          <cell r="N74">
            <v>23796294.522</v>
          </cell>
          <cell r="O74">
            <v>7391584.6579999998</v>
          </cell>
          <cell r="Q74">
            <v>0</v>
          </cell>
          <cell r="R74">
            <v>0</v>
          </cell>
          <cell r="S74">
            <v>0</v>
          </cell>
          <cell r="U74">
            <v>4063898.1089999997</v>
          </cell>
          <cell r="V74">
            <v>23796294.522</v>
          </cell>
          <cell r="W74">
            <v>7391584.6579999998</v>
          </cell>
        </row>
        <row r="75">
          <cell r="C75">
            <v>3942</v>
          </cell>
          <cell r="D75" t="str">
            <v>STD A BULK NONPROFIT FLAT BASIC AUTO SCF POUND RATE</v>
          </cell>
          <cell r="E75">
            <v>7901</v>
          </cell>
          <cell r="F75">
            <v>7902</v>
          </cell>
          <cell r="G75">
            <v>7903</v>
          </cell>
          <cell r="I75">
            <v>0</v>
          </cell>
          <cell r="J75">
            <v>0</v>
          </cell>
          <cell r="K75">
            <v>0</v>
          </cell>
          <cell r="M75">
            <v>6386.6990000000005</v>
          </cell>
          <cell r="N75">
            <v>29049.401000000002</v>
          </cell>
          <cell r="O75">
            <v>9738.44</v>
          </cell>
          <cell r="Q75">
            <v>0</v>
          </cell>
          <cell r="R75">
            <v>0</v>
          </cell>
          <cell r="S75">
            <v>0</v>
          </cell>
          <cell r="U75">
            <v>6386.6990000000005</v>
          </cell>
          <cell r="V75">
            <v>29049.401000000002</v>
          </cell>
          <cell r="W75">
            <v>9738.44</v>
          </cell>
        </row>
        <row r="76">
          <cell r="C76">
            <v>3332</v>
          </cell>
          <cell r="D76" t="str">
            <v>STD A BULK NONPROFIT NONLTR ECR BASIC SCF POUND RATE</v>
          </cell>
          <cell r="E76">
            <v>8001</v>
          </cell>
          <cell r="F76">
            <v>8002</v>
          </cell>
          <cell r="G76">
            <v>8003</v>
          </cell>
          <cell r="I76">
            <v>19623.89</v>
          </cell>
          <cell r="J76">
            <v>224694.49400000001</v>
          </cell>
          <cell r="K76">
            <v>57162.127999999997</v>
          </cell>
          <cell r="M76">
            <v>3292108.3309999998</v>
          </cell>
          <cell r="N76">
            <v>32801766.720999997</v>
          </cell>
          <cell r="O76">
            <v>10593892.028999999</v>
          </cell>
          <cell r="Q76">
            <v>2637.2139999999999</v>
          </cell>
          <cell r="R76">
            <v>12142.796</v>
          </cell>
          <cell r="S76">
            <v>4996.6610000000001</v>
          </cell>
          <cell r="U76">
            <v>3314369.4350000001</v>
          </cell>
          <cell r="V76">
            <v>33038604.010999996</v>
          </cell>
          <cell r="W76">
            <v>10656050.818</v>
          </cell>
        </row>
        <row r="77">
          <cell r="C77">
            <v>3782</v>
          </cell>
          <cell r="D77" t="str">
            <v>STD A BULK NONPROFIT NONLTR ECR HIGH DENSITY SCF POUND RATE</v>
          </cell>
          <cell r="E77">
            <v>8101</v>
          </cell>
          <cell r="F77">
            <v>8102</v>
          </cell>
          <cell r="G77">
            <v>8103</v>
          </cell>
          <cell r="I77">
            <v>24384.065999999999</v>
          </cell>
          <cell r="J77">
            <v>181880.63399999999</v>
          </cell>
          <cell r="K77">
            <v>97704.66</v>
          </cell>
          <cell r="M77">
            <v>131116.08300000001</v>
          </cell>
          <cell r="N77">
            <v>1153570.32</v>
          </cell>
          <cell r="O77">
            <v>495799.15399999998</v>
          </cell>
          <cell r="Q77">
            <v>28.838000000000001</v>
          </cell>
          <cell r="R77">
            <v>130.96299999999999</v>
          </cell>
          <cell r="S77">
            <v>60.792999999999999</v>
          </cell>
          <cell r="U77">
            <v>155528.98699999999</v>
          </cell>
          <cell r="V77">
            <v>1335581.9170000001</v>
          </cell>
          <cell r="W77">
            <v>593564.60699999996</v>
          </cell>
        </row>
        <row r="78">
          <cell r="C78">
            <v>3752</v>
          </cell>
          <cell r="D78" t="str">
            <v>STD A BULK NONPROFIT NONLTR ECR SAT SCF POUND RATE</v>
          </cell>
          <cell r="E78">
            <v>8201</v>
          </cell>
          <cell r="F78">
            <v>8202</v>
          </cell>
          <cell r="G78">
            <v>8203</v>
          </cell>
          <cell r="I78">
            <v>31802.406999999999</v>
          </cell>
          <cell r="J78">
            <v>336999.24200000003</v>
          </cell>
          <cell r="K78">
            <v>124812.762</v>
          </cell>
          <cell r="M78">
            <v>1687052.0660000001</v>
          </cell>
          <cell r="N78">
            <v>17250095.285</v>
          </cell>
          <cell r="O78">
            <v>6700262.0839999998</v>
          </cell>
          <cell r="Q78">
            <v>55172.010999999999</v>
          </cell>
          <cell r="R78">
            <v>261505.34700000001</v>
          </cell>
          <cell r="S78">
            <v>119712.364</v>
          </cell>
          <cell r="U78">
            <v>1774026.4839999999</v>
          </cell>
          <cell r="V78">
            <v>17848599.873999998</v>
          </cell>
          <cell r="W78">
            <v>6944787.21</v>
          </cell>
        </row>
        <row r="79">
          <cell r="C79">
            <v>3333</v>
          </cell>
          <cell r="D79" t="str">
            <v>STD A BULK NONPROFIT NONLTR ECR BASIC DDU POUND RATE</v>
          </cell>
          <cell r="E79">
            <v>8301</v>
          </cell>
          <cell r="F79">
            <v>8302</v>
          </cell>
          <cell r="G79">
            <v>8303</v>
          </cell>
          <cell r="I79">
            <v>200.48500000000001</v>
          </cell>
          <cell r="J79">
            <v>1877.2460000000001</v>
          </cell>
          <cell r="K79">
            <v>776.05399999999997</v>
          </cell>
          <cell r="M79">
            <v>34112.607000000004</v>
          </cell>
          <cell r="N79">
            <v>396931.07199999999</v>
          </cell>
          <cell r="O79">
            <v>113611.605</v>
          </cell>
          <cell r="Q79">
            <v>667.947</v>
          </cell>
          <cell r="R79">
            <v>3772.3409999999999</v>
          </cell>
          <cell r="S79">
            <v>875.56</v>
          </cell>
          <cell r="U79">
            <v>34981.039000000004</v>
          </cell>
          <cell r="V79">
            <v>402580.65899999999</v>
          </cell>
          <cell r="W79">
            <v>115263.219</v>
          </cell>
        </row>
        <row r="80">
          <cell r="C80">
            <v>3783</v>
          </cell>
          <cell r="D80" t="str">
            <v>STD A BULK NONPROFIT NONLTR ECR HIGH DENSITY DDU POUND RATE</v>
          </cell>
          <cell r="E80">
            <v>8401</v>
          </cell>
          <cell r="F80">
            <v>8402</v>
          </cell>
          <cell r="G80">
            <v>8403</v>
          </cell>
          <cell r="I80">
            <v>0</v>
          </cell>
          <cell r="J80">
            <v>0</v>
          </cell>
          <cell r="K80">
            <v>0</v>
          </cell>
          <cell r="M80">
            <v>8456.3029999999999</v>
          </cell>
          <cell r="N80">
            <v>108609.322</v>
          </cell>
          <cell r="O80">
            <v>30370.761999999999</v>
          </cell>
          <cell r="Q80">
            <v>0</v>
          </cell>
          <cell r="R80">
            <v>0</v>
          </cell>
          <cell r="S80">
            <v>0</v>
          </cell>
          <cell r="U80">
            <v>8456.3029999999999</v>
          </cell>
          <cell r="V80">
            <v>108609.322</v>
          </cell>
          <cell r="W80">
            <v>30370.761999999999</v>
          </cell>
        </row>
        <row r="81">
          <cell r="C81">
            <v>3753</v>
          </cell>
          <cell r="D81" t="str">
            <v>STD A BULK NONPROFIT NONLTR ECR SAT DDU POUND RATE</v>
          </cell>
          <cell r="E81">
            <v>8501</v>
          </cell>
          <cell r="F81">
            <v>8502</v>
          </cell>
          <cell r="G81">
            <v>8503</v>
          </cell>
          <cell r="I81">
            <v>47087.533000000003</v>
          </cell>
          <cell r="J81">
            <v>772205.25699999998</v>
          </cell>
          <cell r="K81">
            <v>174113.454</v>
          </cell>
          <cell r="M81">
            <v>490944.02799999999</v>
          </cell>
          <cell r="N81">
            <v>6599227.8030000003</v>
          </cell>
          <cell r="O81">
            <v>2027820.571</v>
          </cell>
          <cell r="Q81">
            <v>35079.387000000002</v>
          </cell>
          <cell r="R81">
            <v>182057.32199999999</v>
          </cell>
          <cell r="S81">
            <v>76245.606</v>
          </cell>
          <cell r="U81">
            <v>573110.94800000009</v>
          </cell>
          <cell r="V81">
            <v>7553490.3820000002</v>
          </cell>
          <cell r="W81">
            <v>2278179.6310000001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names0701"/>
      <sheetName val="allrpn"/>
    </sheetNames>
    <sheetDataSet>
      <sheetData sheetId="0" refreshError="1">
        <row r="1">
          <cell r="A1" t="str">
            <v>000000  010780</v>
          </cell>
          <cell r="B1" t="str">
            <v>UNKNOWN</v>
          </cell>
        </row>
        <row r="2">
          <cell r="A2" t="str">
            <v>000000  022421</v>
          </cell>
          <cell r="B2" t="str">
            <v>UNKNOWN</v>
          </cell>
        </row>
        <row r="3">
          <cell r="A3" t="str">
            <v>000000  024524</v>
          </cell>
          <cell r="B3" t="str">
            <v>UNKNOWN</v>
          </cell>
        </row>
        <row r="4">
          <cell r="A4" t="str">
            <v>000000  038880</v>
          </cell>
          <cell r="B4" t="str">
            <v>UNKNOWN</v>
          </cell>
        </row>
        <row r="5">
          <cell r="A5" t="str">
            <v>000000  052904</v>
          </cell>
          <cell r="B5" t="str">
            <v>UNKNOWN</v>
          </cell>
        </row>
        <row r="6">
          <cell r="A6" t="str">
            <v>000000  055730</v>
          </cell>
          <cell r="B6" t="str">
            <v>UNKNOWN</v>
          </cell>
        </row>
        <row r="7">
          <cell r="A7" t="str">
            <v>000000  056354</v>
          </cell>
          <cell r="B7" t="str">
            <v>UNKNOWN</v>
          </cell>
        </row>
        <row r="8">
          <cell r="A8" t="str">
            <v>000000  056768</v>
          </cell>
          <cell r="B8" t="str">
            <v>UNKNOWN</v>
          </cell>
        </row>
        <row r="9">
          <cell r="A9" t="str">
            <v>000000  056870</v>
          </cell>
          <cell r="B9" t="str">
            <v>UNKNOWN</v>
          </cell>
        </row>
        <row r="10">
          <cell r="A10" t="str">
            <v>000000  056936</v>
          </cell>
          <cell r="B10" t="str">
            <v>UNKNOWN</v>
          </cell>
        </row>
        <row r="11">
          <cell r="A11" t="str">
            <v>000000  083162</v>
          </cell>
          <cell r="B11" t="str">
            <v>UNKNOWN</v>
          </cell>
        </row>
        <row r="12">
          <cell r="A12" t="str">
            <v>000000  083842</v>
          </cell>
          <cell r="B12" t="str">
            <v>UNKNOWN</v>
          </cell>
        </row>
        <row r="13">
          <cell r="A13" t="str">
            <v>000000  105000</v>
          </cell>
          <cell r="B13" t="str">
            <v>UNKNOWN</v>
          </cell>
        </row>
        <row r="14">
          <cell r="A14" t="str">
            <v>000000  110735</v>
          </cell>
          <cell r="B14" t="str">
            <v>UNKNOWN</v>
          </cell>
        </row>
        <row r="15">
          <cell r="A15" t="str">
            <v>000000  111665</v>
          </cell>
          <cell r="B15" t="str">
            <v>UNKNOWN</v>
          </cell>
        </row>
        <row r="16">
          <cell r="A16" t="str">
            <v>000000  113075</v>
          </cell>
          <cell r="B16" t="str">
            <v>UNKNOWN</v>
          </cell>
        </row>
        <row r="17">
          <cell r="A17" t="str">
            <v>000000  114620</v>
          </cell>
          <cell r="B17" t="str">
            <v>UNKNOWN</v>
          </cell>
        </row>
        <row r="18">
          <cell r="A18" t="str">
            <v>000000  114920</v>
          </cell>
          <cell r="B18" t="str">
            <v>UNKNOWN</v>
          </cell>
        </row>
        <row r="19">
          <cell r="A19" t="str">
            <v>000000  120418</v>
          </cell>
          <cell r="B19" t="str">
            <v>UNKNOWN</v>
          </cell>
        </row>
        <row r="20">
          <cell r="A20" t="str">
            <v>000000  120440</v>
          </cell>
          <cell r="B20" t="str">
            <v>UNKNOWN</v>
          </cell>
        </row>
        <row r="21">
          <cell r="A21" t="str">
            <v>000000  120473</v>
          </cell>
          <cell r="B21" t="str">
            <v>UNKNOWN</v>
          </cell>
        </row>
        <row r="22">
          <cell r="A22" t="str">
            <v>000000  128459</v>
          </cell>
          <cell r="B22" t="str">
            <v>UNKNOWN</v>
          </cell>
        </row>
        <row r="23">
          <cell r="A23" t="str">
            <v>000000  160618</v>
          </cell>
          <cell r="B23" t="str">
            <v>UNKNOWN</v>
          </cell>
        </row>
        <row r="24">
          <cell r="A24" t="str">
            <v>000000  181494</v>
          </cell>
          <cell r="B24" t="str">
            <v>UNKNOWN</v>
          </cell>
        </row>
        <row r="25">
          <cell r="A25" t="str">
            <v>000000  181503</v>
          </cell>
          <cell r="B25" t="str">
            <v>UNKNOWN</v>
          </cell>
        </row>
        <row r="26">
          <cell r="A26" t="str">
            <v>000000  183024</v>
          </cell>
          <cell r="B26" t="str">
            <v>UNKNOWN</v>
          </cell>
        </row>
        <row r="27">
          <cell r="A27" t="str">
            <v>000000  197293</v>
          </cell>
          <cell r="B27" t="str">
            <v>UNKNOWN</v>
          </cell>
        </row>
        <row r="28">
          <cell r="A28" t="str">
            <v>000000  230378</v>
          </cell>
          <cell r="B28" t="str">
            <v>UNKNOWN</v>
          </cell>
        </row>
        <row r="29">
          <cell r="A29" t="str">
            <v>000000  242788</v>
          </cell>
          <cell r="B29" t="str">
            <v>UNKNOWN</v>
          </cell>
        </row>
        <row r="30">
          <cell r="A30" t="str">
            <v>000000  258270</v>
          </cell>
          <cell r="B30" t="str">
            <v>UNKNOWN</v>
          </cell>
        </row>
        <row r="31">
          <cell r="A31" t="str">
            <v>000000  266360</v>
          </cell>
          <cell r="B31" t="str">
            <v>UNKNOWN</v>
          </cell>
        </row>
        <row r="32">
          <cell r="A32" t="str">
            <v>000000  306405</v>
          </cell>
          <cell r="B32" t="str">
            <v>UNKNOWN</v>
          </cell>
        </row>
        <row r="33">
          <cell r="A33" t="str">
            <v>000000  325520</v>
          </cell>
          <cell r="B33" t="str">
            <v>UNKNOWN</v>
          </cell>
        </row>
        <row r="34">
          <cell r="A34" t="str">
            <v>000000  326660</v>
          </cell>
          <cell r="B34" t="str">
            <v>UNKNOWN</v>
          </cell>
        </row>
        <row r="35">
          <cell r="A35" t="str">
            <v>000000  356255</v>
          </cell>
          <cell r="B35" t="str">
            <v>UNKNOWN</v>
          </cell>
        </row>
        <row r="36">
          <cell r="A36" t="str">
            <v>000000  357105</v>
          </cell>
          <cell r="B36" t="str">
            <v>UNKNOWN</v>
          </cell>
        </row>
        <row r="37">
          <cell r="A37" t="str">
            <v>000000  358360</v>
          </cell>
          <cell r="B37" t="str">
            <v>UNKNOWN</v>
          </cell>
        </row>
        <row r="38">
          <cell r="A38" t="str">
            <v>000000  381792</v>
          </cell>
          <cell r="B38" t="str">
            <v>UNKNOWN</v>
          </cell>
        </row>
        <row r="39">
          <cell r="A39" t="str">
            <v>000000  382093</v>
          </cell>
          <cell r="B39" t="str">
            <v>UNKNOWN</v>
          </cell>
        </row>
        <row r="40">
          <cell r="A40" t="str">
            <v>000000  384263</v>
          </cell>
          <cell r="B40" t="str">
            <v>UNKNOWN</v>
          </cell>
        </row>
        <row r="41">
          <cell r="A41" t="str">
            <v>000000  385047</v>
          </cell>
          <cell r="B41" t="str">
            <v>UNKNOWN</v>
          </cell>
        </row>
        <row r="42">
          <cell r="A42" t="str">
            <v>000000  406784</v>
          </cell>
          <cell r="B42" t="str">
            <v>UNKNOWN</v>
          </cell>
        </row>
        <row r="43">
          <cell r="A43" t="str">
            <v>000000  411280</v>
          </cell>
          <cell r="B43" t="str">
            <v>UNKNOWN</v>
          </cell>
        </row>
        <row r="44">
          <cell r="A44" t="str">
            <v>000000  416544</v>
          </cell>
          <cell r="B44" t="str">
            <v>UNKNOWN</v>
          </cell>
        </row>
        <row r="45">
          <cell r="A45" t="str">
            <v>000000  453620</v>
          </cell>
          <cell r="B45" t="str">
            <v>UNKNOWN</v>
          </cell>
        </row>
        <row r="46">
          <cell r="A46" t="str">
            <v>000000  458320</v>
          </cell>
          <cell r="B46" t="str">
            <v>UNKNOWN</v>
          </cell>
        </row>
        <row r="47">
          <cell r="A47" t="str">
            <v>000000  471692</v>
          </cell>
          <cell r="B47" t="str">
            <v>UNKNOWN</v>
          </cell>
        </row>
        <row r="48">
          <cell r="A48" t="str">
            <v>000000  481975</v>
          </cell>
          <cell r="B48" t="str">
            <v>UNKNOWN</v>
          </cell>
        </row>
        <row r="49">
          <cell r="A49" t="str">
            <v>000000  484145</v>
          </cell>
          <cell r="B49" t="str">
            <v>UNKNOWN</v>
          </cell>
        </row>
        <row r="50">
          <cell r="A50" t="str">
            <v>000000  485130</v>
          </cell>
          <cell r="B50" t="str">
            <v>UNKNOWN</v>
          </cell>
        </row>
        <row r="51">
          <cell r="A51" t="str">
            <v>000000  498500</v>
          </cell>
          <cell r="B51" t="str">
            <v>UNKNOWN</v>
          </cell>
        </row>
        <row r="52">
          <cell r="A52" t="str">
            <v>000000  516540</v>
          </cell>
          <cell r="B52" t="str">
            <v>UNKNOWN</v>
          </cell>
        </row>
        <row r="53">
          <cell r="A53" t="str">
            <v>000000  518634</v>
          </cell>
          <cell r="B53" t="str">
            <v>UNKNOWN</v>
          </cell>
        </row>
        <row r="54">
          <cell r="A54" t="str">
            <v>000000  562930</v>
          </cell>
          <cell r="B54" t="str">
            <v>UNKNOWN</v>
          </cell>
        </row>
        <row r="55">
          <cell r="A55" t="str">
            <v>000007PI306405</v>
          </cell>
          <cell r="B55" t="str">
            <v>NORFOLK DAILY NEWS</v>
          </cell>
        </row>
        <row r="56">
          <cell r="A56" t="str">
            <v>000020PI240799</v>
          </cell>
          <cell r="B56" t="str">
            <v>LESLEY COLLEGE</v>
          </cell>
        </row>
        <row r="57">
          <cell r="A57" t="str">
            <v>000024PI114620</v>
          </cell>
          <cell r="B57" t="str">
            <v>KEY WEST SOUTHERNMOST RUNNERS INC.</v>
          </cell>
        </row>
        <row r="58">
          <cell r="A58" t="str">
            <v>000034MT361392</v>
          </cell>
          <cell r="B58" t="str">
            <v>UNITED MAILING SERVICE</v>
          </cell>
        </row>
        <row r="59">
          <cell r="A59" t="str">
            <v>000040PI229225</v>
          </cell>
          <cell r="B59" t="str">
            <v>SPENCER PRESS</v>
          </cell>
        </row>
        <row r="60">
          <cell r="A60" t="str">
            <v>000043PI336930</v>
          </cell>
          <cell r="B60" t="str">
            <v>ELLCO ENTERPRISES</v>
          </cell>
        </row>
        <row r="61">
          <cell r="A61" t="str">
            <v>000045PI382093</v>
          </cell>
          <cell r="B61" t="str">
            <v>PATENTED MAILING LLC</v>
          </cell>
        </row>
        <row r="62">
          <cell r="A62" t="str">
            <v>000055PI485130</v>
          </cell>
          <cell r="B62" t="str">
            <v>ACCELERATED CHRSTN EDUC</v>
          </cell>
        </row>
        <row r="63">
          <cell r="A63" t="str">
            <v>000080MT083366</v>
          </cell>
          <cell r="B63" t="str">
            <v>PITNEY BOWES ADF</v>
          </cell>
        </row>
        <row r="64">
          <cell r="A64" t="str">
            <v>000099PI350705</v>
          </cell>
          <cell r="B64" t="str">
            <v>MIDSTATE LITHO</v>
          </cell>
        </row>
        <row r="65">
          <cell r="A65" t="str">
            <v>000123PI020312</v>
          </cell>
          <cell r="B65" t="str">
            <v>ANCH DAILY NEWS ACCTS PAY</v>
          </cell>
        </row>
        <row r="66">
          <cell r="A66" t="str">
            <v>000128PI114920</v>
          </cell>
          <cell r="B66" t="str">
            <v>THE REPORTER</v>
          </cell>
        </row>
        <row r="67">
          <cell r="A67" t="str">
            <v>000169PI358170</v>
          </cell>
          <cell r="B67" t="str">
            <v>PROMPT MAILERS</v>
          </cell>
        </row>
        <row r="68">
          <cell r="A68" t="str">
            <v>000179PI388260</v>
          </cell>
          <cell r="B68" t="str">
            <v>CLAUDE MONTEGOMERY</v>
          </cell>
        </row>
        <row r="69">
          <cell r="A69" t="str">
            <v>000196PI326660</v>
          </cell>
          <cell r="B69" t="str">
            <v>KERN AND ROGERS REALTY INC.</v>
          </cell>
        </row>
        <row r="70">
          <cell r="A70" t="str">
            <v>000200PI114920</v>
          </cell>
          <cell r="B70" t="str">
            <v>LEDGER (JOY ROHLEDER)</v>
          </cell>
        </row>
        <row r="71">
          <cell r="A71" t="str">
            <v>000200PI325520</v>
          </cell>
          <cell r="B71" t="str">
            <v>CJI COLLECTABLES,INC</v>
          </cell>
        </row>
        <row r="72">
          <cell r="A72" t="str">
            <v>000201PC198355</v>
          </cell>
          <cell r="B72" t="str">
            <v>RESOURCE &amp; DEVELOPEMENT</v>
          </cell>
        </row>
        <row r="73">
          <cell r="A73" t="str">
            <v>000203PI183024</v>
          </cell>
          <cell r="B73" t="str">
            <v>SENIOR ESTATE PROTECTOR, INC</v>
          </cell>
        </row>
        <row r="74">
          <cell r="A74" t="str">
            <v>000206PI181503</v>
          </cell>
          <cell r="B74" t="str">
            <v>CR COMMUNITY THEATRE</v>
          </cell>
        </row>
        <row r="75">
          <cell r="A75" t="str">
            <v>000207PI268280</v>
          </cell>
          <cell r="B75" t="str">
            <v>QUEBECOR PRINTING INC</v>
          </cell>
        </row>
        <row r="76">
          <cell r="A76" t="str">
            <v>000222PI217956</v>
          </cell>
          <cell r="B76" t="str">
            <v>CASINO MAGIC</v>
          </cell>
        </row>
        <row r="77">
          <cell r="A77" t="str">
            <v>000254PI120440</v>
          </cell>
          <cell r="B77" t="str">
            <v>KUBRA DATA TRANSFER</v>
          </cell>
        </row>
        <row r="78">
          <cell r="A78" t="str">
            <v>000258PI181503</v>
          </cell>
          <cell r="B78" t="str">
            <v>THE GAZETTE</v>
          </cell>
        </row>
        <row r="79">
          <cell r="A79" t="str">
            <v>000258PI229225</v>
          </cell>
          <cell r="B79" t="str">
            <v>SWANSON HEALTH PRODUCTS INC</v>
          </cell>
        </row>
        <row r="80">
          <cell r="A80" t="str">
            <v>000262PI336930</v>
          </cell>
          <cell r="B80" t="str">
            <v>PRINCETON MEDICAL CENTER</v>
          </cell>
        </row>
        <row r="81">
          <cell r="A81" t="str">
            <v>000263MT513300</v>
          </cell>
          <cell r="B81" t="str">
            <v>UNITED MAIL CORP. INC.</v>
          </cell>
        </row>
        <row r="82">
          <cell r="A82" t="str">
            <v>000263PI513300</v>
          </cell>
          <cell r="B82" t="str">
            <v>UNITED MAIL CORP. INC.</v>
          </cell>
        </row>
        <row r="83">
          <cell r="A83" t="str">
            <v>000268PI181494</v>
          </cell>
          <cell r="B83" t="str">
            <v>BULLDOG MKTRNG</v>
          </cell>
        </row>
        <row r="84">
          <cell r="A84" t="str">
            <v>000300PI054530</v>
          </cell>
          <cell r="B84" t="str">
            <v>ONEIL DATA SYSTEM</v>
          </cell>
        </row>
        <row r="85">
          <cell r="A85" t="str">
            <v>000301OI105000</v>
          </cell>
          <cell r="B85" t="str">
            <v>UNKNOWN</v>
          </cell>
        </row>
        <row r="86">
          <cell r="A86" t="str">
            <v>000301PC161542</v>
          </cell>
          <cell r="B86" t="str">
            <v>JOHNSON &amp; QUIN INC</v>
          </cell>
        </row>
        <row r="87">
          <cell r="A87" t="str">
            <v>000307PI254910</v>
          </cell>
          <cell r="B87" t="str">
            <v>FIRST FULFILLMENT, INC</v>
          </cell>
        </row>
        <row r="88">
          <cell r="A88" t="str">
            <v>000307PI566490</v>
          </cell>
          <cell r="B88" t="str">
            <v>QUAD/GRAPHICS INC</v>
          </cell>
        </row>
        <row r="89">
          <cell r="A89" t="str">
            <v>000310PI458320</v>
          </cell>
          <cell r="B89" t="str">
            <v>SPARTANBURG HERALD-JOURNAL</v>
          </cell>
        </row>
        <row r="90">
          <cell r="A90" t="str">
            <v>000317PI356255</v>
          </cell>
          <cell r="B90" t="str">
            <v>STATE UNIVERSITY COLLEGE AT OSWEGO</v>
          </cell>
        </row>
        <row r="91">
          <cell r="A91" t="str">
            <v>000319PI204788</v>
          </cell>
          <cell r="B91" t="str">
            <v>PARAGON MAIL &amp; DATA BASE SERVICE</v>
          </cell>
        </row>
        <row r="92">
          <cell r="A92" t="str">
            <v>000333PI511116</v>
          </cell>
          <cell r="B92" t="str">
            <v>MAIL WORKS INC</v>
          </cell>
        </row>
        <row r="93">
          <cell r="A93" t="str">
            <v>000357PI240799</v>
          </cell>
          <cell r="B93" t="str">
            <v>MCDONALD &amp; EVANS</v>
          </cell>
        </row>
        <row r="94">
          <cell r="A94" t="str">
            <v>000406PI120418</v>
          </cell>
          <cell r="B94" t="str">
            <v>ATHENS NEWSPAPERS INC</v>
          </cell>
        </row>
        <row r="95">
          <cell r="A95" t="str">
            <v>000407PC072358</v>
          </cell>
          <cell r="B95" t="str">
            <v>[AD] ZIPTEK SERVICES</v>
          </cell>
        </row>
        <row r="96">
          <cell r="A96" t="str">
            <v>000471PI161274</v>
          </cell>
          <cell r="B96" t="str">
            <v>MILWAUKEE RESCUE MISSION</v>
          </cell>
        </row>
        <row r="97">
          <cell r="A97" t="str">
            <v>000472PI566490</v>
          </cell>
          <cell r="B97" t="str">
            <v>BUSINESS CELEBRATIONS</v>
          </cell>
        </row>
        <row r="98">
          <cell r="A98" t="str">
            <v>000478PI254910</v>
          </cell>
          <cell r="B98" t="str">
            <v>WESTERN MI UNIVERSITY</v>
          </cell>
        </row>
        <row r="99">
          <cell r="A99" t="str">
            <v>000487PI056870</v>
          </cell>
          <cell r="B99" t="str">
            <v>TELEGRAM TRIBUNE</v>
          </cell>
        </row>
        <row r="100">
          <cell r="A100" t="str">
            <v>000499PI161428</v>
          </cell>
          <cell r="B100" t="str">
            <v>QUICKSILVER</v>
          </cell>
        </row>
        <row r="101">
          <cell r="A101" t="str">
            <v>000505PI513300</v>
          </cell>
          <cell r="B101" t="str">
            <v>GMAC INSURANCE   (DBA) CAMPING WORLD</v>
          </cell>
        </row>
        <row r="102">
          <cell r="A102" t="str">
            <v>000521PI113075</v>
          </cell>
          <cell r="B102" t="str">
            <v>BREEZE CORP</v>
          </cell>
        </row>
        <row r="103">
          <cell r="A103" t="str">
            <v>000564PI253920</v>
          </cell>
          <cell r="B103" t="str">
            <v>DIVERSIFIED DATA SERV INC</v>
          </cell>
        </row>
        <row r="104">
          <cell r="A104" t="str">
            <v>000582PI253920</v>
          </cell>
          <cell r="B104" t="str">
            <v>DIVERSIFIED DATA SERVICES INC.</v>
          </cell>
        </row>
        <row r="105">
          <cell r="A105" t="str">
            <v>000688PI382093</v>
          </cell>
          <cell r="B105" t="str">
            <v>DAYTON FOUNDATION THE</v>
          </cell>
        </row>
        <row r="106">
          <cell r="A106" t="str">
            <v>000757PI113030</v>
          </cell>
          <cell r="B106" t="str">
            <v>NAT L MULTIPLE LISTING</v>
          </cell>
        </row>
        <row r="107">
          <cell r="A107" t="str">
            <v>000757PI355825</v>
          </cell>
          <cell r="B107" t="str">
            <v>EAST RIVER MAILING INC</v>
          </cell>
        </row>
        <row r="108">
          <cell r="A108" t="str">
            <v>000773PI118925</v>
          </cell>
          <cell r="B108" t="str">
            <v>HILLS COMM COLLEGE</v>
          </cell>
        </row>
        <row r="109">
          <cell r="A109" t="str">
            <v>000781PI161274</v>
          </cell>
          <cell r="B109" t="str">
            <v>DEMAR DIRECT</v>
          </cell>
        </row>
        <row r="110">
          <cell r="A110" t="str">
            <v>000781PI358170</v>
          </cell>
          <cell r="B110" t="str">
            <v>PANEL PUBLISHERS</v>
          </cell>
        </row>
        <row r="111">
          <cell r="A111" t="str">
            <v>000800PI167416</v>
          </cell>
          <cell r="B111" t="str">
            <v>QUICK SILVER MAILING SERVICE</v>
          </cell>
        </row>
        <row r="112">
          <cell r="A112" t="str">
            <v>000812PI161274</v>
          </cell>
          <cell r="B112" t="str">
            <v>STAR OF HOPE MISSION</v>
          </cell>
        </row>
        <row r="113">
          <cell r="A113" t="str">
            <v>000813PI110855</v>
          </cell>
          <cell r="B113" t="str">
            <v>JKG PTG</v>
          </cell>
        </row>
        <row r="114">
          <cell r="A114" t="str">
            <v>000861PI357105</v>
          </cell>
          <cell r="B114" t="str">
            <v>SHOP LOCAL</v>
          </cell>
        </row>
        <row r="115">
          <cell r="A115" t="str">
            <v>000917PI161542</v>
          </cell>
          <cell r="B115" t="str">
            <v>NORTHWESTERN MUTUAL TRUST CO.</v>
          </cell>
        </row>
        <row r="116">
          <cell r="A116" t="str">
            <v>000941PI161542</v>
          </cell>
          <cell r="B116" t="str">
            <v>NORTHWEST MAILING SERVICE</v>
          </cell>
        </row>
        <row r="117">
          <cell r="A117" t="str">
            <v>001031PI217956</v>
          </cell>
          <cell r="B117" t="str">
            <v>KWIK-KOPY PRINTING</v>
          </cell>
        </row>
        <row r="118">
          <cell r="A118" t="str">
            <v>001054PI161274</v>
          </cell>
          <cell r="B118" t="str">
            <v>PORTLAND RESCUE MISSION</v>
          </cell>
        </row>
        <row r="119">
          <cell r="A119" t="str">
            <v>001091PI198355</v>
          </cell>
          <cell r="B119" t="str">
            <v>HARTFORD  (THE)</v>
          </cell>
        </row>
        <row r="120">
          <cell r="A120" t="str">
            <v>001094PI453620</v>
          </cell>
          <cell r="B120" t="str">
            <v>GREENVILLE NEWS</v>
          </cell>
        </row>
        <row r="121">
          <cell r="A121" t="str">
            <v>001107PI127810</v>
          </cell>
          <cell r="B121" t="str">
            <v>ADVANTAGE MARKETING SERV</v>
          </cell>
        </row>
        <row r="122">
          <cell r="A122" t="str">
            <v>001112PI516540</v>
          </cell>
          <cell r="B122" t="str">
            <v>CONTINENTAL SERVICES INC</v>
          </cell>
        </row>
        <row r="123">
          <cell r="A123" t="str">
            <v>001164PI382093</v>
          </cell>
          <cell r="B123" t="str">
            <v>KDI WORKSHOP INC (AGENT)</v>
          </cell>
        </row>
        <row r="124">
          <cell r="A124" t="str">
            <v>001166PI128272</v>
          </cell>
          <cell r="B124" t="str">
            <v>COFFEY COMMUNICATIONS</v>
          </cell>
        </row>
        <row r="125">
          <cell r="A125" t="str">
            <v>001173PI198355</v>
          </cell>
          <cell r="B125" t="str">
            <v>DATA DOCUMENTS</v>
          </cell>
        </row>
        <row r="126">
          <cell r="A126" t="str">
            <v>001269PI230378</v>
          </cell>
          <cell r="B126" t="str">
            <v>BALTIMORE SUN</v>
          </cell>
        </row>
        <row r="127">
          <cell r="A127" t="str">
            <v>001315PI382093</v>
          </cell>
          <cell r="B127" t="str">
            <v>DAYTON MAILING SERVICE  (AGENT)</v>
          </cell>
        </row>
        <row r="128">
          <cell r="A128" t="str">
            <v>001391PI482270</v>
          </cell>
          <cell r="B128" t="str">
            <v>ALL AMERICAN PRESS</v>
          </cell>
        </row>
        <row r="129">
          <cell r="A129" t="str">
            <v>001433PI118925</v>
          </cell>
          <cell r="B129" t="str">
            <v>HILL MAILING &amp; PRINTING</v>
          </cell>
        </row>
        <row r="130">
          <cell r="A130" t="str">
            <v>001889PI056768</v>
          </cell>
          <cell r="B130" t="str">
            <v>WESTERN GRAPHICS</v>
          </cell>
        </row>
        <row r="131">
          <cell r="A131" t="str">
            <v>002145PI111665</v>
          </cell>
          <cell r="B131" t="str">
            <v>JETMAIL</v>
          </cell>
        </row>
        <row r="132">
          <cell r="A132" t="str">
            <v>002221PC052904</v>
          </cell>
          <cell r="B132" t="str">
            <v>ADVANCED IMAGE DIRECT INC</v>
          </cell>
        </row>
        <row r="133">
          <cell r="A133" t="str">
            <v>002229PI161542</v>
          </cell>
          <cell r="B133" t="str">
            <v>UNKNOWN</v>
          </cell>
        </row>
        <row r="134">
          <cell r="A134" t="str">
            <v>002358PI406784</v>
          </cell>
          <cell r="B134" t="str">
            <v>METRO PRESORT INC</v>
          </cell>
        </row>
        <row r="135">
          <cell r="A135" t="str">
            <v>003048PI161542</v>
          </cell>
          <cell r="B135" t="str">
            <v>JOHNSON &amp; QUIN INC</v>
          </cell>
        </row>
        <row r="136">
          <cell r="A136" t="str">
            <v>003121PI010780</v>
          </cell>
          <cell r="B136" t="str">
            <v>BIRMINGHAM NEWS</v>
          </cell>
        </row>
        <row r="137">
          <cell r="A137" t="str">
            <v>003518PI355825</v>
          </cell>
          <cell r="B137" t="str">
            <v>HADASSAH</v>
          </cell>
        </row>
        <row r="138">
          <cell r="A138" t="str">
            <v>003885PI115850</v>
          </cell>
          <cell r="B138" t="str">
            <v>SUBSCRIBER SVC MGR/MIAMI HERALD</v>
          </cell>
        </row>
        <row r="139">
          <cell r="A139" t="str">
            <v>004226PI266360</v>
          </cell>
          <cell r="B139" t="str">
            <v>MINNESOTA PUBLIC RADIO (COMPANY PERMIT</v>
          </cell>
        </row>
        <row r="140">
          <cell r="A140" t="str">
            <v>004444PI266360</v>
          </cell>
          <cell r="B140" t="str">
            <v>GENERAL LITHO</v>
          </cell>
        </row>
        <row r="141">
          <cell r="A141" t="str">
            <v>004655PI056936</v>
          </cell>
          <cell r="B141" t="str">
            <v>HARRAH'S (89119)</v>
          </cell>
        </row>
        <row r="142">
          <cell r="A142" t="str">
            <v>005064PI268360</v>
          </cell>
          <cell r="B142" t="str">
            <v>MINNESOTA PUBLIC RADIO (COMPANY PERMIT</v>
          </cell>
        </row>
        <row r="143">
          <cell r="A143" t="str">
            <v>005403PI160618</v>
          </cell>
          <cell r="B143" t="str">
            <v>NEWS DEMOCRAT</v>
          </cell>
        </row>
        <row r="144">
          <cell r="A144" t="str">
            <v>005711PI113030</v>
          </cell>
          <cell r="B144" t="str">
            <v>REX THREE INC</v>
          </cell>
        </row>
        <row r="145">
          <cell r="A145" t="str">
            <v>008652PC233528</v>
          </cell>
          <cell r="B145" t="str">
            <v>STOCKTON, INC.</v>
          </cell>
        </row>
        <row r="146">
          <cell r="A146" t="str">
            <v>017214PE038880</v>
          </cell>
          <cell r="B146" t="str">
            <v>STITUTIONAL REAL ESTATE LETTER (THE)</v>
          </cell>
        </row>
        <row r="147">
          <cell r="A147" t="str">
            <v>019825PE268280</v>
          </cell>
          <cell r="B147" t="str">
            <v>CREATION MANAGEMENT</v>
          </cell>
        </row>
        <row r="148">
          <cell r="A148" t="str">
            <v>019857PE083842</v>
          </cell>
          <cell r="B148" t="str">
            <v>URCE, THE</v>
          </cell>
        </row>
        <row r="149">
          <cell r="A149" t="str">
            <v>019979PE083162</v>
          </cell>
          <cell r="B149" t="str">
            <v>ILFORD</v>
          </cell>
        </row>
        <row r="150">
          <cell r="A150" t="str">
            <v>021197PC416544</v>
          </cell>
          <cell r="B150" t="str">
            <v>FMI INC.</v>
          </cell>
        </row>
        <row r="151">
          <cell r="A151" t="str">
            <v>022479PE056936</v>
          </cell>
          <cell r="B151" t="str">
            <v>UOI VIET</v>
          </cell>
        </row>
        <row r="152">
          <cell r="A152" t="str">
            <v>022637PE518634</v>
          </cell>
          <cell r="B152" t="str">
            <v>IVATE CLUBS</v>
          </cell>
        </row>
        <row r="153">
          <cell r="A153" t="str">
            <v>031132PI266360</v>
          </cell>
          <cell r="B153" t="str">
            <v>REFLECTIONS PRINTING INC</v>
          </cell>
        </row>
        <row r="154">
          <cell r="A154" t="str">
            <v>037380PE120473</v>
          </cell>
          <cell r="B154" t="str">
            <v>GUSTA CHRONICLE (THE)</v>
          </cell>
        </row>
        <row r="155">
          <cell r="A155" t="str">
            <v>037380PE128459</v>
          </cell>
          <cell r="B155" t="str">
            <v>GUSTA CHRONICLE (THE)</v>
          </cell>
        </row>
        <row r="156">
          <cell r="A156" t="str">
            <v>053825PI240799</v>
          </cell>
          <cell r="B156" t="str">
            <v>FULFILLMENT EXPRESS</v>
          </cell>
        </row>
        <row r="157">
          <cell r="A157" t="str">
            <v>056840PE010780</v>
          </cell>
          <cell r="B157" t="str">
            <v>RMINGHAM NEWS (THE)</v>
          </cell>
        </row>
        <row r="158">
          <cell r="A158" t="str">
            <v>059889PI240799</v>
          </cell>
          <cell r="B158" t="str">
            <v>BENTLEY COLLEGE</v>
          </cell>
        </row>
        <row r="159">
          <cell r="A159" t="str">
            <v>064000PE160618</v>
          </cell>
          <cell r="B159" t="str">
            <v>EMOND PRESS (THE)</v>
          </cell>
        </row>
        <row r="160">
          <cell r="A160" t="str">
            <v>080023GH511116</v>
          </cell>
          <cell r="B160" t="str">
            <v>UNKNOWN</v>
          </cell>
        </row>
        <row r="161">
          <cell r="A161" t="str">
            <v>080165GH198355</v>
          </cell>
          <cell r="B161" t="str">
            <v>UNKNOWN</v>
          </cell>
        </row>
        <row r="162">
          <cell r="A162" t="str">
            <v>080176GH350705</v>
          </cell>
          <cell r="B162" t="str">
            <v>UNKNOWN</v>
          </cell>
        </row>
        <row r="163">
          <cell r="A163" t="str">
            <v>080269GH113075</v>
          </cell>
          <cell r="B163" t="str">
            <v>UNKNOWN</v>
          </cell>
        </row>
        <row r="164">
          <cell r="A164" t="str">
            <v>080305GH161428</v>
          </cell>
          <cell r="B164" t="str">
            <v>UNKNOWN</v>
          </cell>
        </row>
        <row r="165">
          <cell r="A165" t="str">
            <v>080332GH167416</v>
          </cell>
          <cell r="B165" t="str">
            <v>UNKNOWN</v>
          </cell>
        </row>
        <row r="166">
          <cell r="A166" t="str">
            <v>080335GH268360</v>
          </cell>
          <cell r="B166" t="str">
            <v>UNKNOWN</v>
          </cell>
        </row>
        <row r="167">
          <cell r="A167" t="str">
            <v>080511GH127810</v>
          </cell>
          <cell r="B167" t="str">
            <v>UNKNOWN</v>
          </cell>
        </row>
        <row r="168">
          <cell r="A168" t="str">
            <v>080607GH110855</v>
          </cell>
          <cell r="B168" t="str">
            <v>UNKNOWN</v>
          </cell>
        </row>
        <row r="169">
          <cell r="A169" t="str">
            <v>080654GH361392</v>
          </cell>
          <cell r="B169" t="str">
            <v>UNKNOWN</v>
          </cell>
        </row>
        <row r="170">
          <cell r="A170" t="str">
            <v>080866GH513300</v>
          </cell>
          <cell r="B170" t="str">
            <v>UNKNOWN</v>
          </cell>
        </row>
        <row r="171">
          <cell r="A171" t="str">
            <v>080901GH513300</v>
          </cell>
          <cell r="B171" t="str">
            <v>UNKNOWN</v>
          </cell>
        </row>
        <row r="172">
          <cell r="A172" t="str">
            <v>080909GH114920</v>
          </cell>
          <cell r="B172" t="str">
            <v>UNKNOWN</v>
          </cell>
        </row>
        <row r="173">
          <cell r="A173" t="str">
            <v>080964GH416544</v>
          </cell>
          <cell r="B173" t="str">
            <v>UNKNOWN</v>
          </cell>
        </row>
        <row r="174">
          <cell r="A174" t="str">
            <v>080965GH416544</v>
          </cell>
          <cell r="B174" t="str">
            <v>UNKNOWN</v>
          </cell>
        </row>
        <row r="175">
          <cell r="A175" t="str">
            <v>080987GH513300</v>
          </cell>
          <cell r="B175" t="str">
            <v>UNKNOWN</v>
          </cell>
        </row>
        <row r="176">
          <cell r="A176" t="str">
            <v>081074GH388260</v>
          </cell>
          <cell r="B176" t="str">
            <v>UNKNOWN</v>
          </cell>
        </row>
        <row r="177">
          <cell r="A177" t="str">
            <v>081294GH020312</v>
          </cell>
          <cell r="B177" t="str">
            <v>UNKNOWN</v>
          </cell>
        </row>
        <row r="178">
          <cell r="A178" t="str">
            <v>081530GH054530</v>
          </cell>
          <cell r="B178" t="str">
            <v>UNKNOWN</v>
          </cell>
        </row>
        <row r="179">
          <cell r="A179" t="str">
            <v>081719GH253920</v>
          </cell>
          <cell r="B179" t="str">
            <v>UNKNOWN</v>
          </cell>
        </row>
        <row r="180">
          <cell r="A180" t="str">
            <v>082059GH072358</v>
          </cell>
          <cell r="B180" t="str">
            <v>UNKNOWN</v>
          </cell>
        </row>
        <row r="181">
          <cell r="A181" t="str">
            <v>082591GH083366</v>
          </cell>
          <cell r="B181" t="str">
            <v>UNKNOWN</v>
          </cell>
        </row>
        <row r="182">
          <cell r="A182" t="str">
            <v>083083GH482270</v>
          </cell>
          <cell r="B182" t="str">
            <v>UNKNOWN</v>
          </cell>
        </row>
        <row r="183">
          <cell r="A183" t="str">
            <v>083111GH113030</v>
          </cell>
          <cell r="B183" t="str">
            <v>UNKNOWN</v>
          </cell>
        </row>
        <row r="184">
          <cell r="A184" t="str">
            <v>083165GH382093</v>
          </cell>
          <cell r="B184" t="str">
            <v>UNKNOWN</v>
          </cell>
        </row>
        <row r="185">
          <cell r="A185" t="str">
            <v>084395GH382093</v>
          </cell>
          <cell r="B185" t="str">
            <v>UNKNOWN</v>
          </cell>
        </row>
        <row r="186">
          <cell r="A186" t="str">
            <v>084765GH113030</v>
          </cell>
          <cell r="B186" t="str">
            <v>UNKNOWN</v>
          </cell>
        </row>
        <row r="187">
          <cell r="A187" t="str">
            <v>085561GH052904</v>
          </cell>
          <cell r="B187" t="str">
            <v>UNKNOWN</v>
          </cell>
        </row>
        <row r="188">
          <cell r="A188" t="str">
            <v>087347GH056936</v>
          </cell>
          <cell r="B188" t="str">
            <v>UNKNOWN</v>
          </cell>
        </row>
        <row r="189">
          <cell r="A189" t="str">
            <v>087884GH233528</v>
          </cell>
          <cell r="B189" t="str">
            <v>UNKNOWN</v>
          </cell>
        </row>
        <row r="190">
          <cell r="A190" t="str">
            <v>089852MT240799</v>
          </cell>
          <cell r="B190" t="str">
            <v>FULFILLMENT EXPRESS</v>
          </cell>
        </row>
        <row r="191">
          <cell r="A191" t="str">
            <v>112150PE113075</v>
          </cell>
          <cell r="B191" t="str">
            <v>PE CORAL DAILY BREEZE</v>
          </cell>
        </row>
        <row r="192">
          <cell r="A192" t="str">
            <v>116020PE471692</v>
          </cell>
          <cell r="B192" t="str">
            <v>AF-CHRONICLE (THE)</v>
          </cell>
        </row>
        <row r="193">
          <cell r="A193" t="str">
            <v>124560PE381792</v>
          </cell>
          <cell r="B193" t="str">
            <v>LUMBUS DISPATCH</v>
          </cell>
        </row>
        <row r="194">
          <cell r="A194" t="str">
            <v>142820PE242788</v>
          </cell>
          <cell r="B194" t="str">
            <v>ILY ITEM (THE)</v>
          </cell>
        </row>
        <row r="195">
          <cell r="A195" t="str">
            <v>201620PE115850</v>
          </cell>
          <cell r="B195" t="str">
            <v>ORIDA KEYES KEYNOTER</v>
          </cell>
        </row>
        <row r="196">
          <cell r="A196" t="str">
            <v>203560PE562930</v>
          </cell>
          <cell r="B196" t="str">
            <v>PORTER (THE)</v>
          </cell>
        </row>
        <row r="197">
          <cell r="A197" t="str">
            <v>293960PE382093</v>
          </cell>
          <cell r="B197" t="str">
            <v>MES WEEKEND EDITION</v>
          </cell>
        </row>
        <row r="198">
          <cell r="A198" t="str">
            <v>303980PE384263</v>
          </cell>
          <cell r="B198" t="str">
            <v>NCASTER EAGLE-GAZETTE</v>
          </cell>
        </row>
        <row r="199">
          <cell r="A199" t="str">
            <v>307290PE498500</v>
          </cell>
          <cell r="B199" t="str">
            <v>ILY SPECTRUM (THE)</v>
          </cell>
        </row>
        <row r="200">
          <cell r="A200" t="str">
            <v>337920PE385047</v>
          </cell>
          <cell r="B200" t="str">
            <v>DINA COUNTY GAZETTE</v>
          </cell>
        </row>
        <row r="201">
          <cell r="A201" t="str">
            <v>372590PE358360</v>
          </cell>
          <cell r="B201" t="str">
            <v>RACUSE UNIVERSITY</v>
          </cell>
        </row>
        <row r="202">
          <cell r="A202" t="str">
            <v>395280PE518634</v>
          </cell>
          <cell r="B202" t="str">
            <v>RTHAMPTON COUNTY REPORTER</v>
          </cell>
        </row>
        <row r="203">
          <cell r="A203" t="str">
            <v>434180PE197293</v>
          </cell>
          <cell r="B203" t="str">
            <v>RNING SUN (THE)</v>
          </cell>
        </row>
        <row r="204">
          <cell r="A204" t="str">
            <v>438410PE024524</v>
          </cell>
          <cell r="B204" t="str">
            <v>NINSULA CLARION (THE)</v>
          </cell>
        </row>
        <row r="205">
          <cell r="A205" t="str">
            <v>449340PE411280</v>
          </cell>
          <cell r="B205" t="str">
            <v>BLIC OPINION</v>
          </cell>
        </row>
        <row r="206">
          <cell r="A206" t="str">
            <v>458520PE056354</v>
          </cell>
          <cell r="B206" t="str">
            <v>CORD SEARCHLIGHT</v>
          </cell>
        </row>
        <row r="207">
          <cell r="A207" t="str">
            <v>475440PE258270</v>
          </cell>
          <cell r="B207" t="str">
            <v>GINAW NEWS</v>
          </cell>
        </row>
        <row r="208">
          <cell r="A208" t="str">
            <v>563360PE481975</v>
          </cell>
          <cell r="B208" t="str">
            <v>URIER (THE)</v>
          </cell>
        </row>
        <row r="209">
          <cell r="A209" t="str">
            <v>586460PE114920</v>
          </cell>
          <cell r="B209" t="str">
            <v>DGER (THE)</v>
          </cell>
        </row>
        <row r="210">
          <cell r="A210" t="str">
            <v>657440PE055730</v>
          </cell>
          <cell r="B210" t="str">
            <v>NTURA COUNTY STAR</v>
          </cell>
        </row>
        <row r="211">
          <cell r="A211" t="str">
            <v>787320PE110735</v>
          </cell>
          <cell r="B211" t="str">
            <v>ICE OF SOUTH MARION</v>
          </cell>
        </row>
        <row r="212">
          <cell r="A212" t="str">
            <v>807680PE484145</v>
          </cell>
          <cell r="B212" t="str">
            <v>USTON CHRONICLE</v>
          </cell>
        </row>
        <row r="213">
          <cell r="A213" t="str">
            <v>939280PE022421</v>
          </cell>
          <cell r="B213" t="str">
            <v>ASKA STAR</v>
          </cell>
        </row>
        <row r="214">
          <cell r="A214" t="str">
            <v>956800PE181503</v>
          </cell>
          <cell r="B214" t="str">
            <v>RONICLER (THE)</v>
          </cell>
        </row>
      </sheetData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Table of Contents"/>
      <sheetName val="Methodology"/>
      <sheetName val="Inputs"/>
      <sheetName val="Financial Summary - Total"/>
      <sheetName val="Financial Summary - Full Year"/>
      <sheetName val="Financial Summary - 2nd Oz"/>
      <sheetName val="Volume - Full Year"/>
      <sheetName val="Revenue - Full Year"/>
      <sheetName val="Volume - 2nd Oz"/>
      <sheetName val="Revenue - 2nd Oz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B9" t="str">
            <v>GROUPID</v>
          </cell>
          <cell r="C9" t="str">
            <v>ORGANIZATION</v>
          </cell>
          <cell r="D9" t="str">
            <v>FY2009</v>
          </cell>
          <cell r="E9" t="str">
            <v>FY2010</v>
          </cell>
          <cell r="F9" t="str">
            <v>Volume Trend</v>
          </cell>
          <cell r="G9" t="str">
            <v>CY11 Q1 Threshold</v>
          </cell>
          <cell r="H9" t="str">
            <v>CY11 Q2 Threshold</v>
          </cell>
          <cell r="I9" t="str">
            <v>CY11 Q3 Threshold</v>
          </cell>
          <cell r="J9" t="str">
            <v>CY11 Annual Threshold</v>
          </cell>
          <cell r="K9" t="str">
            <v>Jan</v>
          </cell>
          <cell r="L9" t="str">
            <v>Feb</v>
          </cell>
          <cell r="M9" t="str">
            <v>Mar</v>
          </cell>
          <cell r="N9" t="str">
            <v>CYQ1</v>
          </cell>
          <cell r="O9" t="str">
            <v>Apr</v>
          </cell>
          <cell r="P9" t="str">
            <v>May</v>
          </cell>
          <cell r="Q9" t="str">
            <v>Jun</v>
          </cell>
          <cell r="R9" t="str">
            <v>CYQ2</v>
          </cell>
          <cell r="S9" t="str">
            <v>Jul</v>
          </cell>
          <cell r="T9" t="str">
            <v>Aug</v>
          </cell>
          <cell r="U9" t="str">
            <v>Sep</v>
          </cell>
          <cell r="V9" t="str">
            <v>CYQ3</v>
          </cell>
          <cell r="W9" t="str">
            <v>Oct</v>
          </cell>
          <cell r="X9" t="str">
            <v>Nov</v>
          </cell>
          <cell r="Y9" t="str">
            <v>Dec</v>
          </cell>
          <cell r="Z9" t="str">
            <v>CYQ4</v>
          </cell>
          <cell r="AA9" t="str">
            <v>CY11</v>
          </cell>
          <cell r="AB9" t="str">
            <v>Baseline</v>
          </cell>
          <cell r="AC9" t="str">
            <v>Incremental Volume</v>
          </cell>
          <cell r="AD9" t="str">
            <v>Positive Incremental Volume</v>
          </cell>
          <cell r="AE9" t="str">
            <v>2011 Revenue Per Piece</v>
          </cell>
          <cell r="AF9" t="str">
            <v>Incremental Revenue</v>
          </cell>
          <cell r="AG9" t="str">
            <v>Met CY11 Q1 Threshold?</v>
          </cell>
          <cell r="AH9" t="str">
            <v>Met CY11 Q2 Threshold?</v>
          </cell>
          <cell r="AI9" t="str">
            <v>Met CY11 Q3 Threshold?</v>
          </cell>
          <cell r="AJ9" t="str">
            <v>Met CY11 Annual Threshold?</v>
          </cell>
          <cell r="AK9" t="str">
            <v>Jan</v>
          </cell>
          <cell r="AL9" t="str">
            <v>Feb</v>
          </cell>
          <cell r="AM9" t="str">
            <v>Mar</v>
          </cell>
          <cell r="AN9" t="str">
            <v>CYQ1</v>
          </cell>
          <cell r="AO9" t="str">
            <v>Apr</v>
          </cell>
          <cell r="AP9" t="str">
            <v>May</v>
          </cell>
          <cell r="AQ9" t="str">
            <v>Jun</v>
          </cell>
          <cell r="AR9" t="str">
            <v>CYQ2</v>
          </cell>
          <cell r="AS9" t="str">
            <v>Jul</v>
          </cell>
          <cell r="AT9" t="str">
            <v>Aug</v>
          </cell>
          <cell r="AU9" t="str">
            <v>Sep</v>
          </cell>
          <cell r="AV9" t="str">
            <v>CYQ3</v>
          </cell>
          <cell r="AW9" t="str">
            <v>Oct</v>
          </cell>
          <cell r="AX9" t="str">
            <v>Nov</v>
          </cell>
          <cell r="AY9" t="str">
            <v>Dec (Projected)</v>
          </cell>
          <cell r="AZ9" t="str">
            <v>CYQ4 (Projected)</v>
          </cell>
          <cell r="BA9" t="str">
            <v>CY11</v>
          </cell>
          <cell r="BB9" t="str">
            <v>Eligible Rebate Volume</v>
          </cell>
          <cell r="BC9" t="str">
            <v>CY2011 Q1</v>
          </cell>
          <cell r="BD9" t="str">
            <v>CY2011 Q2</v>
          </cell>
          <cell r="BE9" t="str">
            <v>CY2011 Q3</v>
          </cell>
          <cell r="BF9" t="str">
            <v>CY2011</v>
          </cell>
          <cell r="BG9" t="str">
            <v>Oct</v>
          </cell>
          <cell r="BH9" t="str">
            <v>Nov</v>
          </cell>
          <cell r="BI9" t="str">
            <v>Dec</v>
          </cell>
          <cell r="BJ9" t="str">
            <v>Jan</v>
          </cell>
          <cell r="BK9" t="str">
            <v>Feb</v>
          </cell>
          <cell r="BL9" t="str">
            <v>Mar</v>
          </cell>
          <cell r="BM9" t="str">
            <v>Apr</v>
          </cell>
          <cell r="BN9" t="str">
            <v>May</v>
          </cell>
          <cell r="BO9" t="str">
            <v>Jun</v>
          </cell>
          <cell r="BP9" t="str">
            <v>Jul</v>
          </cell>
          <cell r="BQ9" t="str">
            <v>Aug</v>
          </cell>
          <cell r="BR9" t="str">
            <v>Sep</v>
          </cell>
          <cell r="BS9" t="str">
            <v>Oct</v>
          </cell>
          <cell r="BT9" t="str">
            <v>Nov</v>
          </cell>
          <cell r="BU9" t="str">
            <v>Dec</v>
          </cell>
          <cell r="BV9" t="str">
            <v>Jan</v>
          </cell>
          <cell r="BW9" t="str">
            <v>Feb</v>
          </cell>
          <cell r="BX9" t="str">
            <v>Mar</v>
          </cell>
          <cell r="BY9" t="str">
            <v>Apr</v>
          </cell>
          <cell r="BZ9" t="str">
            <v>May</v>
          </cell>
          <cell r="CA9" t="str">
            <v>Jun</v>
          </cell>
          <cell r="CB9" t="str">
            <v>Jul</v>
          </cell>
          <cell r="CC9" t="str">
            <v>Aug</v>
          </cell>
          <cell r="CD9" t="str">
            <v>Sep</v>
          </cell>
        </row>
        <row r="10">
          <cell r="C10" t="str">
            <v>TOTALS</v>
          </cell>
          <cell r="D10">
            <v>1486973084</v>
          </cell>
          <cell r="E10">
            <v>1422148767</v>
          </cell>
          <cell r="F10">
            <v>0.95640518466842672</v>
          </cell>
          <cell r="G10">
            <v>351641766.31897986</v>
          </cell>
          <cell r="H10">
            <v>323663784.42595994</v>
          </cell>
          <cell r="I10">
            <v>325692488.93021613</v>
          </cell>
          <cell r="J10">
            <v>1348651070.2193038</v>
          </cell>
          <cell r="K10">
            <v>119329573</v>
          </cell>
          <cell r="L10">
            <v>98635693</v>
          </cell>
          <cell r="M10">
            <v>122331667</v>
          </cell>
          <cell r="N10">
            <v>340296933</v>
          </cell>
          <cell r="O10">
            <v>104906813</v>
          </cell>
          <cell r="P10">
            <v>105207362</v>
          </cell>
          <cell r="Q10">
            <v>105364191</v>
          </cell>
          <cell r="R10">
            <v>315478366</v>
          </cell>
          <cell r="S10">
            <v>104884920</v>
          </cell>
          <cell r="T10">
            <v>106707798</v>
          </cell>
          <cell r="U10">
            <v>106062217</v>
          </cell>
          <cell r="V10">
            <v>317654935</v>
          </cell>
          <cell r="W10">
            <v>103976087</v>
          </cell>
          <cell r="X10">
            <v>97146694</v>
          </cell>
          <cell r="Y10">
            <v>108148557</v>
          </cell>
          <cell r="Z10">
            <v>309271338</v>
          </cell>
          <cell r="AA10">
            <v>1282701572</v>
          </cell>
          <cell r="AB10">
            <v>1315757141.6426444</v>
          </cell>
          <cell r="AC10">
            <v>-33055569.642644364</v>
          </cell>
          <cell r="AD10">
            <v>44573640.777910776</v>
          </cell>
          <cell r="AE10">
            <v>0.36169090519453811</v>
          </cell>
          <cell r="AF10">
            <v>16324307.742894854</v>
          </cell>
          <cell r="AG10" t="str">
            <v>N/A</v>
          </cell>
          <cell r="AH10" t="str">
            <v>N/A</v>
          </cell>
          <cell r="AI10" t="str">
            <v>N/A</v>
          </cell>
          <cell r="AJ10" t="str">
            <v>N/A</v>
          </cell>
          <cell r="AK10">
            <v>1577363</v>
          </cell>
          <cell r="AL10">
            <v>937098</v>
          </cell>
          <cell r="AM10">
            <v>929209</v>
          </cell>
          <cell r="AN10">
            <v>3443670</v>
          </cell>
          <cell r="AO10">
            <v>981094</v>
          </cell>
          <cell r="AP10">
            <v>905451</v>
          </cell>
          <cell r="AQ10">
            <v>894101</v>
          </cell>
          <cell r="AR10">
            <v>2780646</v>
          </cell>
          <cell r="AS10">
            <v>270945</v>
          </cell>
          <cell r="AT10">
            <v>334228</v>
          </cell>
          <cell r="AU10">
            <v>2141166</v>
          </cell>
          <cell r="AV10">
            <v>2746339</v>
          </cell>
          <cell r="AW10">
            <v>2405684</v>
          </cell>
          <cell r="AX10">
            <v>2514923</v>
          </cell>
          <cell r="AY10">
            <v>2733761</v>
          </cell>
          <cell r="AZ10">
            <v>7654368</v>
          </cell>
          <cell r="BA10">
            <v>16625023</v>
          </cell>
          <cell r="BB10">
            <v>7744130</v>
          </cell>
          <cell r="BC10">
            <v>417320.625</v>
          </cell>
          <cell r="BD10">
            <v>176673.625</v>
          </cell>
          <cell r="BE10">
            <v>329451.625</v>
          </cell>
          <cell r="BF10">
            <v>968016.25</v>
          </cell>
          <cell r="BG10">
            <v>136190939</v>
          </cell>
          <cell r="BH10">
            <v>113083861</v>
          </cell>
          <cell r="BI10">
            <v>130992287</v>
          </cell>
          <cell r="BJ10">
            <v>134063259</v>
          </cell>
          <cell r="BK10">
            <v>115547500</v>
          </cell>
          <cell r="BL10">
            <v>132790654</v>
          </cell>
          <cell r="BM10">
            <v>122246000</v>
          </cell>
          <cell r="BN10">
            <v>118742834</v>
          </cell>
          <cell r="BO10">
            <v>119921488</v>
          </cell>
          <cell r="BP10">
            <v>129728567</v>
          </cell>
          <cell r="BQ10">
            <v>117828960</v>
          </cell>
          <cell r="BR10">
            <v>115836735</v>
          </cell>
          <cell r="BS10">
            <v>124023707</v>
          </cell>
          <cell r="BT10">
            <v>113760801</v>
          </cell>
          <cell r="BU10">
            <v>130146731</v>
          </cell>
          <cell r="BV10">
            <v>129420015</v>
          </cell>
          <cell r="BW10">
            <v>110785693</v>
          </cell>
          <cell r="BX10">
            <v>130589832</v>
          </cell>
          <cell r="BY10">
            <v>118235801</v>
          </cell>
          <cell r="BZ10">
            <v>107746940</v>
          </cell>
          <cell r="CA10">
            <v>114474935</v>
          </cell>
          <cell r="CB10">
            <v>114515335</v>
          </cell>
          <cell r="CC10">
            <v>114584148</v>
          </cell>
          <cell r="CD10">
            <v>113864829</v>
          </cell>
        </row>
        <row r="11">
          <cell r="B11" t="str">
            <v>800401</v>
          </cell>
          <cell r="C11" t="str">
            <v>AARP</v>
          </cell>
          <cell r="D11">
            <v>8795172</v>
          </cell>
          <cell r="E11">
            <v>11110410</v>
          </cell>
          <cell r="F11">
            <v>1.2632396501171324</v>
          </cell>
          <cell r="G11">
            <v>2209808.7749999999</v>
          </cell>
          <cell r="H11">
            <v>1471992.25</v>
          </cell>
          <cell r="I11">
            <v>2542761.5749999997</v>
          </cell>
          <cell r="J11">
            <v>11388170.249999998</v>
          </cell>
          <cell r="K11">
            <v>124825</v>
          </cell>
          <cell r="L11">
            <v>318081</v>
          </cell>
          <cell r="M11">
            <v>1173141</v>
          </cell>
          <cell r="N11">
            <v>1616047</v>
          </cell>
          <cell r="O11">
            <v>838727</v>
          </cell>
          <cell r="P11">
            <v>689976</v>
          </cell>
          <cell r="Q11">
            <v>825077</v>
          </cell>
          <cell r="R11">
            <v>2353780</v>
          </cell>
          <cell r="S11">
            <v>1538116</v>
          </cell>
          <cell r="T11">
            <v>992119</v>
          </cell>
          <cell r="U11">
            <v>1551012</v>
          </cell>
          <cell r="V11">
            <v>4081247</v>
          </cell>
          <cell r="W11">
            <v>1941231</v>
          </cell>
          <cell r="X11">
            <v>1262644</v>
          </cell>
          <cell r="Y11">
            <v>1252870</v>
          </cell>
          <cell r="Z11">
            <v>4456745</v>
          </cell>
          <cell r="AA11">
            <v>12507819</v>
          </cell>
          <cell r="AB11">
            <v>11110410</v>
          </cell>
          <cell r="AC11">
            <v>1397409</v>
          </cell>
          <cell r="AD11">
            <v>1397409</v>
          </cell>
          <cell r="AE11">
            <v>0.34544941688075276</v>
          </cell>
          <cell r="AF11">
            <v>482734.12419391581</v>
          </cell>
          <cell r="AG11" t="str">
            <v>No</v>
          </cell>
          <cell r="AH11" t="str">
            <v>Yes</v>
          </cell>
          <cell r="AI11" t="str">
            <v>Yes</v>
          </cell>
          <cell r="AJ11" t="str">
            <v>Yes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1915241</v>
          </cell>
          <cell r="BH11">
            <v>803580</v>
          </cell>
          <cell r="BI11">
            <v>310332</v>
          </cell>
          <cell r="BJ11">
            <v>522594</v>
          </cell>
          <cell r="BK11">
            <v>363972</v>
          </cell>
          <cell r="BL11">
            <v>572539</v>
          </cell>
          <cell r="BM11">
            <v>616508</v>
          </cell>
          <cell r="BN11">
            <v>579226</v>
          </cell>
          <cell r="BO11">
            <v>446198</v>
          </cell>
          <cell r="BP11">
            <v>819358</v>
          </cell>
          <cell r="BQ11">
            <v>844526</v>
          </cell>
          <cell r="BR11">
            <v>1001098</v>
          </cell>
          <cell r="BS11">
            <v>2745825</v>
          </cell>
          <cell r="BT11">
            <v>1113360</v>
          </cell>
          <cell r="BU11">
            <v>1178481</v>
          </cell>
          <cell r="BV11">
            <v>676215</v>
          </cell>
          <cell r="BW11">
            <v>718782</v>
          </cell>
          <cell r="BX11">
            <v>760914</v>
          </cell>
          <cell r="BY11">
            <v>631153</v>
          </cell>
          <cell r="BZ11">
            <v>364138</v>
          </cell>
          <cell r="CA11">
            <v>440799</v>
          </cell>
          <cell r="CB11">
            <v>527810</v>
          </cell>
          <cell r="CC11">
            <v>951500</v>
          </cell>
          <cell r="CD11">
            <v>1001433</v>
          </cell>
        </row>
        <row r="12">
          <cell r="B12" t="str">
            <v>028972</v>
          </cell>
          <cell r="C12" t="str">
            <v>Alief Independent School District</v>
          </cell>
          <cell r="D12">
            <v>271958</v>
          </cell>
          <cell r="E12">
            <v>304258</v>
          </cell>
          <cell r="F12">
            <v>1.1187683392288514</v>
          </cell>
          <cell r="G12">
            <v>30884.274999999998</v>
          </cell>
          <cell r="H12">
            <v>87899.9</v>
          </cell>
          <cell r="I12">
            <v>93268.85</v>
          </cell>
          <cell r="J12">
            <v>311864.45</v>
          </cell>
          <cell r="K12">
            <v>42889</v>
          </cell>
          <cell r="L12">
            <v>24085</v>
          </cell>
          <cell r="M12">
            <v>13693</v>
          </cell>
          <cell r="N12">
            <v>80667</v>
          </cell>
          <cell r="O12">
            <v>29235</v>
          </cell>
          <cell r="P12">
            <v>23320</v>
          </cell>
          <cell r="Q12">
            <v>31938</v>
          </cell>
          <cell r="R12">
            <v>84493</v>
          </cell>
          <cell r="S12">
            <v>35653</v>
          </cell>
          <cell r="T12">
            <v>24829</v>
          </cell>
          <cell r="U12">
            <v>65660</v>
          </cell>
          <cell r="V12">
            <v>126142</v>
          </cell>
          <cell r="W12">
            <v>37806</v>
          </cell>
          <cell r="X12">
            <v>14418</v>
          </cell>
          <cell r="Y12">
            <v>9387</v>
          </cell>
          <cell r="Z12">
            <v>61611</v>
          </cell>
          <cell r="AA12">
            <v>352913</v>
          </cell>
          <cell r="AB12">
            <v>304258</v>
          </cell>
          <cell r="AC12">
            <v>48655</v>
          </cell>
          <cell r="AD12">
            <v>48655</v>
          </cell>
          <cell r="AE12">
            <v>0.41609977529872799</v>
          </cell>
          <cell r="AF12">
            <v>20245.334567159611</v>
          </cell>
          <cell r="AG12" t="str">
            <v>Yes</v>
          </cell>
          <cell r="AH12" t="str">
            <v>No</v>
          </cell>
          <cell r="AI12" t="str">
            <v>Yes</v>
          </cell>
          <cell r="AJ12" t="str">
            <v>Yes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42860</v>
          </cell>
          <cell r="BH12">
            <v>34928</v>
          </cell>
          <cell r="BI12">
            <v>9953</v>
          </cell>
          <cell r="BJ12">
            <v>25769</v>
          </cell>
          <cell r="BK12">
            <v>6325</v>
          </cell>
          <cell r="BL12">
            <v>8463</v>
          </cell>
          <cell r="BM12">
            <v>25970</v>
          </cell>
          <cell r="BN12">
            <v>23223</v>
          </cell>
          <cell r="BO12">
            <v>30823</v>
          </cell>
          <cell r="BP12">
            <v>5393</v>
          </cell>
          <cell r="BQ12">
            <v>8019</v>
          </cell>
          <cell r="BR12">
            <v>50232</v>
          </cell>
          <cell r="BS12">
            <v>32308</v>
          </cell>
          <cell r="BT12">
            <v>10595</v>
          </cell>
          <cell r="BU12">
            <v>54474</v>
          </cell>
          <cell r="BV12">
            <v>16708</v>
          </cell>
          <cell r="BW12">
            <v>1745</v>
          </cell>
          <cell r="BX12">
            <v>11678</v>
          </cell>
          <cell r="BY12">
            <v>33034</v>
          </cell>
          <cell r="BZ12">
            <v>19709</v>
          </cell>
          <cell r="CA12">
            <v>33013</v>
          </cell>
          <cell r="CB12">
            <v>27485</v>
          </cell>
          <cell r="CC12">
            <v>22014</v>
          </cell>
          <cell r="CD12">
            <v>41495</v>
          </cell>
        </row>
        <row r="13">
          <cell r="B13" t="str">
            <v>002524</v>
          </cell>
          <cell r="C13" t="str">
            <v>ALSAC/St Jude Childrens Research Hospital</v>
          </cell>
          <cell r="D13">
            <v>6098789</v>
          </cell>
          <cell r="E13">
            <v>7063975</v>
          </cell>
          <cell r="F13">
            <v>1.1582586313446817</v>
          </cell>
          <cell r="G13">
            <v>2712008.55</v>
          </cell>
          <cell r="H13">
            <v>1547003.8</v>
          </cell>
          <cell r="I13">
            <v>742337.8</v>
          </cell>
          <cell r="J13">
            <v>7240574.3749999991</v>
          </cell>
          <cell r="K13">
            <v>595209</v>
          </cell>
          <cell r="L13">
            <v>632622</v>
          </cell>
          <cell r="M13">
            <v>151691</v>
          </cell>
          <cell r="N13">
            <v>1379522</v>
          </cell>
          <cell r="O13">
            <v>178683</v>
          </cell>
          <cell r="P13">
            <v>121978</v>
          </cell>
          <cell r="Q13">
            <v>66314</v>
          </cell>
          <cell r="R13">
            <v>366975</v>
          </cell>
          <cell r="S13">
            <v>184166</v>
          </cell>
          <cell r="T13">
            <v>16932</v>
          </cell>
          <cell r="U13">
            <v>6112</v>
          </cell>
          <cell r="V13">
            <v>207210</v>
          </cell>
          <cell r="W13">
            <v>37755</v>
          </cell>
          <cell r="X13">
            <v>8292</v>
          </cell>
          <cell r="Y13">
            <v>20055</v>
          </cell>
          <cell r="Z13">
            <v>66102</v>
          </cell>
          <cell r="AA13">
            <v>2019809</v>
          </cell>
          <cell r="AB13">
            <v>7063975</v>
          </cell>
          <cell r="AC13">
            <v>-5044166</v>
          </cell>
          <cell r="AD13">
            <v>0</v>
          </cell>
          <cell r="AE13">
            <v>0.38336886309547091</v>
          </cell>
          <cell r="AF13">
            <v>0</v>
          </cell>
          <cell r="AG13" t="str">
            <v>No</v>
          </cell>
          <cell r="AH13" t="str">
            <v>No</v>
          </cell>
          <cell r="AI13" t="str">
            <v>No</v>
          </cell>
          <cell r="AJ13" t="str">
            <v>No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4706</v>
          </cell>
          <cell r="AX13">
            <v>0</v>
          </cell>
          <cell r="AY13">
            <v>0</v>
          </cell>
          <cell r="AZ13">
            <v>4706</v>
          </cell>
          <cell r="BA13">
            <v>4706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489644</v>
          </cell>
          <cell r="BH13">
            <v>546106</v>
          </cell>
          <cell r="BI13">
            <v>1215429</v>
          </cell>
          <cell r="BJ13">
            <v>593751</v>
          </cell>
          <cell r="BK13">
            <v>612910</v>
          </cell>
          <cell r="BL13">
            <v>530320</v>
          </cell>
          <cell r="BM13">
            <v>471637</v>
          </cell>
          <cell r="BN13">
            <v>541643</v>
          </cell>
          <cell r="BO13">
            <v>65612</v>
          </cell>
          <cell r="BP13">
            <v>292231</v>
          </cell>
          <cell r="BQ13">
            <v>144013</v>
          </cell>
          <cell r="BR13">
            <v>595493</v>
          </cell>
          <cell r="BS13">
            <v>569173</v>
          </cell>
          <cell r="BT13">
            <v>619358</v>
          </cell>
          <cell r="BU13">
            <v>996078</v>
          </cell>
          <cell r="BV13">
            <v>1301268</v>
          </cell>
          <cell r="BW13">
            <v>703678</v>
          </cell>
          <cell r="BX13">
            <v>640916</v>
          </cell>
          <cell r="BY13">
            <v>968881</v>
          </cell>
          <cell r="BZ13">
            <v>466141</v>
          </cell>
          <cell r="CA13">
            <v>74250</v>
          </cell>
          <cell r="CB13">
            <v>113992</v>
          </cell>
          <cell r="CC13">
            <v>92562</v>
          </cell>
          <cell r="CD13">
            <v>517678</v>
          </cell>
        </row>
        <row r="14">
          <cell r="B14" t="str">
            <v>001620</v>
          </cell>
          <cell r="C14" t="str">
            <v>Ameren</v>
          </cell>
          <cell r="D14">
            <v>19422409</v>
          </cell>
          <cell r="E14">
            <v>23905245</v>
          </cell>
          <cell r="F14">
            <v>1.230807414260507</v>
          </cell>
          <cell r="G14">
            <v>7242642.8249999993</v>
          </cell>
          <cell r="H14">
            <v>5194795.3249999993</v>
          </cell>
          <cell r="I14">
            <v>6143708.5499999998</v>
          </cell>
          <cell r="J14">
            <v>24502876.124999996</v>
          </cell>
          <cell r="K14">
            <v>2635418</v>
          </cell>
          <cell r="L14">
            <v>1676461</v>
          </cell>
          <cell r="M14">
            <v>2795427</v>
          </cell>
          <cell r="N14">
            <v>7107306</v>
          </cell>
          <cell r="O14">
            <v>1652753</v>
          </cell>
          <cell r="P14">
            <v>1626098</v>
          </cell>
          <cell r="Q14">
            <v>1760134</v>
          </cell>
          <cell r="R14">
            <v>5038985</v>
          </cell>
          <cell r="S14">
            <v>1654946</v>
          </cell>
          <cell r="T14">
            <v>2060586</v>
          </cell>
          <cell r="U14">
            <v>2509581</v>
          </cell>
          <cell r="V14">
            <v>6225113</v>
          </cell>
          <cell r="W14">
            <v>1643205</v>
          </cell>
          <cell r="X14">
            <v>1493108</v>
          </cell>
          <cell r="Y14">
            <v>1638548</v>
          </cell>
          <cell r="Z14">
            <v>4774861</v>
          </cell>
          <cell r="AA14">
            <v>23146265</v>
          </cell>
          <cell r="AB14">
            <v>23905245</v>
          </cell>
          <cell r="AC14">
            <v>-758980</v>
          </cell>
          <cell r="AD14">
            <v>0</v>
          </cell>
          <cell r="AE14">
            <v>0.35671915317654923</v>
          </cell>
          <cell r="AF14">
            <v>0</v>
          </cell>
          <cell r="AG14" t="str">
            <v>No</v>
          </cell>
          <cell r="AH14" t="str">
            <v>No</v>
          </cell>
          <cell r="AI14" t="str">
            <v>Yes</v>
          </cell>
          <cell r="AJ14" t="str">
            <v>No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1589383</v>
          </cell>
          <cell r="BH14">
            <v>1201408</v>
          </cell>
          <cell r="BI14">
            <v>1381599</v>
          </cell>
          <cell r="BJ14">
            <v>2500011</v>
          </cell>
          <cell r="BK14">
            <v>1445218</v>
          </cell>
          <cell r="BL14">
            <v>1471492</v>
          </cell>
          <cell r="BM14">
            <v>2312896</v>
          </cell>
          <cell r="BN14">
            <v>1235575</v>
          </cell>
          <cell r="BO14">
            <v>1364309</v>
          </cell>
          <cell r="BP14">
            <v>2363424</v>
          </cell>
          <cell r="BQ14">
            <v>1293526</v>
          </cell>
          <cell r="BR14">
            <v>1263568</v>
          </cell>
          <cell r="BS14">
            <v>1431861</v>
          </cell>
          <cell r="BT14">
            <v>1942461</v>
          </cell>
          <cell r="BU14">
            <v>2402975</v>
          </cell>
          <cell r="BV14">
            <v>2684992</v>
          </cell>
          <cell r="BW14">
            <v>1620012</v>
          </cell>
          <cell r="BX14">
            <v>2760989</v>
          </cell>
          <cell r="BY14">
            <v>1798272</v>
          </cell>
          <cell r="BZ14">
            <v>1558431</v>
          </cell>
          <cell r="CA14">
            <v>1711390</v>
          </cell>
          <cell r="CB14">
            <v>1545298</v>
          </cell>
          <cell r="CC14">
            <v>1762006</v>
          </cell>
          <cell r="CD14">
            <v>2686558</v>
          </cell>
        </row>
        <row r="15">
          <cell r="B15" t="str">
            <v>004656</v>
          </cell>
          <cell r="C15" t="str">
            <v>American Dental Association</v>
          </cell>
          <cell r="D15">
            <v>43855</v>
          </cell>
          <cell r="E15">
            <v>230042</v>
          </cell>
          <cell r="F15">
            <v>5.2455136244441913</v>
          </cell>
          <cell r="G15">
            <v>36475.65</v>
          </cell>
          <cell r="H15">
            <v>89243.674999999988</v>
          </cell>
          <cell r="I15">
            <v>91562.224999999991</v>
          </cell>
          <cell r="J15">
            <v>235793.05</v>
          </cell>
          <cell r="K15">
            <v>13867</v>
          </cell>
          <cell r="L15">
            <v>4576</v>
          </cell>
          <cell r="M15">
            <v>5794</v>
          </cell>
          <cell r="N15">
            <v>24237</v>
          </cell>
          <cell r="O15">
            <v>4331</v>
          </cell>
          <cell r="P15">
            <v>7792</v>
          </cell>
          <cell r="Q15">
            <v>7042</v>
          </cell>
          <cell r="R15">
            <v>19165</v>
          </cell>
          <cell r="S15">
            <v>13865</v>
          </cell>
          <cell r="T15">
            <v>6941</v>
          </cell>
          <cell r="U15">
            <v>39523</v>
          </cell>
          <cell r="V15">
            <v>60329</v>
          </cell>
          <cell r="W15">
            <v>4146</v>
          </cell>
          <cell r="X15">
            <v>7493</v>
          </cell>
          <cell r="Y15">
            <v>2366</v>
          </cell>
          <cell r="Z15">
            <v>14005</v>
          </cell>
          <cell r="AA15">
            <v>117736</v>
          </cell>
          <cell r="AB15">
            <v>230042</v>
          </cell>
          <cell r="AC15">
            <v>-112306</v>
          </cell>
          <cell r="AD15">
            <v>0</v>
          </cell>
          <cell r="AE15">
            <v>0.37995804172045933</v>
          </cell>
          <cell r="AF15">
            <v>0</v>
          </cell>
          <cell r="AG15" t="str">
            <v>No</v>
          </cell>
          <cell r="AH15" t="str">
            <v>No</v>
          </cell>
          <cell r="AI15" t="str">
            <v>No</v>
          </cell>
          <cell r="AJ15" t="str">
            <v>No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7790</v>
          </cell>
          <cell r="BI15">
            <v>1704</v>
          </cell>
          <cell r="BJ15">
            <v>3067</v>
          </cell>
          <cell r="BK15">
            <v>0</v>
          </cell>
          <cell r="BL15">
            <v>5717</v>
          </cell>
          <cell r="BM15">
            <v>0</v>
          </cell>
          <cell r="BN15">
            <v>0</v>
          </cell>
          <cell r="BO15">
            <v>8462</v>
          </cell>
          <cell r="BP15">
            <v>595</v>
          </cell>
          <cell r="BQ15">
            <v>0</v>
          </cell>
          <cell r="BR15">
            <v>16520</v>
          </cell>
          <cell r="BS15">
            <v>1615</v>
          </cell>
          <cell r="BT15">
            <v>15881</v>
          </cell>
          <cell r="BU15">
            <v>564</v>
          </cell>
          <cell r="BV15">
            <v>8857</v>
          </cell>
          <cell r="BW15">
            <v>26729</v>
          </cell>
          <cell r="BX15">
            <v>0</v>
          </cell>
          <cell r="BY15">
            <v>2497</v>
          </cell>
          <cell r="BZ15">
            <v>41868</v>
          </cell>
          <cell r="CA15">
            <v>42702</v>
          </cell>
          <cell r="CB15">
            <v>14415</v>
          </cell>
          <cell r="CC15">
            <v>10871</v>
          </cell>
          <cell r="CD15">
            <v>64043</v>
          </cell>
        </row>
        <row r="16">
          <cell r="B16" t="str">
            <v>010991</v>
          </cell>
          <cell r="C16" t="str">
            <v>American Printing House for the Blind</v>
          </cell>
          <cell r="D16">
            <v>19646</v>
          </cell>
          <cell r="E16">
            <v>20535</v>
          </cell>
          <cell r="F16">
            <v>1.0452509416675151</v>
          </cell>
          <cell r="G16">
            <v>4600.2</v>
          </cell>
          <cell r="H16">
            <v>2003.875</v>
          </cell>
          <cell r="I16">
            <v>3064.75</v>
          </cell>
          <cell r="J16">
            <v>21048.374999999996</v>
          </cell>
          <cell r="K16">
            <v>6824</v>
          </cell>
          <cell r="L16">
            <v>1442</v>
          </cell>
          <cell r="M16">
            <v>0</v>
          </cell>
          <cell r="N16">
            <v>8266</v>
          </cell>
          <cell r="O16">
            <v>1403</v>
          </cell>
          <cell r="P16">
            <v>0</v>
          </cell>
          <cell r="Q16">
            <v>0</v>
          </cell>
          <cell r="R16">
            <v>1403</v>
          </cell>
          <cell r="S16">
            <v>0</v>
          </cell>
          <cell r="T16">
            <v>918</v>
          </cell>
          <cell r="U16">
            <v>0</v>
          </cell>
          <cell r="V16">
            <v>918</v>
          </cell>
          <cell r="W16">
            <v>0</v>
          </cell>
          <cell r="X16">
            <v>0</v>
          </cell>
          <cell r="Y16">
            <v>6117</v>
          </cell>
          <cell r="Z16">
            <v>6117</v>
          </cell>
          <cell r="AA16">
            <v>16704</v>
          </cell>
          <cell r="AB16">
            <v>20535</v>
          </cell>
          <cell r="AC16">
            <v>-3831</v>
          </cell>
          <cell r="AD16">
            <v>0</v>
          </cell>
          <cell r="AE16">
            <v>0.38416846264367815</v>
          </cell>
          <cell r="AF16">
            <v>0</v>
          </cell>
          <cell r="AG16" t="str">
            <v>Yes</v>
          </cell>
          <cell r="AH16" t="str">
            <v>No</v>
          </cell>
          <cell r="AI16" t="str">
            <v>No</v>
          </cell>
          <cell r="AJ16" t="str">
            <v>No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1290</v>
          </cell>
          <cell r="BH16">
            <v>1141</v>
          </cell>
          <cell r="BI16">
            <v>6882</v>
          </cell>
          <cell r="BJ16">
            <v>2224</v>
          </cell>
          <cell r="BK16">
            <v>1893</v>
          </cell>
          <cell r="BL16">
            <v>1308</v>
          </cell>
          <cell r="BM16">
            <v>0</v>
          </cell>
          <cell r="BN16">
            <v>2597</v>
          </cell>
          <cell r="BO16">
            <v>1104</v>
          </cell>
          <cell r="BP16">
            <v>1207</v>
          </cell>
          <cell r="BQ16">
            <v>0</v>
          </cell>
          <cell r="BR16">
            <v>0</v>
          </cell>
          <cell r="BS16">
            <v>1787</v>
          </cell>
          <cell r="BT16">
            <v>1050</v>
          </cell>
          <cell r="BU16">
            <v>8265</v>
          </cell>
          <cell r="BV16">
            <v>2891</v>
          </cell>
          <cell r="BW16">
            <v>1081</v>
          </cell>
          <cell r="BX16">
            <v>516</v>
          </cell>
          <cell r="BY16">
            <v>794</v>
          </cell>
          <cell r="BZ16">
            <v>0</v>
          </cell>
          <cell r="CA16">
            <v>1161</v>
          </cell>
          <cell r="CB16">
            <v>1557</v>
          </cell>
          <cell r="CC16">
            <v>581</v>
          </cell>
          <cell r="CD16">
            <v>852</v>
          </cell>
        </row>
        <row r="17">
          <cell r="B17" t="str">
            <v>020365</v>
          </cell>
          <cell r="C17" t="str">
            <v>Amerigroup Corp</v>
          </cell>
          <cell r="D17">
            <v>3063692</v>
          </cell>
          <cell r="E17">
            <v>4494508</v>
          </cell>
          <cell r="F17">
            <v>1.4670234475267097</v>
          </cell>
          <cell r="G17">
            <v>1098678.0249999999</v>
          </cell>
          <cell r="H17">
            <v>1187193.95</v>
          </cell>
          <cell r="I17">
            <v>1403279.325</v>
          </cell>
          <cell r="J17">
            <v>4606870.7</v>
          </cell>
          <cell r="K17">
            <v>366461</v>
          </cell>
          <cell r="L17">
            <v>292780</v>
          </cell>
          <cell r="M17">
            <v>356653</v>
          </cell>
          <cell r="N17">
            <v>1015894</v>
          </cell>
          <cell r="O17">
            <v>306194</v>
          </cell>
          <cell r="P17">
            <v>264386</v>
          </cell>
          <cell r="Q17">
            <v>348882</v>
          </cell>
          <cell r="R17">
            <v>919462</v>
          </cell>
          <cell r="S17">
            <v>386742</v>
          </cell>
          <cell r="T17">
            <v>326539</v>
          </cell>
          <cell r="U17">
            <v>359802</v>
          </cell>
          <cell r="V17">
            <v>1073083</v>
          </cell>
          <cell r="W17">
            <v>284690</v>
          </cell>
          <cell r="X17">
            <v>365191</v>
          </cell>
          <cell r="Y17">
            <v>510961</v>
          </cell>
          <cell r="Z17">
            <v>1160842</v>
          </cell>
          <cell r="AA17">
            <v>4169281</v>
          </cell>
          <cell r="AB17">
            <v>4494508</v>
          </cell>
          <cell r="AC17">
            <v>-325227</v>
          </cell>
          <cell r="AD17">
            <v>0</v>
          </cell>
          <cell r="AE17">
            <v>0.41312229081833707</v>
          </cell>
          <cell r="AF17">
            <v>0</v>
          </cell>
          <cell r="AG17" t="str">
            <v>No</v>
          </cell>
          <cell r="AH17" t="str">
            <v>No</v>
          </cell>
          <cell r="AI17" t="str">
            <v>No</v>
          </cell>
          <cell r="AJ17" t="str">
            <v>No</v>
          </cell>
          <cell r="AK17">
            <v>2579</v>
          </cell>
          <cell r="AL17">
            <v>4450</v>
          </cell>
          <cell r="AM17">
            <v>3257</v>
          </cell>
          <cell r="AN17">
            <v>10286</v>
          </cell>
          <cell r="AO17">
            <v>4539</v>
          </cell>
          <cell r="AP17">
            <v>2612</v>
          </cell>
          <cell r="AQ17">
            <v>3961</v>
          </cell>
          <cell r="AR17">
            <v>11112</v>
          </cell>
          <cell r="AS17">
            <v>4553</v>
          </cell>
          <cell r="AT17">
            <v>4912</v>
          </cell>
          <cell r="AU17">
            <v>8560</v>
          </cell>
          <cell r="AV17">
            <v>18025</v>
          </cell>
          <cell r="AW17">
            <v>5811</v>
          </cell>
          <cell r="AX17">
            <v>4275</v>
          </cell>
          <cell r="AY17">
            <v>5119</v>
          </cell>
          <cell r="AZ17">
            <v>15205</v>
          </cell>
          <cell r="BA17">
            <v>54628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214777</v>
          </cell>
          <cell r="BH17">
            <v>235552</v>
          </cell>
          <cell r="BI17">
            <v>324824</v>
          </cell>
          <cell r="BJ17">
            <v>219414</v>
          </cell>
          <cell r="BK17">
            <v>221923</v>
          </cell>
          <cell r="BL17">
            <v>258270</v>
          </cell>
          <cell r="BM17">
            <v>273174</v>
          </cell>
          <cell r="BN17">
            <v>295930</v>
          </cell>
          <cell r="BO17">
            <v>264526</v>
          </cell>
          <cell r="BP17">
            <v>247453</v>
          </cell>
          <cell r="BQ17">
            <v>258074</v>
          </cell>
          <cell r="BR17">
            <v>249775</v>
          </cell>
          <cell r="BS17">
            <v>278339</v>
          </cell>
          <cell r="BT17">
            <v>289660</v>
          </cell>
          <cell r="BU17">
            <v>327337</v>
          </cell>
          <cell r="BV17">
            <v>227514</v>
          </cell>
          <cell r="BW17">
            <v>389704</v>
          </cell>
          <cell r="BX17">
            <v>454663</v>
          </cell>
          <cell r="BY17">
            <v>407515</v>
          </cell>
          <cell r="BZ17">
            <v>411360</v>
          </cell>
          <cell r="CA17">
            <v>339363</v>
          </cell>
          <cell r="CB17">
            <v>510293</v>
          </cell>
          <cell r="CC17">
            <v>322948</v>
          </cell>
          <cell r="CD17">
            <v>535812</v>
          </cell>
        </row>
        <row r="18">
          <cell r="B18" t="str">
            <v>800354</v>
          </cell>
          <cell r="C18" t="str">
            <v>AT&amp;T Services, Inc.</v>
          </cell>
          <cell r="D18">
            <v>834399048</v>
          </cell>
          <cell r="E18">
            <v>765584158</v>
          </cell>
          <cell r="F18">
            <v>0.91752760245239395</v>
          </cell>
          <cell r="G18">
            <v>179003848</v>
          </cell>
          <cell r="H18">
            <v>175946873</v>
          </cell>
          <cell r="I18">
            <v>175974006</v>
          </cell>
          <cell r="J18">
            <v>720005712</v>
          </cell>
          <cell r="K18">
            <v>60917492</v>
          </cell>
          <cell r="L18">
            <v>52656238</v>
          </cell>
          <cell r="M18">
            <v>66307645</v>
          </cell>
          <cell r="N18">
            <v>179881375</v>
          </cell>
          <cell r="O18">
            <v>58688562</v>
          </cell>
          <cell r="P18">
            <v>57847846</v>
          </cell>
          <cell r="Q18">
            <v>57685633</v>
          </cell>
          <cell r="R18">
            <v>174222041</v>
          </cell>
          <cell r="S18">
            <v>58371156</v>
          </cell>
          <cell r="T18">
            <v>60841430</v>
          </cell>
          <cell r="U18">
            <v>57477993</v>
          </cell>
          <cell r="V18">
            <v>176690579</v>
          </cell>
          <cell r="W18">
            <v>58339382</v>
          </cell>
          <cell r="X18">
            <v>53375156</v>
          </cell>
          <cell r="Y18">
            <v>60886646</v>
          </cell>
          <cell r="Z18">
            <v>172601184</v>
          </cell>
          <cell r="AA18">
            <v>703395179</v>
          </cell>
          <cell r="AB18">
            <v>702444596.96527481</v>
          </cell>
          <cell r="AC18">
            <v>950582.03472518921</v>
          </cell>
          <cell r="AD18">
            <v>950582.03472518921</v>
          </cell>
          <cell r="AE18">
            <v>0.36000268189213736</v>
          </cell>
          <cell r="AF18">
            <v>342212.08185955294</v>
          </cell>
          <cell r="AG18" t="str">
            <v>Yes</v>
          </cell>
          <cell r="AH18" t="str">
            <v>No</v>
          </cell>
          <cell r="AI18" t="str">
            <v>Yes</v>
          </cell>
          <cell r="AJ18" t="str">
            <v>No</v>
          </cell>
          <cell r="AK18">
            <v>1124660</v>
          </cell>
          <cell r="AL18">
            <v>362797</v>
          </cell>
          <cell r="AM18">
            <v>435515</v>
          </cell>
          <cell r="AN18">
            <v>1922972</v>
          </cell>
          <cell r="AO18">
            <v>586814</v>
          </cell>
          <cell r="AP18">
            <v>303622</v>
          </cell>
          <cell r="AQ18">
            <v>417209</v>
          </cell>
          <cell r="AR18">
            <v>1307645</v>
          </cell>
          <cell r="AS18">
            <v>181935</v>
          </cell>
          <cell r="AT18">
            <v>212337</v>
          </cell>
          <cell r="AU18">
            <v>1244566</v>
          </cell>
          <cell r="AV18">
            <v>1638838</v>
          </cell>
          <cell r="AW18">
            <v>1373411</v>
          </cell>
          <cell r="AX18">
            <v>1040441</v>
          </cell>
          <cell r="AY18">
            <v>1088709</v>
          </cell>
          <cell r="AZ18">
            <v>3502561</v>
          </cell>
          <cell r="BA18">
            <v>8372016</v>
          </cell>
          <cell r="BB18">
            <v>0</v>
          </cell>
          <cell r="BC18">
            <v>240371.5</v>
          </cell>
          <cell r="BD18">
            <v>0</v>
          </cell>
          <cell r="BE18">
            <v>204854.75</v>
          </cell>
          <cell r="BF18">
            <v>0</v>
          </cell>
          <cell r="BG18">
            <v>77581253</v>
          </cell>
          <cell r="BH18">
            <v>62526623</v>
          </cell>
          <cell r="BI18">
            <v>76957616</v>
          </cell>
          <cell r="BJ18">
            <v>70890575</v>
          </cell>
          <cell r="BK18">
            <v>63106515</v>
          </cell>
          <cell r="BL18">
            <v>74207622</v>
          </cell>
          <cell r="BM18">
            <v>67180577</v>
          </cell>
          <cell r="BN18">
            <v>69298078</v>
          </cell>
          <cell r="BO18">
            <v>69943410</v>
          </cell>
          <cell r="BP18">
            <v>69996582</v>
          </cell>
          <cell r="BQ18">
            <v>65945304</v>
          </cell>
          <cell r="BR18">
            <v>66764893</v>
          </cell>
          <cell r="BS18">
            <v>67359291</v>
          </cell>
          <cell r="BT18">
            <v>62487732</v>
          </cell>
          <cell r="BU18">
            <v>71203272</v>
          </cell>
          <cell r="BV18">
            <v>63892003</v>
          </cell>
          <cell r="BW18">
            <v>56658988</v>
          </cell>
          <cell r="BX18">
            <v>69784319</v>
          </cell>
          <cell r="BY18">
            <v>63460898</v>
          </cell>
          <cell r="BZ18">
            <v>60530377</v>
          </cell>
          <cell r="CA18">
            <v>63093544</v>
          </cell>
          <cell r="CB18">
            <v>63155447</v>
          </cell>
          <cell r="CC18">
            <v>63197330</v>
          </cell>
          <cell r="CD18">
            <v>60760957</v>
          </cell>
        </row>
        <row r="19">
          <cell r="B19" t="str">
            <v>005068</v>
          </cell>
          <cell r="C19" t="str">
            <v>Brookdale Community College</v>
          </cell>
          <cell r="D19">
            <v>123873</v>
          </cell>
          <cell r="E19">
            <v>686388</v>
          </cell>
          <cell r="F19">
            <v>5.5410622169480028</v>
          </cell>
          <cell r="G19">
            <v>228699.02499999999</v>
          </cell>
          <cell r="H19">
            <v>157512.77499999999</v>
          </cell>
          <cell r="I19">
            <v>172929.8</v>
          </cell>
          <cell r="J19">
            <v>703547.7</v>
          </cell>
          <cell r="K19">
            <v>72746</v>
          </cell>
          <cell r="L19">
            <v>104166</v>
          </cell>
          <cell r="M19">
            <v>62859</v>
          </cell>
          <cell r="N19">
            <v>239771</v>
          </cell>
          <cell r="O19">
            <v>29617</v>
          </cell>
          <cell r="P19">
            <v>31888</v>
          </cell>
          <cell r="Q19">
            <v>40040</v>
          </cell>
          <cell r="R19">
            <v>101545</v>
          </cell>
          <cell r="S19">
            <v>56141</v>
          </cell>
          <cell r="T19">
            <v>46263</v>
          </cell>
          <cell r="U19">
            <v>28893</v>
          </cell>
          <cell r="V19">
            <v>131297</v>
          </cell>
          <cell r="W19">
            <v>31711</v>
          </cell>
          <cell r="X19">
            <v>43802</v>
          </cell>
          <cell r="Y19">
            <v>28010</v>
          </cell>
          <cell r="Z19">
            <v>103523</v>
          </cell>
          <cell r="AA19">
            <v>576136</v>
          </cell>
          <cell r="AB19">
            <v>686388</v>
          </cell>
          <cell r="AC19">
            <v>-110252</v>
          </cell>
          <cell r="AD19">
            <v>0</v>
          </cell>
          <cell r="AE19">
            <v>0.39580395948178904</v>
          </cell>
          <cell r="AF19">
            <v>0</v>
          </cell>
          <cell r="AG19" t="str">
            <v>Yes</v>
          </cell>
          <cell r="AH19" t="str">
            <v>No</v>
          </cell>
          <cell r="AI19" t="str">
            <v>No</v>
          </cell>
          <cell r="AJ19" t="str">
            <v>No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38570</v>
          </cell>
          <cell r="BQ19">
            <v>34996</v>
          </cell>
          <cell r="BR19">
            <v>50307</v>
          </cell>
          <cell r="BS19">
            <v>73692</v>
          </cell>
          <cell r="BT19">
            <v>38050</v>
          </cell>
          <cell r="BU19">
            <v>29142</v>
          </cell>
          <cell r="BV19">
            <v>85783</v>
          </cell>
          <cell r="BW19">
            <v>77526</v>
          </cell>
          <cell r="BX19">
            <v>59812</v>
          </cell>
          <cell r="BY19">
            <v>54693</v>
          </cell>
          <cell r="BZ19">
            <v>58339</v>
          </cell>
          <cell r="CA19">
            <v>40639</v>
          </cell>
          <cell r="CB19">
            <v>46632</v>
          </cell>
          <cell r="CC19">
            <v>60913</v>
          </cell>
          <cell r="CD19">
            <v>61167</v>
          </cell>
        </row>
        <row r="20">
          <cell r="B20" t="str">
            <v>003672</v>
          </cell>
          <cell r="C20" t="str">
            <v>Butler County</v>
          </cell>
          <cell r="D20">
            <v>183858</v>
          </cell>
          <cell r="E20">
            <v>248973</v>
          </cell>
          <cell r="F20">
            <v>1.3541591880690533</v>
          </cell>
          <cell r="G20">
            <v>145379.85</v>
          </cell>
          <cell r="H20">
            <v>6245.3249999999998</v>
          </cell>
          <cell r="I20">
            <v>62628.524999999994</v>
          </cell>
          <cell r="J20">
            <v>255197.32499999998</v>
          </cell>
          <cell r="K20">
            <v>0</v>
          </cell>
          <cell r="L20">
            <v>17830</v>
          </cell>
          <cell r="M20">
            <v>0</v>
          </cell>
          <cell r="N20">
            <v>17830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15203</v>
          </cell>
          <cell r="Y20">
            <v>0</v>
          </cell>
          <cell r="Z20">
            <v>15203</v>
          </cell>
          <cell r="AA20">
            <v>33033</v>
          </cell>
          <cell r="AB20">
            <v>248973</v>
          </cell>
          <cell r="AC20">
            <v>-215940</v>
          </cell>
          <cell r="AD20">
            <v>0</v>
          </cell>
          <cell r="AE20">
            <v>0.33729906457179182</v>
          </cell>
          <cell r="AF20">
            <v>0</v>
          </cell>
          <cell r="AG20" t="str">
            <v>No</v>
          </cell>
          <cell r="AH20" t="str">
            <v>No</v>
          </cell>
          <cell r="AI20" t="str">
            <v>No</v>
          </cell>
          <cell r="AJ20" t="str">
            <v>No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118914</v>
          </cell>
          <cell r="BL20">
            <v>0</v>
          </cell>
          <cell r="BM20">
            <v>0</v>
          </cell>
          <cell r="BN20">
            <v>0</v>
          </cell>
          <cell r="BO20">
            <v>2496</v>
          </cell>
          <cell r="BP20">
            <v>59948</v>
          </cell>
          <cell r="BQ20">
            <v>0</v>
          </cell>
          <cell r="BR20">
            <v>2500</v>
          </cell>
          <cell r="BS20">
            <v>0</v>
          </cell>
          <cell r="BT20">
            <v>39311</v>
          </cell>
          <cell r="BU20">
            <v>634</v>
          </cell>
          <cell r="BV20">
            <v>6271</v>
          </cell>
          <cell r="BW20">
            <v>135563</v>
          </cell>
          <cell r="BX20">
            <v>0</v>
          </cell>
          <cell r="BY20">
            <v>6093</v>
          </cell>
          <cell r="BZ20">
            <v>0</v>
          </cell>
          <cell r="CA20">
            <v>0</v>
          </cell>
          <cell r="CB20">
            <v>56584</v>
          </cell>
          <cell r="CC20">
            <v>4517</v>
          </cell>
          <cell r="CD20">
            <v>0</v>
          </cell>
        </row>
        <row r="21">
          <cell r="B21" t="str">
            <v>015947</v>
          </cell>
          <cell r="C21" t="str">
            <v>Cargill</v>
          </cell>
          <cell r="D21">
            <v>293942</v>
          </cell>
          <cell r="E21">
            <v>452592</v>
          </cell>
          <cell r="F21">
            <v>1.5397323281463691</v>
          </cell>
          <cell r="G21">
            <v>65015.75</v>
          </cell>
          <cell r="H21">
            <v>102175.075</v>
          </cell>
          <cell r="I21">
            <v>206392.97499999998</v>
          </cell>
          <cell r="J21">
            <v>463906.8</v>
          </cell>
          <cell r="K21">
            <v>63783</v>
          </cell>
          <cell r="L21">
            <v>13384</v>
          </cell>
          <cell r="M21">
            <v>70261</v>
          </cell>
          <cell r="N21">
            <v>147428</v>
          </cell>
          <cell r="O21">
            <v>75071</v>
          </cell>
          <cell r="P21">
            <v>7733</v>
          </cell>
          <cell r="Q21">
            <v>7084</v>
          </cell>
          <cell r="R21">
            <v>89888</v>
          </cell>
          <cell r="S21">
            <v>0</v>
          </cell>
          <cell r="T21">
            <v>14279</v>
          </cell>
          <cell r="U21">
            <v>7386</v>
          </cell>
          <cell r="V21">
            <v>21665</v>
          </cell>
          <cell r="W21">
            <v>7503</v>
          </cell>
          <cell r="X21">
            <v>0</v>
          </cell>
          <cell r="Y21">
            <v>15875</v>
          </cell>
          <cell r="Z21">
            <v>23378</v>
          </cell>
          <cell r="AA21">
            <v>282359</v>
          </cell>
          <cell r="AB21">
            <v>452592</v>
          </cell>
          <cell r="AC21">
            <v>-170233</v>
          </cell>
          <cell r="AD21">
            <v>0</v>
          </cell>
          <cell r="AE21">
            <v>0.37587836761002835</v>
          </cell>
          <cell r="AF21">
            <v>0</v>
          </cell>
          <cell r="AG21" t="str">
            <v>Yes</v>
          </cell>
          <cell r="AH21" t="str">
            <v>No</v>
          </cell>
          <cell r="AI21" t="str">
            <v>No</v>
          </cell>
          <cell r="AJ21" t="str">
            <v>No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61838</v>
          </cell>
          <cell r="BH21">
            <v>17080</v>
          </cell>
          <cell r="BI21">
            <v>28121</v>
          </cell>
          <cell r="BJ21">
            <v>33430</v>
          </cell>
          <cell r="BK21">
            <v>6892</v>
          </cell>
          <cell r="BL21">
            <v>21488</v>
          </cell>
          <cell r="BM21">
            <v>42164</v>
          </cell>
          <cell r="BN21">
            <v>18878</v>
          </cell>
          <cell r="BO21">
            <v>14910</v>
          </cell>
          <cell r="BP21">
            <v>6946</v>
          </cell>
          <cell r="BQ21">
            <v>9121</v>
          </cell>
          <cell r="BR21">
            <v>33074</v>
          </cell>
          <cell r="BS21">
            <v>44934</v>
          </cell>
          <cell r="BT21">
            <v>32353</v>
          </cell>
          <cell r="BU21">
            <v>10833</v>
          </cell>
          <cell r="BV21">
            <v>46918</v>
          </cell>
          <cell r="BW21">
            <v>5914</v>
          </cell>
          <cell r="BX21">
            <v>10598</v>
          </cell>
          <cell r="BY21">
            <v>76859</v>
          </cell>
          <cell r="BZ21">
            <v>14865</v>
          </cell>
          <cell r="CA21">
            <v>7959</v>
          </cell>
          <cell r="CB21">
            <v>25621</v>
          </cell>
          <cell r="CC21">
            <v>136195</v>
          </cell>
          <cell r="CD21">
            <v>39543</v>
          </cell>
        </row>
        <row r="22">
          <cell r="B22" t="str">
            <v>029291</v>
          </cell>
          <cell r="C22" t="str">
            <v>Center for the Study of Services</v>
          </cell>
          <cell r="D22">
            <v>1921037</v>
          </cell>
          <cell r="E22">
            <v>1945052</v>
          </cell>
          <cell r="F22">
            <v>1.0125010606250686</v>
          </cell>
          <cell r="G22">
            <v>1831492.55</v>
          </cell>
          <cell r="H22">
            <v>162185.75</v>
          </cell>
          <cell r="I22">
            <v>0</v>
          </cell>
          <cell r="J22">
            <v>1993678.3</v>
          </cell>
          <cell r="K22">
            <v>0</v>
          </cell>
          <cell r="L22">
            <v>10021</v>
          </cell>
          <cell r="M22">
            <v>28653</v>
          </cell>
          <cell r="N22">
            <v>38674</v>
          </cell>
          <cell r="O22">
            <v>15442</v>
          </cell>
          <cell r="P22">
            <v>0</v>
          </cell>
          <cell r="Q22">
            <v>0</v>
          </cell>
          <cell r="R22">
            <v>15442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54116</v>
          </cell>
          <cell r="AB22">
            <v>1945052</v>
          </cell>
          <cell r="AC22">
            <v>-1890936</v>
          </cell>
          <cell r="AD22">
            <v>0</v>
          </cell>
          <cell r="AE22">
            <v>0.35848917140956466</v>
          </cell>
          <cell r="AF22">
            <v>0</v>
          </cell>
          <cell r="AG22" t="str">
            <v>No</v>
          </cell>
          <cell r="AH22" t="str">
            <v>No</v>
          </cell>
          <cell r="AI22" t="str">
            <v>Yes</v>
          </cell>
          <cell r="AJ22" t="str">
            <v>No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1347017</v>
          </cell>
          <cell r="BL22">
            <v>567070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6950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853382</v>
          </cell>
          <cell r="BX22">
            <v>933440</v>
          </cell>
          <cell r="BY22">
            <v>158230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</row>
        <row r="23">
          <cell r="B23" t="str">
            <v>022221</v>
          </cell>
          <cell r="C23" t="str">
            <v>City of Cuyahoga Falls</v>
          </cell>
          <cell r="D23">
            <v>261481</v>
          </cell>
          <cell r="E23">
            <v>244116</v>
          </cell>
          <cell r="F23">
            <v>0.93358982105774413</v>
          </cell>
          <cell r="G23">
            <v>54902.876953201187</v>
          </cell>
          <cell r="H23">
            <v>59819.58106631074</v>
          </cell>
          <cell r="I23">
            <v>60398.523454094175</v>
          </cell>
          <cell r="J23">
            <v>233601.81807626557</v>
          </cell>
          <cell r="K23">
            <v>21148</v>
          </cell>
          <cell r="L23">
            <v>20599</v>
          </cell>
          <cell r="M23">
            <v>20621</v>
          </cell>
          <cell r="N23">
            <v>62368</v>
          </cell>
          <cell r="O23">
            <v>20420</v>
          </cell>
          <cell r="P23">
            <v>20971</v>
          </cell>
          <cell r="Q23">
            <v>20059</v>
          </cell>
          <cell r="R23">
            <v>61450</v>
          </cell>
          <cell r="S23">
            <v>20257</v>
          </cell>
          <cell r="T23">
            <v>20149</v>
          </cell>
          <cell r="U23">
            <v>22971</v>
          </cell>
          <cell r="V23">
            <v>63377</v>
          </cell>
          <cell r="W23">
            <v>17704</v>
          </cell>
          <cell r="X23">
            <v>20814</v>
          </cell>
          <cell r="Y23">
            <v>19795</v>
          </cell>
          <cell r="Z23">
            <v>58313</v>
          </cell>
          <cell r="AA23">
            <v>245508</v>
          </cell>
          <cell r="AB23">
            <v>227904.21275733228</v>
          </cell>
          <cell r="AC23">
            <v>17603.78724266772</v>
          </cell>
          <cell r="AD23">
            <v>17603.78724266772</v>
          </cell>
          <cell r="AE23">
            <v>0.34268541147335324</v>
          </cell>
          <cell r="AF23">
            <v>6032.5610747429546</v>
          </cell>
          <cell r="AG23" t="str">
            <v>Yes</v>
          </cell>
          <cell r="AH23" t="str">
            <v>Yes</v>
          </cell>
          <cell r="AI23" t="str">
            <v>Yes</v>
          </cell>
          <cell r="AJ23" t="str">
            <v>Yes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24694</v>
          </cell>
          <cell r="BH23">
            <v>19174</v>
          </cell>
          <cell r="BI23">
            <v>25391</v>
          </cell>
          <cell r="BJ23">
            <v>22759</v>
          </cell>
          <cell r="BK23">
            <v>22749</v>
          </cell>
          <cell r="BL23">
            <v>21892</v>
          </cell>
          <cell r="BM23">
            <v>22252</v>
          </cell>
          <cell r="BN23">
            <v>20138</v>
          </cell>
          <cell r="BO23">
            <v>21596</v>
          </cell>
          <cell r="BP23">
            <v>23024</v>
          </cell>
          <cell r="BQ23">
            <v>17811</v>
          </cell>
          <cell r="BR23">
            <v>20001</v>
          </cell>
          <cell r="BS23">
            <v>20427</v>
          </cell>
          <cell r="BT23">
            <v>18741</v>
          </cell>
          <cell r="BU23">
            <v>21945</v>
          </cell>
          <cell r="BV23">
            <v>18403</v>
          </cell>
          <cell r="BW23">
            <v>19545</v>
          </cell>
          <cell r="BX23">
            <v>19426</v>
          </cell>
          <cell r="BY23">
            <v>21057</v>
          </cell>
          <cell r="BZ23">
            <v>20505</v>
          </cell>
          <cell r="CA23">
            <v>20950</v>
          </cell>
          <cell r="CB23">
            <v>20751</v>
          </cell>
          <cell r="CC23">
            <v>21143</v>
          </cell>
          <cell r="CD23">
            <v>21223</v>
          </cell>
        </row>
        <row r="24">
          <cell r="B24" t="str">
            <v>026675</v>
          </cell>
          <cell r="C24" t="str">
            <v>City of Riverside</v>
          </cell>
          <cell r="D24">
            <v>1803349</v>
          </cell>
          <cell r="E24">
            <v>1803488</v>
          </cell>
          <cell r="F24">
            <v>1.0000770788128088</v>
          </cell>
          <cell r="G24">
            <v>451269.57499999995</v>
          </cell>
          <cell r="H24">
            <v>451876.37499999994</v>
          </cell>
          <cell r="I24">
            <v>458005.87499999994</v>
          </cell>
          <cell r="J24">
            <v>1848575.2</v>
          </cell>
          <cell r="K24">
            <v>149143</v>
          </cell>
          <cell r="L24">
            <v>138305</v>
          </cell>
          <cell r="M24">
            <v>158573</v>
          </cell>
          <cell r="N24">
            <v>446021</v>
          </cell>
          <cell r="O24">
            <v>145114</v>
          </cell>
          <cell r="P24">
            <v>146354</v>
          </cell>
          <cell r="Q24">
            <v>156093</v>
          </cell>
          <cell r="R24">
            <v>447561</v>
          </cell>
          <cell r="S24">
            <v>140089</v>
          </cell>
          <cell r="T24">
            <v>150805</v>
          </cell>
          <cell r="U24">
            <v>147195</v>
          </cell>
          <cell r="V24">
            <v>438089</v>
          </cell>
          <cell r="W24">
            <v>146151</v>
          </cell>
          <cell r="X24">
            <v>151574</v>
          </cell>
          <cell r="Y24">
            <v>148583</v>
          </cell>
          <cell r="Z24">
            <v>446308</v>
          </cell>
          <cell r="AA24">
            <v>1777979</v>
          </cell>
          <cell r="AB24">
            <v>1803488</v>
          </cell>
          <cell r="AC24">
            <v>-25509</v>
          </cell>
          <cell r="AD24">
            <v>0</v>
          </cell>
          <cell r="AE24">
            <v>0.34328877900132676</v>
          </cell>
          <cell r="AF24">
            <v>0</v>
          </cell>
          <cell r="AG24" t="str">
            <v>No</v>
          </cell>
          <cell r="AH24" t="str">
            <v>No</v>
          </cell>
          <cell r="AI24" t="str">
            <v>No</v>
          </cell>
          <cell r="AJ24" t="str">
            <v>No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154790</v>
          </cell>
          <cell r="BH24">
            <v>147890</v>
          </cell>
          <cell r="BI24">
            <v>166451</v>
          </cell>
          <cell r="BJ24">
            <v>146998</v>
          </cell>
          <cell r="BK24">
            <v>148308</v>
          </cell>
          <cell r="BL24">
            <v>150537</v>
          </cell>
          <cell r="BM24">
            <v>155647</v>
          </cell>
          <cell r="BN24">
            <v>147374</v>
          </cell>
          <cell r="BO24">
            <v>152033</v>
          </cell>
          <cell r="BP24">
            <v>124264</v>
          </cell>
          <cell r="BQ24">
            <v>150699</v>
          </cell>
          <cell r="BR24">
            <v>158358</v>
          </cell>
          <cell r="BS24">
            <v>156682</v>
          </cell>
          <cell r="BT24">
            <v>155175</v>
          </cell>
          <cell r="BU24">
            <v>163678</v>
          </cell>
          <cell r="BV24">
            <v>147667</v>
          </cell>
          <cell r="BW24">
            <v>148694</v>
          </cell>
          <cell r="BX24">
            <v>143902</v>
          </cell>
          <cell r="BY24">
            <v>147550</v>
          </cell>
          <cell r="BZ24">
            <v>138168</v>
          </cell>
          <cell r="CA24">
            <v>155137</v>
          </cell>
          <cell r="CB24">
            <v>143257</v>
          </cell>
          <cell r="CC24">
            <v>153977</v>
          </cell>
          <cell r="CD24">
            <v>149601</v>
          </cell>
        </row>
        <row r="25">
          <cell r="B25" t="str">
            <v>008872</v>
          </cell>
          <cell r="C25" t="str">
            <v>City of Tampa</v>
          </cell>
          <cell r="D25">
            <v>1259640</v>
          </cell>
          <cell r="E25">
            <v>1203354</v>
          </cell>
          <cell r="F25">
            <v>0.95531580451557585</v>
          </cell>
          <cell r="G25">
            <v>260883.99274721346</v>
          </cell>
          <cell r="H25">
            <v>308445.63198556728</v>
          </cell>
          <cell r="I25">
            <v>344790.55011967698</v>
          </cell>
          <cell r="J25">
            <v>1178322.671992712</v>
          </cell>
          <cell r="K25">
            <v>86380</v>
          </cell>
          <cell r="L25">
            <v>74894</v>
          </cell>
          <cell r="M25">
            <v>114406</v>
          </cell>
          <cell r="N25">
            <v>275680</v>
          </cell>
          <cell r="O25">
            <v>94538</v>
          </cell>
          <cell r="P25">
            <v>127303</v>
          </cell>
          <cell r="Q25">
            <v>127817</v>
          </cell>
          <cell r="R25">
            <v>349658</v>
          </cell>
          <cell r="S25">
            <v>127325</v>
          </cell>
          <cell r="T25">
            <v>129329</v>
          </cell>
          <cell r="U25">
            <v>128781</v>
          </cell>
          <cell r="V25">
            <v>385435</v>
          </cell>
          <cell r="W25">
            <v>130365</v>
          </cell>
          <cell r="X25">
            <v>127551</v>
          </cell>
          <cell r="Y25">
            <v>127684</v>
          </cell>
          <cell r="Z25">
            <v>385600</v>
          </cell>
          <cell r="AA25">
            <v>1396373</v>
          </cell>
          <cell r="AB25">
            <v>1149583.0946270362</v>
          </cell>
          <cell r="AC25">
            <v>246789.90537296375</v>
          </cell>
          <cell r="AD25">
            <v>246789.90537296375</v>
          </cell>
          <cell r="AE25">
            <v>0.34377920512642396</v>
          </cell>
          <cell r="AF25">
            <v>84841.237502342861</v>
          </cell>
          <cell r="AG25" t="str">
            <v>Yes</v>
          </cell>
          <cell r="AH25" t="str">
            <v>Yes</v>
          </cell>
          <cell r="AI25" t="str">
            <v>Yes</v>
          </cell>
          <cell r="AJ25" t="str">
            <v>Yes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95750</v>
          </cell>
          <cell r="BH25">
            <v>76854</v>
          </cell>
          <cell r="BI25">
            <v>108551</v>
          </cell>
          <cell r="BJ25">
            <v>86945</v>
          </cell>
          <cell r="BK25">
            <v>88829</v>
          </cell>
          <cell r="BL25">
            <v>100925</v>
          </cell>
          <cell r="BM25">
            <v>209057</v>
          </cell>
          <cell r="BN25">
            <v>74046</v>
          </cell>
          <cell r="BO25">
            <v>134431</v>
          </cell>
          <cell r="BP25">
            <v>101431</v>
          </cell>
          <cell r="BQ25">
            <v>79381</v>
          </cell>
          <cell r="BR25">
            <v>103440</v>
          </cell>
          <cell r="BS25">
            <v>119243</v>
          </cell>
          <cell r="BT25">
            <v>73322</v>
          </cell>
          <cell r="BU25">
            <v>77250</v>
          </cell>
          <cell r="BV25">
            <v>95717</v>
          </cell>
          <cell r="BW25">
            <v>90471</v>
          </cell>
          <cell r="BX25">
            <v>80238</v>
          </cell>
          <cell r="BY25">
            <v>101546</v>
          </cell>
          <cell r="BZ25">
            <v>83416</v>
          </cell>
          <cell r="CA25">
            <v>130036</v>
          </cell>
          <cell r="CB25">
            <v>115508</v>
          </cell>
          <cell r="CC25">
            <v>114312</v>
          </cell>
          <cell r="CD25">
            <v>122295</v>
          </cell>
        </row>
        <row r="26">
          <cell r="B26" t="str">
            <v>022807</v>
          </cell>
          <cell r="C26" t="str">
            <v>City of Thornton</v>
          </cell>
          <cell r="D26">
            <v>428125</v>
          </cell>
          <cell r="E26">
            <v>409734</v>
          </cell>
          <cell r="F26">
            <v>0.95704291970802924</v>
          </cell>
          <cell r="G26">
            <v>109352.53749232116</v>
          </cell>
          <cell r="H26">
            <v>91387.071359999987</v>
          </cell>
          <cell r="I26">
            <v>91980.557600583939</v>
          </cell>
          <cell r="J26">
            <v>401936.34925524081</v>
          </cell>
          <cell r="K26">
            <v>33191</v>
          </cell>
          <cell r="L26">
            <v>31476</v>
          </cell>
          <cell r="M26">
            <v>32572</v>
          </cell>
          <cell r="N26">
            <v>97239</v>
          </cell>
          <cell r="O26">
            <v>31183</v>
          </cell>
          <cell r="P26">
            <v>30308</v>
          </cell>
          <cell r="Q26">
            <v>30247</v>
          </cell>
          <cell r="R26">
            <v>91738</v>
          </cell>
          <cell r="S26">
            <v>31052</v>
          </cell>
          <cell r="T26">
            <v>30516</v>
          </cell>
          <cell r="U26">
            <v>30665</v>
          </cell>
          <cell r="V26">
            <v>92233</v>
          </cell>
          <cell r="W26">
            <v>29748</v>
          </cell>
          <cell r="X26">
            <v>30208</v>
          </cell>
          <cell r="Y26">
            <v>30212</v>
          </cell>
          <cell r="Z26">
            <v>90168</v>
          </cell>
          <cell r="AA26">
            <v>371378</v>
          </cell>
          <cell r="AB26">
            <v>392133.02366364963</v>
          </cell>
          <cell r="AC26">
            <v>-20755.023663649627</v>
          </cell>
          <cell r="AD26">
            <v>0</v>
          </cell>
          <cell r="AE26">
            <v>0.34125233589496418</v>
          </cell>
          <cell r="AF26">
            <v>0</v>
          </cell>
          <cell r="AG26" t="str">
            <v>No</v>
          </cell>
          <cell r="AH26" t="str">
            <v>Yes</v>
          </cell>
          <cell r="AI26" t="str">
            <v>Yes</v>
          </cell>
          <cell r="AJ26" t="str">
            <v>No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37808</v>
          </cell>
          <cell r="BH26">
            <v>35715</v>
          </cell>
          <cell r="BI26">
            <v>38257</v>
          </cell>
          <cell r="BJ26">
            <v>36772</v>
          </cell>
          <cell r="BK26">
            <v>34811</v>
          </cell>
          <cell r="BL26">
            <v>34803</v>
          </cell>
          <cell r="BM26">
            <v>36896</v>
          </cell>
          <cell r="BN26">
            <v>34057</v>
          </cell>
          <cell r="BO26">
            <v>34784</v>
          </cell>
          <cell r="BP26">
            <v>36003</v>
          </cell>
          <cell r="BQ26">
            <v>34380</v>
          </cell>
          <cell r="BR26">
            <v>33839</v>
          </cell>
          <cell r="BS26">
            <v>38412</v>
          </cell>
          <cell r="BT26">
            <v>35740</v>
          </cell>
          <cell r="BU26">
            <v>37183</v>
          </cell>
          <cell r="BV26">
            <v>35808</v>
          </cell>
          <cell r="BW26">
            <v>34934</v>
          </cell>
          <cell r="BX26">
            <v>40732</v>
          </cell>
          <cell r="BY26">
            <v>25889</v>
          </cell>
          <cell r="BZ26">
            <v>34316</v>
          </cell>
          <cell r="CA26">
            <v>32955</v>
          </cell>
          <cell r="CB26">
            <v>27662</v>
          </cell>
          <cell r="CC26">
            <v>32536</v>
          </cell>
          <cell r="CD26">
            <v>33567</v>
          </cell>
        </row>
        <row r="27">
          <cell r="B27" t="str">
            <v>004413</v>
          </cell>
          <cell r="C27" t="str">
            <v>City of Tucson</v>
          </cell>
          <cell r="D27">
            <v>3487395</v>
          </cell>
          <cell r="E27">
            <v>3482136</v>
          </cell>
          <cell r="F27">
            <v>0.99849199760853014</v>
          </cell>
          <cell r="G27">
            <v>897783.32089843566</v>
          </cell>
          <cell r="H27">
            <v>872981.95290593687</v>
          </cell>
          <cell r="I27">
            <v>874130.26862778654</v>
          </cell>
          <cell r="J27">
            <v>3563807.0538491909</v>
          </cell>
          <cell r="K27">
            <v>308682</v>
          </cell>
          <cell r="L27">
            <v>242463</v>
          </cell>
          <cell r="M27">
            <v>314174</v>
          </cell>
          <cell r="N27">
            <v>865319</v>
          </cell>
          <cell r="O27">
            <v>293184</v>
          </cell>
          <cell r="P27">
            <v>277220</v>
          </cell>
          <cell r="Q27">
            <v>288732</v>
          </cell>
          <cell r="R27">
            <v>859136</v>
          </cell>
          <cell r="S27">
            <v>274901</v>
          </cell>
          <cell r="T27">
            <v>302324</v>
          </cell>
          <cell r="U27">
            <v>126291</v>
          </cell>
          <cell r="V27">
            <v>703516</v>
          </cell>
          <cell r="W27">
            <v>35111</v>
          </cell>
          <cell r="X27">
            <v>42671</v>
          </cell>
          <cell r="Y27">
            <v>92836</v>
          </cell>
          <cell r="Z27">
            <v>170618</v>
          </cell>
          <cell r="AA27">
            <v>2598589</v>
          </cell>
          <cell r="AB27">
            <v>3476884.9305845769</v>
          </cell>
          <cell r="AC27">
            <v>-878295.93058457691</v>
          </cell>
          <cell r="AD27">
            <v>0</v>
          </cell>
          <cell r="AE27">
            <v>0.34498038358509175</v>
          </cell>
          <cell r="AF27">
            <v>0</v>
          </cell>
          <cell r="AG27" t="str">
            <v>No</v>
          </cell>
          <cell r="AH27" t="str">
            <v>No</v>
          </cell>
          <cell r="AI27" t="str">
            <v>No</v>
          </cell>
          <cell r="AJ27" t="str">
            <v>No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349068</v>
          </cell>
          <cell r="BH27">
            <v>240689</v>
          </cell>
          <cell r="BI27">
            <v>333491</v>
          </cell>
          <cell r="BJ27">
            <v>288681</v>
          </cell>
          <cell r="BK27">
            <v>256438</v>
          </cell>
          <cell r="BL27">
            <v>295835</v>
          </cell>
          <cell r="BM27">
            <v>295799</v>
          </cell>
          <cell r="BN27">
            <v>278183</v>
          </cell>
          <cell r="BO27">
            <v>284489</v>
          </cell>
          <cell r="BP27">
            <v>310843</v>
          </cell>
          <cell r="BQ27">
            <v>296190</v>
          </cell>
          <cell r="BR27">
            <v>257689</v>
          </cell>
          <cell r="BS27">
            <v>307482</v>
          </cell>
          <cell r="BT27">
            <v>247110</v>
          </cell>
          <cell r="BU27">
            <v>343261</v>
          </cell>
          <cell r="BV27">
            <v>265463</v>
          </cell>
          <cell r="BW27">
            <v>300999</v>
          </cell>
          <cell r="BX27">
            <v>310747</v>
          </cell>
          <cell r="BY27">
            <v>307277</v>
          </cell>
          <cell r="BZ27">
            <v>242945</v>
          </cell>
          <cell r="CA27">
            <v>302754</v>
          </cell>
          <cell r="CB27">
            <v>276259</v>
          </cell>
          <cell r="CC27">
            <v>284286</v>
          </cell>
          <cell r="CD27">
            <v>293553</v>
          </cell>
        </row>
        <row r="28">
          <cell r="B28" t="str">
            <v>800288</v>
          </cell>
          <cell r="C28" t="str">
            <v>Comcast Cable</v>
          </cell>
          <cell r="D28">
            <v>31159727</v>
          </cell>
          <cell r="E28">
            <v>36927292</v>
          </cell>
          <cell r="F28">
            <v>1.1850967757195048</v>
          </cell>
          <cell r="G28">
            <v>10823887.249999998</v>
          </cell>
          <cell r="H28">
            <v>6927553.7249999996</v>
          </cell>
          <cell r="I28">
            <v>8097670.1499999994</v>
          </cell>
          <cell r="J28">
            <v>37850474.299999997</v>
          </cell>
          <cell r="K28">
            <v>1847643</v>
          </cell>
          <cell r="L28">
            <v>2934062</v>
          </cell>
          <cell r="M28">
            <v>2320417</v>
          </cell>
          <cell r="N28">
            <v>7102122</v>
          </cell>
          <cell r="O28">
            <v>1412909</v>
          </cell>
          <cell r="P28">
            <v>2377724</v>
          </cell>
          <cell r="Q28">
            <v>3041789</v>
          </cell>
          <cell r="R28">
            <v>6832422</v>
          </cell>
          <cell r="S28">
            <v>1237200</v>
          </cell>
          <cell r="T28">
            <v>1482335</v>
          </cell>
          <cell r="U28">
            <v>1399029</v>
          </cell>
          <cell r="V28">
            <v>4118564</v>
          </cell>
          <cell r="W28">
            <v>1464868</v>
          </cell>
          <cell r="X28">
            <v>1945115</v>
          </cell>
          <cell r="Y28">
            <v>1613632</v>
          </cell>
          <cell r="Z28">
            <v>5023615</v>
          </cell>
          <cell r="AA28">
            <v>23076723</v>
          </cell>
          <cell r="AB28">
            <v>36927292</v>
          </cell>
          <cell r="AC28">
            <v>-13850569</v>
          </cell>
          <cell r="AD28">
            <v>0</v>
          </cell>
          <cell r="AE28">
            <v>0.36466237645613725</v>
          </cell>
          <cell r="AF28">
            <v>0</v>
          </cell>
          <cell r="AG28" t="str">
            <v>No</v>
          </cell>
          <cell r="AH28" t="str">
            <v>No</v>
          </cell>
          <cell r="AI28" t="str">
            <v>No</v>
          </cell>
          <cell r="AJ28" t="str">
            <v>No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3894832</v>
          </cell>
          <cell r="BH28">
            <v>2840911</v>
          </cell>
          <cell r="BI28">
            <v>2761683</v>
          </cell>
          <cell r="BJ28">
            <v>1570877</v>
          </cell>
          <cell r="BK28">
            <v>1796747</v>
          </cell>
          <cell r="BL28">
            <v>2128712</v>
          </cell>
          <cell r="BM28">
            <v>2767441</v>
          </cell>
          <cell r="BN28">
            <v>1603554</v>
          </cell>
          <cell r="BO28">
            <v>1668756</v>
          </cell>
          <cell r="BP28">
            <v>5127441</v>
          </cell>
          <cell r="BQ28">
            <v>2723773</v>
          </cell>
          <cell r="BR28">
            <v>2275000</v>
          </cell>
          <cell r="BS28">
            <v>3185345</v>
          </cell>
          <cell r="BT28">
            <v>3777110</v>
          </cell>
          <cell r="BU28">
            <v>4746192</v>
          </cell>
          <cell r="BV28">
            <v>2927804</v>
          </cell>
          <cell r="BW28">
            <v>3215628</v>
          </cell>
          <cell r="BX28">
            <v>4416458</v>
          </cell>
          <cell r="BY28">
            <v>2490845</v>
          </cell>
          <cell r="BZ28">
            <v>1679718</v>
          </cell>
          <cell r="CA28">
            <v>2588026</v>
          </cell>
          <cell r="CB28">
            <v>2959256</v>
          </cell>
          <cell r="CC28">
            <v>3167321</v>
          </cell>
          <cell r="CD28">
            <v>1773589</v>
          </cell>
        </row>
        <row r="29">
          <cell r="B29" t="str">
            <v>017788</v>
          </cell>
          <cell r="C29" t="str">
            <v>Comerica Bank</v>
          </cell>
          <cell r="D29">
            <v>19004956</v>
          </cell>
          <cell r="E29">
            <v>18222302</v>
          </cell>
          <cell r="F29">
            <v>0.95881842609896073</v>
          </cell>
          <cell r="G29">
            <v>5051072.9671256011</v>
          </cell>
          <cell r="H29">
            <v>4188605.9409902575</v>
          </cell>
          <cell r="I29">
            <v>4193153.3051692564</v>
          </cell>
          <cell r="J29">
            <v>17908675.896628439</v>
          </cell>
          <cell r="K29">
            <v>2045045</v>
          </cell>
          <cell r="L29">
            <v>1029078</v>
          </cell>
          <cell r="M29">
            <v>1146701</v>
          </cell>
          <cell r="N29">
            <v>4220824</v>
          </cell>
          <cell r="O29">
            <v>1261482</v>
          </cell>
          <cell r="P29">
            <v>1076696</v>
          </cell>
          <cell r="Q29">
            <v>1094778</v>
          </cell>
          <cell r="R29">
            <v>3432956</v>
          </cell>
          <cell r="S29">
            <v>1204030</v>
          </cell>
          <cell r="T29">
            <v>1150902</v>
          </cell>
          <cell r="U29">
            <v>1092716</v>
          </cell>
          <cell r="V29">
            <v>3447648</v>
          </cell>
          <cell r="W29">
            <v>1246536</v>
          </cell>
          <cell r="X29">
            <v>1133673</v>
          </cell>
          <cell r="Y29">
            <v>1195670</v>
          </cell>
          <cell r="Z29">
            <v>3575879</v>
          </cell>
          <cell r="AA29">
            <v>14677307</v>
          </cell>
          <cell r="AB29">
            <v>17471878.923539944</v>
          </cell>
          <cell r="AC29">
            <v>-2794571.923539944</v>
          </cell>
          <cell r="AD29">
            <v>0</v>
          </cell>
          <cell r="AE29">
            <v>0.3537158301587614</v>
          </cell>
          <cell r="AF29">
            <v>0</v>
          </cell>
          <cell r="AG29" t="str">
            <v>No</v>
          </cell>
          <cell r="AH29" t="str">
            <v>No</v>
          </cell>
          <cell r="AI29" t="str">
            <v>No</v>
          </cell>
          <cell r="AJ29" t="str">
            <v>No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1743435</v>
          </cell>
          <cell r="BH29">
            <v>1473848</v>
          </cell>
          <cell r="BI29">
            <v>1772594</v>
          </cell>
          <cell r="BJ29">
            <v>2671321</v>
          </cell>
          <cell r="BK29">
            <v>1473553</v>
          </cell>
          <cell r="BL29">
            <v>1521808</v>
          </cell>
          <cell r="BM29">
            <v>1634283</v>
          </cell>
          <cell r="BN29">
            <v>1455840</v>
          </cell>
          <cell r="BO29">
            <v>922568</v>
          </cell>
          <cell r="BP29">
            <v>1431987</v>
          </cell>
          <cell r="BQ29">
            <v>1432526</v>
          </cell>
          <cell r="BR29">
            <v>1471193</v>
          </cell>
          <cell r="BS29">
            <v>1617994</v>
          </cell>
          <cell r="BT29">
            <v>1343173</v>
          </cell>
          <cell r="BU29">
            <v>1593060</v>
          </cell>
          <cell r="BV29">
            <v>2304658</v>
          </cell>
          <cell r="BW29">
            <v>1350585</v>
          </cell>
          <cell r="BX29">
            <v>1484287</v>
          </cell>
          <cell r="BY29">
            <v>1490601</v>
          </cell>
          <cell r="BZ29">
            <v>1294851</v>
          </cell>
          <cell r="CA29">
            <v>1476507</v>
          </cell>
          <cell r="CB29">
            <v>1507113</v>
          </cell>
          <cell r="CC29">
            <v>1408054</v>
          </cell>
          <cell r="CD29">
            <v>1351419</v>
          </cell>
        </row>
        <row r="30">
          <cell r="B30" t="str">
            <v>017216</v>
          </cell>
          <cell r="C30" t="str">
            <v>County of Ventura GSA Mail Center</v>
          </cell>
          <cell r="D30">
            <v>1446371</v>
          </cell>
          <cell r="E30">
            <v>1559243</v>
          </cell>
          <cell r="F30">
            <v>1.0780380690707985</v>
          </cell>
          <cell r="G30">
            <v>292421.22499999998</v>
          </cell>
          <cell r="H30">
            <v>294998.07499999995</v>
          </cell>
          <cell r="I30">
            <v>510507.4</v>
          </cell>
          <cell r="J30">
            <v>1598224.075</v>
          </cell>
          <cell r="K30">
            <v>113538</v>
          </cell>
          <cell r="L30">
            <v>86544</v>
          </cell>
          <cell r="M30">
            <v>86695</v>
          </cell>
          <cell r="N30">
            <v>286777</v>
          </cell>
          <cell r="O30">
            <v>97524</v>
          </cell>
          <cell r="P30">
            <v>98381</v>
          </cell>
          <cell r="Q30">
            <v>106868</v>
          </cell>
          <cell r="R30">
            <v>302773</v>
          </cell>
          <cell r="S30">
            <v>341845</v>
          </cell>
          <cell r="T30">
            <v>89251</v>
          </cell>
          <cell r="U30">
            <v>85974</v>
          </cell>
          <cell r="V30">
            <v>517070</v>
          </cell>
          <cell r="W30">
            <v>88281</v>
          </cell>
          <cell r="X30">
            <v>85487</v>
          </cell>
          <cell r="Y30">
            <v>94812</v>
          </cell>
          <cell r="Z30">
            <v>268580</v>
          </cell>
          <cell r="AA30">
            <v>1375200</v>
          </cell>
          <cell r="AB30">
            <v>1559243</v>
          </cell>
          <cell r="AC30">
            <v>-184043</v>
          </cell>
          <cell r="AD30">
            <v>0</v>
          </cell>
          <cell r="AE30">
            <v>0.35163422047702153</v>
          </cell>
          <cell r="AF30">
            <v>0</v>
          </cell>
          <cell r="AG30" t="str">
            <v>No</v>
          </cell>
          <cell r="AH30" t="str">
            <v>Yes</v>
          </cell>
          <cell r="AI30" t="str">
            <v>Yes</v>
          </cell>
          <cell r="AJ30" t="str">
            <v>No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330334</v>
          </cell>
          <cell r="BH30">
            <v>82919</v>
          </cell>
          <cell r="BI30">
            <v>89130</v>
          </cell>
          <cell r="BJ30">
            <v>109236</v>
          </cell>
          <cell r="BK30">
            <v>78883</v>
          </cell>
          <cell r="BL30">
            <v>82788</v>
          </cell>
          <cell r="BM30">
            <v>110456</v>
          </cell>
          <cell r="BN30">
            <v>110915</v>
          </cell>
          <cell r="BO30">
            <v>74074</v>
          </cell>
          <cell r="BP30">
            <v>217287</v>
          </cell>
          <cell r="BQ30">
            <v>77852</v>
          </cell>
          <cell r="BR30">
            <v>82497</v>
          </cell>
          <cell r="BS30">
            <v>324004</v>
          </cell>
          <cell r="BT30">
            <v>82200</v>
          </cell>
          <cell r="BU30">
            <v>81891</v>
          </cell>
          <cell r="BV30">
            <v>115227</v>
          </cell>
          <cell r="BW30">
            <v>84908</v>
          </cell>
          <cell r="BX30">
            <v>85154</v>
          </cell>
          <cell r="BY30">
            <v>112089</v>
          </cell>
          <cell r="BZ30">
            <v>95984</v>
          </cell>
          <cell r="CA30">
            <v>79730</v>
          </cell>
          <cell r="CB30">
            <v>333878</v>
          </cell>
          <cell r="CC30">
            <v>72774</v>
          </cell>
          <cell r="CD30">
            <v>91404</v>
          </cell>
        </row>
        <row r="31">
          <cell r="B31" t="str">
            <v>018650</v>
          </cell>
          <cell r="C31" t="str">
            <v>CRI/Genex</v>
          </cell>
          <cell r="D31">
            <v>273805</v>
          </cell>
          <cell r="E31">
            <v>261035</v>
          </cell>
          <cell r="F31">
            <v>0.95336096857252428</v>
          </cell>
          <cell r="G31">
            <v>68168.14550181698</v>
          </cell>
          <cell r="H31">
            <v>56050.927591260195</v>
          </cell>
          <cell r="I31">
            <v>55038.553578733037</v>
          </cell>
          <cell r="J31">
            <v>255082.09494211207</v>
          </cell>
          <cell r="K31">
            <v>19364</v>
          </cell>
          <cell r="L31">
            <v>16265</v>
          </cell>
          <cell r="M31">
            <v>13717</v>
          </cell>
          <cell r="N31">
            <v>49346</v>
          </cell>
          <cell r="O31">
            <v>14692</v>
          </cell>
          <cell r="P31">
            <v>14690</v>
          </cell>
          <cell r="Q31">
            <v>13738</v>
          </cell>
          <cell r="R31">
            <v>43120</v>
          </cell>
          <cell r="S31">
            <v>13198</v>
          </cell>
          <cell r="T31">
            <v>13527</v>
          </cell>
          <cell r="U31">
            <v>29360</v>
          </cell>
          <cell r="V31">
            <v>56085</v>
          </cell>
          <cell r="W31">
            <v>20004</v>
          </cell>
          <cell r="X31">
            <v>28493</v>
          </cell>
          <cell r="Y31">
            <v>28427</v>
          </cell>
          <cell r="Z31">
            <v>76924</v>
          </cell>
          <cell r="AA31">
            <v>225475</v>
          </cell>
          <cell r="AB31">
            <v>248860.58043132888</v>
          </cell>
          <cell r="AC31">
            <v>-23385.580431328883</v>
          </cell>
          <cell r="AD31">
            <v>0</v>
          </cell>
          <cell r="AE31">
            <v>0.37375482869497723</v>
          </cell>
          <cell r="AF31">
            <v>0</v>
          </cell>
          <cell r="AG31" t="str">
            <v>No</v>
          </cell>
          <cell r="AH31" t="str">
            <v>No</v>
          </cell>
          <cell r="AI31" t="str">
            <v>Yes</v>
          </cell>
          <cell r="AJ31" t="str">
            <v>No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33585</v>
          </cell>
          <cell r="BH31">
            <v>13818</v>
          </cell>
          <cell r="BI31">
            <v>30693</v>
          </cell>
          <cell r="BJ31">
            <v>25287</v>
          </cell>
          <cell r="BK31">
            <v>17189</v>
          </cell>
          <cell r="BL31">
            <v>13647</v>
          </cell>
          <cell r="BM31">
            <v>15931</v>
          </cell>
          <cell r="BN31">
            <v>15383</v>
          </cell>
          <cell r="BO31">
            <v>15435</v>
          </cell>
          <cell r="BP31">
            <v>14659</v>
          </cell>
          <cell r="BQ31">
            <v>56741</v>
          </cell>
          <cell r="BR31">
            <v>21437</v>
          </cell>
          <cell r="BS31">
            <v>19547</v>
          </cell>
          <cell r="BT31">
            <v>18949</v>
          </cell>
          <cell r="BU31">
            <v>39098</v>
          </cell>
          <cell r="BV31">
            <v>30964</v>
          </cell>
          <cell r="BW31">
            <v>21730</v>
          </cell>
          <cell r="BX31">
            <v>17065</v>
          </cell>
          <cell r="BY31">
            <v>22388</v>
          </cell>
          <cell r="BZ31">
            <v>18083</v>
          </cell>
          <cell r="CA31">
            <v>16888</v>
          </cell>
          <cell r="CB31">
            <v>16868</v>
          </cell>
          <cell r="CC31">
            <v>24434</v>
          </cell>
          <cell r="CD31">
            <v>15021</v>
          </cell>
        </row>
        <row r="32">
          <cell r="B32" t="str">
            <v>022942</v>
          </cell>
          <cell r="C32" t="str">
            <v>Delta Dental of RI</v>
          </cell>
          <cell r="D32">
            <v>10601</v>
          </cell>
          <cell r="E32">
            <v>9971</v>
          </cell>
          <cell r="F32">
            <v>0.94057164418451089</v>
          </cell>
          <cell r="G32">
            <v>0</v>
          </cell>
          <cell r="H32">
            <v>0</v>
          </cell>
          <cell r="I32">
            <v>0</v>
          </cell>
          <cell r="J32">
            <v>9612.9008607678516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9378.4398641637581</v>
          </cell>
          <cell r="AC32">
            <v>-9378.4398641637581</v>
          </cell>
          <cell r="AD32">
            <v>0</v>
          </cell>
          <cell r="AE32">
            <v>0</v>
          </cell>
          <cell r="AF32">
            <v>0</v>
          </cell>
          <cell r="AG32" t="str">
            <v>Yes</v>
          </cell>
          <cell r="AH32" t="str">
            <v>Yes</v>
          </cell>
          <cell r="AI32" t="str">
            <v>Yes</v>
          </cell>
          <cell r="AJ32" t="str">
            <v>No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10601</v>
          </cell>
          <cell r="BS32">
            <v>0</v>
          </cell>
          <cell r="BT32">
            <v>9971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</row>
        <row r="33">
          <cell r="B33" t="str">
            <v>800068</v>
          </cell>
          <cell r="C33" t="str">
            <v>Department of Labor/Bureau of Labor Statistics</v>
          </cell>
          <cell r="D33">
            <v>14781581</v>
          </cell>
          <cell r="E33">
            <v>15667843</v>
          </cell>
          <cell r="F33">
            <v>1.0599571859058918</v>
          </cell>
          <cell r="G33">
            <v>4930633.3499999996</v>
          </cell>
          <cell r="H33">
            <v>2998060.4249999998</v>
          </cell>
          <cell r="I33">
            <v>3478582.4749999996</v>
          </cell>
          <cell r="J33">
            <v>16059539.074999999</v>
          </cell>
          <cell r="K33">
            <v>2315872</v>
          </cell>
          <cell r="L33">
            <v>993802</v>
          </cell>
          <cell r="M33">
            <v>1072834</v>
          </cell>
          <cell r="N33">
            <v>4382508</v>
          </cell>
          <cell r="O33">
            <v>1010678</v>
          </cell>
          <cell r="P33">
            <v>1031472</v>
          </cell>
          <cell r="Q33">
            <v>1243793</v>
          </cell>
          <cell r="R33">
            <v>3285943</v>
          </cell>
          <cell r="S33">
            <v>1616318</v>
          </cell>
          <cell r="T33">
            <v>1415920</v>
          </cell>
          <cell r="U33">
            <v>1045934</v>
          </cell>
          <cell r="V33">
            <v>4078172</v>
          </cell>
          <cell r="W33">
            <v>1031144</v>
          </cell>
          <cell r="X33">
            <v>1177764</v>
          </cell>
          <cell r="Y33">
            <v>1203647</v>
          </cell>
          <cell r="Z33">
            <v>3412555</v>
          </cell>
          <cell r="AA33">
            <v>15159178</v>
          </cell>
          <cell r="AB33">
            <v>15667843</v>
          </cell>
          <cell r="AC33">
            <v>-508665</v>
          </cell>
          <cell r="AD33">
            <v>0</v>
          </cell>
          <cell r="AE33">
            <v>0.36581462992254593</v>
          </cell>
          <cell r="AF33">
            <v>0</v>
          </cell>
          <cell r="AG33" t="str">
            <v>No</v>
          </cell>
          <cell r="AH33" t="str">
            <v>Yes</v>
          </cell>
          <cell r="AI33" t="str">
            <v>Yes</v>
          </cell>
          <cell r="AJ33" t="str">
            <v>No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993808</v>
          </cell>
          <cell r="BH33">
            <v>1884324</v>
          </cell>
          <cell r="BI33">
            <v>1236050</v>
          </cell>
          <cell r="BJ33">
            <v>1836827</v>
          </cell>
          <cell r="BK33">
            <v>1168841</v>
          </cell>
          <cell r="BL33">
            <v>1210415</v>
          </cell>
          <cell r="BM33">
            <v>1131123</v>
          </cell>
          <cell r="BN33">
            <v>954902</v>
          </cell>
          <cell r="BO33">
            <v>909149</v>
          </cell>
          <cell r="BP33">
            <v>1381815</v>
          </cell>
          <cell r="BQ33">
            <v>990965</v>
          </cell>
          <cell r="BR33">
            <v>1083362</v>
          </cell>
          <cell r="BS33">
            <v>1202747</v>
          </cell>
          <cell r="BT33">
            <v>1177990</v>
          </cell>
          <cell r="BU33">
            <v>2158056</v>
          </cell>
          <cell r="BV33">
            <v>2473248</v>
          </cell>
          <cell r="BW33">
            <v>902203</v>
          </cell>
          <cell r="BX33">
            <v>1434923</v>
          </cell>
          <cell r="BY33">
            <v>1000900</v>
          </cell>
          <cell r="BZ33">
            <v>929997</v>
          </cell>
          <cell r="CA33">
            <v>994040</v>
          </cell>
          <cell r="CB33">
            <v>1149201</v>
          </cell>
          <cell r="CC33">
            <v>1078371</v>
          </cell>
          <cell r="CD33">
            <v>1166167</v>
          </cell>
        </row>
        <row r="34">
          <cell r="B34" t="str">
            <v>009018</v>
          </cell>
          <cell r="C34" t="str">
            <v>Deseret Mutual Benefit Administrators</v>
          </cell>
          <cell r="D34">
            <v>570288</v>
          </cell>
          <cell r="E34">
            <v>691904</v>
          </cell>
          <cell r="F34">
            <v>1.2132536542939707</v>
          </cell>
          <cell r="G34">
            <v>249165.2</v>
          </cell>
          <cell r="H34">
            <v>169454.02499999999</v>
          </cell>
          <cell r="I34">
            <v>94657.724999999991</v>
          </cell>
          <cell r="J34">
            <v>709201.6</v>
          </cell>
          <cell r="K34">
            <v>108226</v>
          </cell>
          <cell r="L34">
            <v>72878</v>
          </cell>
          <cell r="M34">
            <v>80846</v>
          </cell>
          <cell r="N34">
            <v>261950</v>
          </cell>
          <cell r="O34">
            <v>52043</v>
          </cell>
          <cell r="P34">
            <v>65464</v>
          </cell>
          <cell r="Q34">
            <v>75467</v>
          </cell>
          <cell r="R34">
            <v>192974</v>
          </cell>
          <cell r="S34">
            <v>64737</v>
          </cell>
          <cell r="T34">
            <v>41800</v>
          </cell>
          <cell r="U34">
            <v>53052</v>
          </cell>
          <cell r="V34">
            <v>159589</v>
          </cell>
          <cell r="W34">
            <v>64247</v>
          </cell>
          <cell r="X34">
            <v>67037</v>
          </cell>
          <cell r="Y34">
            <v>68996</v>
          </cell>
          <cell r="Z34">
            <v>200280</v>
          </cell>
          <cell r="AA34">
            <v>814793</v>
          </cell>
          <cell r="AB34">
            <v>691904</v>
          </cell>
          <cell r="AC34">
            <v>122889</v>
          </cell>
          <cell r="AD34">
            <v>122889</v>
          </cell>
          <cell r="AE34">
            <v>0.36636188577957834</v>
          </cell>
          <cell r="AF34">
            <v>45021.845781566604</v>
          </cell>
          <cell r="AG34" t="str">
            <v>Yes</v>
          </cell>
          <cell r="AH34" t="str">
            <v>Yes</v>
          </cell>
          <cell r="AI34" t="str">
            <v>Yes</v>
          </cell>
          <cell r="AJ34" t="str">
            <v>Yes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65414</v>
          </cell>
          <cell r="BH34">
            <v>66564</v>
          </cell>
          <cell r="BI34">
            <v>31483</v>
          </cell>
          <cell r="BJ34">
            <v>62835</v>
          </cell>
          <cell r="BK34">
            <v>56736</v>
          </cell>
          <cell r="BL34">
            <v>76477</v>
          </cell>
          <cell r="BM34">
            <v>52467</v>
          </cell>
          <cell r="BN34">
            <v>0</v>
          </cell>
          <cell r="BO34">
            <v>0</v>
          </cell>
          <cell r="BP34">
            <v>36775</v>
          </cell>
          <cell r="BQ34">
            <v>59145</v>
          </cell>
          <cell r="BR34">
            <v>62392</v>
          </cell>
          <cell r="BS34">
            <v>65004</v>
          </cell>
          <cell r="BT34">
            <v>53822</v>
          </cell>
          <cell r="BU34">
            <v>72320</v>
          </cell>
          <cell r="BV34">
            <v>93487</v>
          </cell>
          <cell r="BW34">
            <v>77296</v>
          </cell>
          <cell r="BX34">
            <v>72305</v>
          </cell>
          <cell r="BY34">
            <v>62526</v>
          </cell>
          <cell r="BZ34">
            <v>56892</v>
          </cell>
          <cell r="CA34">
            <v>45903</v>
          </cell>
          <cell r="CB34">
            <v>30040</v>
          </cell>
          <cell r="CC34">
            <v>39697</v>
          </cell>
          <cell r="CD34">
            <v>22612</v>
          </cell>
        </row>
        <row r="35">
          <cell r="B35" t="str">
            <v>006641</v>
          </cell>
          <cell r="C35" t="str">
            <v>ELCA</v>
          </cell>
          <cell r="D35">
            <v>94756</v>
          </cell>
          <cell r="E35">
            <v>5011809</v>
          </cell>
          <cell r="F35">
            <v>52.891732449660182</v>
          </cell>
          <cell r="G35">
            <v>1500273.0249999999</v>
          </cell>
          <cell r="H35">
            <v>2355893.8249999997</v>
          </cell>
          <cell r="I35">
            <v>1058330.95</v>
          </cell>
          <cell r="J35">
            <v>5137104.2249999996</v>
          </cell>
          <cell r="K35">
            <v>175351</v>
          </cell>
          <cell r="L35">
            <v>242751</v>
          </cell>
          <cell r="M35">
            <v>597356</v>
          </cell>
          <cell r="N35">
            <v>1015458</v>
          </cell>
          <cell r="O35">
            <v>444169</v>
          </cell>
          <cell r="P35">
            <v>2422</v>
          </cell>
          <cell r="Q35">
            <v>10865</v>
          </cell>
          <cell r="R35">
            <v>457456</v>
          </cell>
          <cell r="S35">
            <v>0</v>
          </cell>
          <cell r="T35">
            <v>0</v>
          </cell>
          <cell r="U35">
            <v>8593</v>
          </cell>
          <cell r="V35">
            <v>8593</v>
          </cell>
          <cell r="W35">
            <v>24419</v>
          </cell>
          <cell r="X35">
            <v>8584</v>
          </cell>
          <cell r="Y35">
            <v>20911</v>
          </cell>
          <cell r="Z35">
            <v>53914</v>
          </cell>
          <cell r="AA35">
            <v>1535421</v>
          </cell>
          <cell r="AB35">
            <v>5011809</v>
          </cell>
          <cell r="AC35">
            <v>-3476388</v>
          </cell>
          <cell r="AD35">
            <v>0</v>
          </cell>
          <cell r="AE35">
            <v>0.35640036185515239</v>
          </cell>
          <cell r="AF35">
            <v>0</v>
          </cell>
          <cell r="AG35" t="str">
            <v>No</v>
          </cell>
          <cell r="AH35" t="str">
            <v>No</v>
          </cell>
          <cell r="AI35" t="str">
            <v>No</v>
          </cell>
          <cell r="AJ35" t="str">
            <v>No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4945</v>
          </cell>
          <cell r="BH35">
            <v>8024</v>
          </cell>
          <cell r="BI35">
            <v>19630</v>
          </cell>
          <cell r="BJ35">
            <v>0</v>
          </cell>
          <cell r="BK35">
            <v>0</v>
          </cell>
          <cell r="BL35">
            <v>0</v>
          </cell>
          <cell r="BM35">
            <v>10075</v>
          </cell>
          <cell r="BN35">
            <v>14051</v>
          </cell>
          <cell r="BO35">
            <v>16422</v>
          </cell>
          <cell r="BP35">
            <v>16422</v>
          </cell>
          <cell r="BQ35">
            <v>0</v>
          </cell>
          <cell r="BR35">
            <v>5187</v>
          </cell>
          <cell r="BS35">
            <v>11760</v>
          </cell>
          <cell r="BT35">
            <v>27419</v>
          </cell>
          <cell r="BU35">
            <v>177998</v>
          </cell>
          <cell r="BV35">
            <v>200680</v>
          </cell>
          <cell r="BW35">
            <v>635514</v>
          </cell>
          <cell r="BX35">
            <v>627487</v>
          </cell>
          <cell r="BY35">
            <v>1356241</v>
          </cell>
          <cell r="BZ35">
            <v>536003</v>
          </cell>
          <cell r="CA35">
            <v>406189</v>
          </cell>
          <cell r="CB35">
            <v>125480</v>
          </cell>
          <cell r="CC35">
            <v>905242</v>
          </cell>
          <cell r="CD35">
            <v>1796</v>
          </cell>
        </row>
        <row r="36">
          <cell r="B36" t="str">
            <v>018433</v>
          </cell>
          <cell r="C36" t="str">
            <v>Express Scripts Inc.</v>
          </cell>
          <cell r="D36">
            <v>24680501</v>
          </cell>
          <cell r="E36">
            <v>47586701</v>
          </cell>
          <cell r="F36">
            <v>1.9281091984315877</v>
          </cell>
          <cell r="G36">
            <v>13193825.624999998</v>
          </cell>
          <cell r="H36">
            <v>12292710.199999999</v>
          </cell>
          <cell r="I36">
            <v>12276645.374999998</v>
          </cell>
          <cell r="J36">
            <v>48776368.524999999</v>
          </cell>
          <cell r="K36">
            <v>4884186</v>
          </cell>
          <cell r="L36">
            <v>4792212</v>
          </cell>
          <cell r="M36">
            <v>6899864</v>
          </cell>
          <cell r="N36">
            <v>16576262</v>
          </cell>
          <cell r="O36">
            <v>5205306</v>
          </cell>
          <cell r="P36">
            <v>5163555</v>
          </cell>
          <cell r="Q36">
            <v>5516648</v>
          </cell>
          <cell r="R36">
            <v>15885509</v>
          </cell>
          <cell r="S36">
            <v>5172752</v>
          </cell>
          <cell r="T36">
            <v>5436798</v>
          </cell>
          <cell r="U36">
            <v>5563719</v>
          </cell>
          <cell r="V36">
            <v>16173269</v>
          </cell>
          <cell r="W36">
            <v>5384429</v>
          </cell>
          <cell r="X36">
            <v>5711505</v>
          </cell>
          <cell r="Y36">
            <v>6578281</v>
          </cell>
          <cell r="Z36">
            <v>17674215</v>
          </cell>
          <cell r="AA36">
            <v>66309255</v>
          </cell>
          <cell r="AB36">
            <v>47586701</v>
          </cell>
          <cell r="AC36">
            <v>18722554</v>
          </cell>
          <cell r="AD36">
            <v>18722554</v>
          </cell>
          <cell r="AE36">
            <v>0.36158796710304486</v>
          </cell>
          <cell r="AF36">
            <v>6769850.2398369806</v>
          </cell>
          <cell r="AG36" t="str">
            <v>Yes</v>
          </cell>
          <cell r="AH36" t="str">
            <v>Yes</v>
          </cell>
          <cell r="AI36" t="str">
            <v>Yes</v>
          </cell>
          <cell r="AJ36" t="str">
            <v>Yes</v>
          </cell>
          <cell r="AK36">
            <v>104471</v>
          </cell>
          <cell r="AL36">
            <v>63371</v>
          </cell>
          <cell r="AM36">
            <v>129384</v>
          </cell>
          <cell r="AN36">
            <v>297226</v>
          </cell>
          <cell r="AO36">
            <v>61139</v>
          </cell>
          <cell r="AP36">
            <v>50411</v>
          </cell>
          <cell r="AQ36">
            <v>120534</v>
          </cell>
          <cell r="AR36">
            <v>232084</v>
          </cell>
          <cell r="AS36">
            <v>63090</v>
          </cell>
          <cell r="AT36">
            <v>60476</v>
          </cell>
          <cell r="AU36">
            <v>144443</v>
          </cell>
          <cell r="AV36">
            <v>268009</v>
          </cell>
          <cell r="AW36">
            <v>159742</v>
          </cell>
          <cell r="AX36">
            <v>152273</v>
          </cell>
          <cell r="AY36">
            <v>408508</v>
          </cell>
          <cell r="AZ36">
            <v>720523</v>
          </cell>
          <cell r="BA36">
            <v>1517842</v>
          </cell>
          <cell r="BB36">
            <v>1517842</v>
          </cell>
          <cell r="BC36">
            <v>37153.25</v>
          </cell>
          <cell r="BD36">
            <v>29010.5</v>
          </cell>
          <cell r="BE36">
            <v>33501.125</v>
          </cell>
          <cell r="BF36">
            <v>189730.25</v>
          </cell>
          <cell r="BG36">
            <v>2439236</v>
          </cell>
          <cell r="BH36">
            <v>1757214</v>
          </cell>
          <cell r="BI36">
            <v>3198824</v>
          </cell>
          <cell r="BJ36">
            <v>2670741</v>
          </cell>
          <cell r="BK36">
            <v>2629301</v>
          </cell>
          <cell r="BL36">
            <v>2675318</v>
          </cell>
          <cell r="BM36">
            <v>1776784</v>
          </cell>
          <cell r="BN36">
            <v>98710</v>
          </cell>
          <cell r="BO36">
            <v>535244</v>
          </cell>
          <cell r="BP36">
            <v>2535330</v>
          </cell>
          <cell r="BQ36">
            <v>2158486</v>
          </cell>
          <cell r="BR36">
            <v>2205313</v>
          </cell>
          <cell r="BS36">
            <v>3152162</v>
          </cell>
          <cell r="BT36">
            <v>2249905</v>
          </cell>
          <cell r="BU36">
            <v>5342506</v>
          </cell>
          <cell r="BV36">
            <v>4452310</v>
          </cell>
          <cell r="BW36">
            <v>4327941</v>
          </cell>
          <cell r="BX36">
            <v>4091774</v>
          </cell>
          <cell r="BY36">
            <v>4174527</v>
          </cell>
          <cell r="BZ36">
            <v>3760740</v>
          </cell>
          <cell r="CA36">
            <v>4057621</v>
          </cell>
          <cell r="CB36">
            <v>4152706</v>
          </cell>
          <cell r="CC36">
            <v>4104934</v>
          </cell>
          <cell r="CD36">
            <v>3719575</v>
          </cell>
        </row>
        <row r="37">
          <cell r="B37" t="str">
            <v>020810</v>
          </cell>
          <cell r="C37" t="str">
            <v>Fairleigh Dickinson University</v>
          </cell>
          <cell r="D37">
            <v>313319</v>
          </cell>
          <cell r="E37">
            <v>94272</v>
          </cell>
          <cell r="F37">
            <v>0.30088184885053254</v>
          </cell>
          <cell r="G37">
            <v>8949.8810349835148</v>
          </cell>
          <cell r="H37">
            <v>5623.7450266341975</v>
          </cell>
          <cell r="I37">
            <v>4742.0182906239324</v>
          </cell>
          <cell r="J37">
            <v>29073.851996208334</v>
          </cell>
          <cell r="K37">
            <v>6822</v>
          </cell>
          <cell r="L37">
            <v>12272</v>
          </cell>
          <cell r="M37">
            <v>11996</v>
          </cell>
          <cell r="N37">
            <v>31090</v>
          </cell>
          <cell r="O37">
            <v>7680</v>
          </cell>
          <cell r="P37">
            <v>19488</v>
          </cell>
          <cell r="Q37">
            <v>1070</v>
          </cell>
          <cell r="R37">
            <v>28238</v>
          </cell>
          <cell r="S37">
            <v>1117</v>
          </cell>
          <cell r="T37">
            <v>0</v>
          </cell>
          <cell r="U37">
            <v>22777</v>
          </cell>
          <cell r="V37">
            <v>23894</v>
          </cell>
          <cell r="W37">
            <v>13800</v>
          </cell>
          <cell r="X37">
            <v>7548</v>
          </cell>
          <cell r="Y37">
            <v>10340</v>
          </cell>
          <cell r="Z37">
            <v>31688</v>
          </cell>
          <cell r="AA37">
            <v>114910</v>
          </cell>
          <cell r="AB37">
            <v>28364.733654837404</v>
          </cell>
          <cell r="AC37">
            <v>86545.266345162599</v>
          </cell>
          <cell r="AD37">
            <v>86545.266345162599</v>
          </cell>
          <cell r="AE37">
            <v>0.37443503611522061</v>
          </cell>
          <cell r="AF37">
            <v>32405.579929552343</v>
          </cell>
          <cell r="AG37" t="str">
            <v>Yes</v>
          </cell>
          <cell r="AH37" t="str">
            <v>Yes</v>
          </cell>
          <cell r="AI37" t="str">
            <v>Yes</v>
          </cell>
          <cell r="AJ37" t="str">
            <v>Yes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20017</v>
          </cell>
          <cell r="BH37">
            <v>9842</v>
          </cell>
          <cell r="BI37">
            <v>3263</v>
          </cell>
          <cell r="BJ37">
            <v>11184</v>
          </cell>
          <cell r="BK37">
            <v>11118</v>
          </cell>
          <cell r="BL37">
            <v>10292</v>
          </cell>
          <cell r="BM37">
            <v>12993</v>
          </cell>
          <cell r="BN37">
            <v>80609</v>
          </cell>
          <cell r="BO37">
            <v>0</v>
          </cell>
          <cell r="BP37">
            <v>10061</v>
          </cell>
          <cell r="BQ37">
            <v>19772</v>
          </cell>
          <cell r="BR37">
            <v>124168</v>
          </cell>
          <cell r="BS37">
            <v>12845</v>
          </cell>
          <cell r="BT37">
            <v>9779</v>
          </cell>
          <cell r="BU37">
            <v>9017</v>
          </cell>
          <cell r="BV37">
            <v>6640</v>
          </cell>
          <cell r="BW37">
            <v>14000</v>
          </cell>
          <cell r="BX37">
            <v>8380</v>
          </cell>
          <cell r="BY37">
            <v>13555</v>
          </cell>
          <cell r="BZ37">
            <v>4680</v>
          </cell>
          <cell r="CA37">
            <v>0</v>
          </cell>
          <cell r="CB37">
            <v>0</v>
          </cell>
          <cell r="CC37">
            <v>1066</v>
          </cell>
          <cell r="CD37">
            <v>14310</v>
          </cell>
        </row>
        <row r="38">
          <cell r="B38" t="str">
            <v>103663</v>
          </cell>
          <cell r="C38" t="str">
            <v>Farm Credit Services of America</v>
          </cell>
          <cell r="D38">
            <v>14612</v>
          </cell>
          <cell r="E38">
            <v>81086</v>
          </cell>
          <cell r="F38">
            <v>5.5492745688475225</v>
          </cell>
          <cell r="G38">
            <v>3302.55</v>
          </cell>
          <cell r="H38">
            <v>17315.324999999997</v>
          </cell>
          <cell r="I38">
            <v>26269.724999999999</v>
          </cell>
          <cell r="J38">
            <v>83113.149999999994</v>
          </cell>
          <cell r="K38">
            <v>2190</v>
          </cell>
          <cell r="L38">
            <v>3393</v>
          </cell>
          <cell r="M38">
            <v>1267</v>
          </cell>
          <cell r="N38">
            <v>6850</v>
          </cell>
          <cell r="O38">
            <v>1698</v>
          </cell>
          <cell r="P38">
            <v>0</v>
          </cell>
          <cell r="Q38">
            <v>511</v>
          </cell>
          <cell r="R38">
            <v>2209</v>
          </cell>
          <cell r="S38">
            <v>1101</v>
          </cell>
          <cell r="T38">
            <v>31606</v>
          </cell>
          <cell r="U38">
            <v>3527</v>
          </cell>
          <cell r="V38">
            <v>36234</v>
          </cell>
          <cell r="W38">
            <v>1014</v>
          </cell>
          <cell r="X38">
            <v>13905</v>
          </cell>
          <cell r="Y38">
            <v>13287</v>
          </cell>
          <cell r="Z38">
            <v>28206</v>
          </cell>
          <cell r="AA38">
            <v>73499</v>
          </cell>
          <cell r="AB38">
            <v>81086</v>
          </cell>
          <cell r="AC38">
            <v>-7587</v>
          </cell>
          <cell r="AD38">
            <v>0</v>
          </cell>
          <cell r="AE38">
            <v>0.36402495272044522</v>
          </cell>
          <cell r="AF38">
            <v>0</v>
          </cell>
          <cell r="AG38" t="str">
            <v>Yes</v>
          </cell>
          <cell r="AH38" t="str">
            <v>No</v>
          </cell>
          <cell r="AI38" t="str">
            <v>Yes</v>
          </cell>
          <cell r="AJ38" t="str">
            <v>No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6783</v>
          </cell>
          <cell r="BM38">
            <v>1071</v>
          </cell>
          <cell r="BN38">
            <v>553</v>
          </cell>
          <cell r="BO38">
            <v>1818</v>
          </cell>
          <cell r="BP38">
            <v>975</v>
          </cell>
          <cell r="BQ38">
            <v>1388</v>
          </cell>
          <cell r="BR38">
            <v>2024</v>
          </cell>
          <cell r="BS38">
            <v>2635</v>
          </cell>
          <cell r="BT38">
            <v>19290</v>
          </cell>
          <cell r="BU38">
            <v>13417</v>
          </cell>
          <cell r="BV38">
            <v>1292</v>
          </cell>
          <cell r="BW38">
            <v>610</v>
          </cell>
          <cell r="BX38">
            <v>1320</v>
          </cell>
          <cell r="BY38">
            <v>11929</v>
          </cell>
          <cell r="BZ38">
            <v>615</v>
          </cell>
          <cell r="CA38">
            <v>4349</v>
          </cell>
          <cell r="CB38">
            <v>1103</v>
          </cell>
          <cell r="CC38">
            <v>23411</v>
          </cell>
          <cell r="CD38">
            <v>1115</v>
          </cell>
        </row>
        <row r="39">
          <cell r="B39" t="str">
            <v>134985</v>
          </cell>
          <cell r="C39" t="str">
            <v>Farmers Telecommunications Cooperative, Inc.</v>
          </cell>
          <cell r="D39">
            <v>250608</v>
          </cell>
          <cell r="E39">
            <v>219363</v>
          </cell>
          <cell r="F39">
            <v>0.87532321394368895</v>
          </cell>
          <cell r="G39">
            <v>42688.178276132443</v>
          </cell>
          <cell r="H39">
            <v>42348.137090595665</v>
          </cell>
          <cell r="I39">
            <v>68365.325212483236</v>
          </cell>
          <cell r="J39">
            <v>196813.86433483765</v>
          </cell>
          <cell r="K39">
            <v>15170</v>
          </cell>
          <cell r="L39">
            <v>0</v>
          </cell>
          <cell r="M39">
            <v>29906</v>
          </cell>
          <cell r="N39">
            <v>45076</v>
          </cell>
          <cell r="O39">
            <v>0</v>
          </cell>
          <cell r="P39">
            <v>14903</v>
          </cell>
          <cell r="Q39">
            <v>29620</v>
          </cell>
          <cell r="R39">
            <v>44523</v>
          </cell>
          <cell r="S39">
            <v>16051</v>
          </cell>
          <cell r="T39">
            <v>29358</v>
          </cell>
          <cell r="U39">
            <v>14760</v>
          </cell>
          <cell r="V39">
            <v>60169</v>
          </cell>
          <cell r="W39">
            <v>14712</v>
          </cell>
          <cell r="X39">
            <v>14599</v>
          </cell>
          <cell r="Y39">
            <v>14604</v>
          </cell>
          <cell r="Z39">
            <v>43915</v>
          </cell>
          <cell r="AA39">
            <v>193683</v>
          </cell>
          <cell r="AB39">
            <v>192013.52618032944</v>
          </cell>
          <cell r="AC39">
            <v>1669.4738196705584</v>
          </cell>
          <cell r="AD39">
            <v>1669.4738196705584</v>
          </cell>
          <cell r="AE39">
            <v>0.36608845381370592</v>
          </cell>
          <cell r="AF39">
            <v>611.17508932565647</v>
          </cell>
          <cell r="AG39" t="str">
            <v>Yes</v>
          </cell>
          <cell r="AH39" t="str">
            <v>Yes</v>
          </cell>
          <cell r="AI39" t="str">
            <v>No</v>
          </cell>
          <cell r="AJ39" t="str">
            <v>No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34810</v>
          </cell>
          <cell r="BH39">
            <v>17289</v>
          </cell>
          <cell r="BI39">
            <v>1586</v>
          </cell>
          <cell r="BJ39">
            <v>32579</v>
          </cell>
          <cell r="BK39">
            <v>0</v>
          </cell>
          <cell r="BL39">
            <v>33532</v>
          </cell>
          <cell r="BM39">
            <v>16754</v>
          </cell>
          <cell r="BN39">
            <v>16542</v>
          </cell>
          <cell r="BO39">
            <v>0</v>
          </cell>
          <cell r="BP39">
            <v>65292</v>
          </cell>
          <cell r="BQ39">
            <v>32224</v>
          </cell>
          <cell r="BR39">
            <v>0</v>
          </cell>
          <cell r="BS39">
            <v>16303</v>
          </cell>
          <cell r="BT39">
            <v>0</v>
          </cell>
          <cell r="BU39">
            <v>32083</v>
          </cell>
          <cell r="BV39">
            <v>16031</v>
          </cell>
          <cell r="BW39">
            <v>0</v>
          </cell>
          <cell r="BX39">
            <v>31548</v>
          </cell>
          <cell r="BY39">
            <v>15848</v>
          </cell>
          <cell r="BZ39">
            <v>0</v>
          </cell>
          <cell r="CA39">
            <v>31352</v>
          </cell>
          <cell r="CB39">
            <v>45358</v>
          </cell>
          <cell r="CC39">
            <v>0</v>
          </cell>
          <cell r="CD39">
            <v>30840</v>
          </cell>
        </row>
        <row r="40">
          <cell r="B40" t="str">
            <v>113230</v>
          </cell>
          <cell r="C40" t="str">
            <v>FIRST NATIONAL BANK &amp; TRUST CO</v>
          </cell>
          <cell r="D40">
            <v>467580</v>
          </cell>
          <cell r="E40">
            <v>452583</v>
          </cell>
          <cell r="F40">
            <v>0.96792634415501089</v>
          </cell>
          <cell r="G40">
            <v>109463.08063839341</v>
          </cell>
          <cell r="H40">
            <v>111403.6761657898</v>
          </cell>
          <cell r="I40">
            <v>115379.11904834466</v>
          </cell>
          <cell r="J40">
            <v>449018.68383212492</v>
          </cell>
          <cell r="K40">
            <v>53222</v>
          </cell>
          <cell r="L40">
            <v>35904</v>
          </cell>
          <cell r="M40">
            <v>39797</v>
          </cell>
          <cell r="N40">
            <v>128923</v>
          </cell>
          <cell r="O40">
            <v>37413</v>
          </cell>
          <cell r="P40">
            <v>37123</v>
          </cell>
          <cell r="Q40">
            <v>40563</v>
          </cell>
          <cell r="R40">
            <v>115099</v>
          </cell>
          <cell r="S40">
            <v>36894</v>
          </cell>
          <cell r="T40">
            <v>54974</v>
          </cell>
          <cell r="U40">
            <v>39191</v>
          </cell>
          <cell r="V40">
            <v>131059</v>
          </cell>
          <cell r="W40">
            <v>36973</v>
          </cell>
          <cell r="X40">
            <v>34102</v>
          </cell>
          <cell r="Y40">
            <v>39563</v>
          </cell>
          <cell r="Z40">
            <v>110638</v>
          </cell>
          <cell r="AA40">
            <v>485719</v>
          </cell>
          <cell r="AB40">
            <v>438067.00861670729</v>
          </cell>
          <cell r="AC40">
            <v>47651.991383292712</v>
          </cell>
          <cell r="AD40">
            <v>47651.991383292712</v>
          </cell>
          <cell r="AE40">
            <v>0.3992916068755803</v>
          </cell>
          <cell r="AF40">
            <v>19027.040210256255</v>
          </cell>
          <cell r="AG40" t="str">
            <v>Yes</v>
          </cell>
          <cell r="AH40" t="str">
            <v>Yes</v>
          </cell>
          <cell r="AI40" t="str">
            <v>Yes</v>
          </cell>
          <cell r="AJ40" t="str">
            <v>Yes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39949</v>
          </cell>
          <cell r="BH40">
            <v>34326</v>
          </cell>
          <cell r="BI40">
            <v>40827</v>
          </cell>
          <cell r="BJ40">
            <v>44264</v>
          </cell>
          <cell r="BK40">
            <v>33817</v>
          </cell>
          <cell r="BL40">
            <v>40784</v>
          </cell>
          <cell r="BM40">
            <v>41388</v>
          </cell>
          <cell r="BN40">
            <v>35726</v>
          </cell>
          <cell r="BO40">
            <v>33406</v>
          </cell>
          <cell r="BP40">
            <v>46107</v>
          </cell>
          <cell r="BQ40">
            <v>35282</v>
          </cell>
          <cell r="BR40">
            <v>41704</v>
          </cell>
          <cell r="BS40">
            <v>40818</v>
          </cell>
          <cell r="BT40">
            <v>33908</v>
          </cell>
          <cell r="BU40">
            <v>38942</v>
          </cell>
          <cell r="BV40">
            <v>42143</v>
          </cell>
          <cell r="BW40">
            <v>28957</v>
          </cell>
          <cell r="BX40">
            <v>39232</v>
          </cell>
          <cell r="BY40">
            <v>32128</v>
          </cell>
          <cell r="BZ40">
            <v>41318</v>
          </cell>
          <cell r="CA40">
            <v>38842</v>
          </cell>
          <cell r="CB40">
            <v>40000</v>
          </cell>
          <cell r="CC40">
            <v>36053</v>
          </cell>
          <cell r="CD40">
            <v>40242</v>
          </cell>
        </row>
        <row r="41">
          <cell r="B41" t="str">
            <v>004294</v>
          </cell>
          <cell r="C41" t="str">
            <v>Franchise Tax Board</v>
          </cell>
          <cell r="D41">
            <v>21431196</v>
          </cell>
          <cell r="E41">
            <v>20114568</v>
          </cell>
          <cell r="F41">
            <v>0.93856488457293752</v>
          </cell>
          <cell r="G41">
            <v>7719880.6505404729</v>
          </cell>
          <cell r="H41">
            <v>4540899.0892477203</v>
          </cell>
          <cell r="I41">
            <v>3588659.6897325092</v>
          </cell>
          <cell r="J41">
            <v>19350797.872983363</v>
          </cell>
          <cell r="K41">
            <v>5791595</v>
          </cell>
          <cell r="L41">
            <v>2354277</v>
          </cell>
          <cell r="M41">
            <v>1896854</v>
          </cell>
          <cell r="N41">
            <v>10042726</v>
          </cell>
          <cell r="O41">
            <v>1591651</v>
          </cell>
          <cell r="P41">
            <v>1439531</v>
          </cell>
          <cell r="Q41">
            <v>1842598</v>
          </cell>
          <cell r="R41">
            <v>4873780</v>
          </cell>
          <cell r="S41">
            <v>1240766</v>
          </cell>
          <cell r="T41">
            <v>1489186</v>
          </cell>
          <cell r="U41">
            <v>1385068</v>
          </cell>
          <cell r="V41">
            <v>4115020</v>
          </cell>
          <cell r="W41">
            <v>1305276</v>
          </cell>
          <cell r="X41">
            <v>1369209</v>
          </cell>
          <cell r="Y41">
            <v>1042104</v>
          </cell>
          <cell r="Z41">
            <v>3716589</v>
          </cell>
          <cell r="AA41">
            <v>22748115</v>
          </cell>
          <cell r="AB41">
            <v>18878827.193154503</v>
          </cell>
          <cell r="AC41">
            <v>3869287.8068454973</v>
          </cell>
          <cell r="AD41">
            <v>3869287.8068454973</v>
          </cell>
          <cell r="AE41">
            <v>0.35994692439351572</v>
          </cell>
          <cell r="AF41">
            <v>1392738.2456673684</v>
          </cell>
          <cell r="AG41" t="str">
            <v>Yes</v>
          </cell>
          <cell r="AH41" t="str">
            <v>Yes</v>
          </cell>
          <cell r="AI41" t="str">
            <v>Yes</v>
          </cell>
          <cell r="AJ41" t="str">
            <v>Yes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1786849</v>
          </cell>
          <cell r="BH41">
            <v>934985</v>
          </cell>
          <cell r="BI41">
            <v>1264336</v>
          </cell>
          <cell r="BJ41">
            <v>4491712</v>
          </cell>
          <cell r="BK41">
            <v>2007350</v>
          </cell>
          <cell r="BL41">
            <v>2048923</v>
          </cell>
          <cell r="BM41">
            <v>1869668</v>
          </cell>
          <cell r="BN41">
            <v>1330521</v>
          </cell>
          <cell r="BO41">
            <v>1820546</v>
          </cell>
          <cell r="BP41">
            <v>1407828</v>
          </cell>
          <cell r="BQ41">
            <v>1231757</v>
          </cell>
          <cell r="BR41">
            <v>1236721</v>
          </cell>
          <cell r="BS41">
            <v>1349994</v>
          </cell>
          <cell r="BT41">
            <v>1073807</v>
          </cell>
          <cell r="BU41">
            <v>1215755</v>
          </cell>
          <cell r="BV41">
            <v>4541948</v>
          </cell>
          <cell r="BW41">
            <v>1942453</v>
          </cell>
          <cell r="BX41">
            <v>1540181</v>
          </cell>
          <cell r="BY41">
            <v>1487126</v>
          </cell>
          <cell r="BZ41">
            <v>1291689</v>
          </cell>
          <cell r="CA41">
            <v>1941312</v>
          </cell>
          <cell r="CB41">
            <v>1359715</v>
          </cell>
          <cell r="CC41">
            <v>1273927</v>
          </cell>
          <cell r="CD41">
            <v>1096661</v>
          </cell>
        </row>
        <row r="42">
          <cell r="B42" t="str">
            <v>024972</v>
          </cell>
          <cell r="C42" t="str">
            <v>Glenmary Home Missioners</v>
          </cell>
          <cell r="D42">
            <v>850</v>
          </cell>
          <cell r="E42">
            <v>3554</v>
          </cell>
          <cell r="F42">
            <v>4.1811764705882357</v>
          </cell>
          <cell r="G42">
            <v>1953.65</v>
          </cell>
          <cell r="H42">
            <v>0</v>
          </cell>
          <cell r="I42">
            <v>0</v>
          </cell>
          <cell r="J42">
            <v>3642.85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832</v>
          </cell>
          <cell r="Q42">
            <v>0</v>
          </cell>
          <cell r="R42">
            <v>832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832</v>
          </cell>
          <cell r="AB42">
            <v>3554</v>
          </cell>
          <cell r="AC42">
            <v>-2722</v>
          </cell>
          <cell r="AD42">
            <v>0</v>
          </cell>
          <cell r="AE42">
            <v>0.38643028846153843</v>
          </cell>
          <cell r="AF42">
            <v>0</v>
          </cell>
          <cell r="AG42" t="str">
            <v>No</v>
          </cell>
          <cell r="AH42" t="str">
            <v>Yes</v>
          </cell>
          <cell r="AI42" t="str">
            <v>Yes</v>
          </cell>
          <cell r="AJ42" t="str">
            <v>No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850</v>
          </cell>
          <cell r="BR42">
            <v>0</v>
          </cell>
          <cell r="BS42">
            <v>0</v>
          </cell>
          <cell r="BT42">
            <v>844</v>
          </cell>
          <cell r="BU42">
            <v>804</v>
          </cell>
          <cell r="BV42">
            <v>1062</v>
          </cell>
          <cell r="BW42">
            <v>0</v>
          </cell>
          <cell r="BX42">
            <v>844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</row>
        <row r="43">
          <cell r="B43" t="str">
            <v>001428</v>
          </cell>
          <cell r="C43" t="str">
            <v>Hawaiian Electric Company,Inc.</v>
          </cell>
          <cell r="D43">
            <v>4957170</v>
          </cell>
          <cell r="E43">
            <v>4957793</v>
          </cell>
          <cell r="F43">
            <v>1.0001256765452868</v>
          </cell>
          <cell r="G43">
            <v>1263243.825</v>
          </cell>
          <cell r="H43">
            <v>1259882.8500000001</v>
          </cell>
          <cell r="I43">
            <v>1300472.8500000001</v>
          </cell>
          <cell r="J43">
            <v>5081737.8249999993</v>
          </cell>
          <cell r="K43">
            <v>427455</v>
          </cell>
          <cell r="L43">
            <v>379779</v>
          </cell>
          <cell r="M43">
            <v>342814</v>
          </cell>
          <cell r="N43">
            <v>1150048</v>
          </cell>
          <cell r="O43">
            <v>403105</v>
          </cell>
          <cell r="P43">
            <v>387771</v>
          </cell>
          <cell r="Q43">
            <v>442080</v>
          </cell>
          <cell r="R43">
            <v>1232956</v>
          </cell>
          <cell r="S43">
            <v>403793</v>
          </cell>
          <cell r="T43">
            <v>437141</v>
          </cell>
          <cell r="U43">
            <v>419508</v>
          </cell>
          <cell r="V43">
            <v>1260442</v>
          </cell>
          <cell r="W43">
            <v>406422</v>
          </cell>
          <cell r="X43">
            <v>420313</v>
          </cell>
          <cell r="Y43">
            <v>428013</v>
          </cell>
          <cell r="Z43">
            <v>1254748</v>
          </cell>
          <cell r="AA43">
            <v>4898194</v>
          </cell>
          <cell r="AB43">
            <v>4957793</v>
          </cell>
          <cell r="AC43">
            <v>-59599</v>
          </cell>
          <cell r="AD43">
            <v>0</v>
          </cell>
          <cell r="AE43">
            <v>0.35292169930386585</v>
          </cell>
          <cell r="AF43">
            <v>0</v>
          </cell>
          <cell r="AG43" t="str">
            <v>No</v>
          </cell>
          <cell r="AH43" t="str">
            <v>No</v>
          </cell>
          <cell r="AI43" t="str">
            <v>No</v>
          </cell>
          <cell r="AJ43" t="str">
            <v>No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444248</v>
          </cell>
          <cell r="BH43">
            <v>378932</v>
          </cell>
          <cell r="BI43">
            <v>454318</v>
          </cell>
          <cell r="BJ43">
            <v>419085</v>
          </cell>
          <cell r="BK43">
            <v>407439</v>
          </cell>
          <cell r="BL43">
            <v>426332</v>
          </cell>
          <cell r="BM43">
            <v>405593</v>
          </cell>
          <cell r="BN43">
            <v>386508</v>
          </cell>
          <cell r="BO43">
            <v>411563</v>
          </cell>
          <cell r="BP43">
            <v>410362</v>
          </cell>
          <cell r="BQ43">
            <v>398635</v>
          </cell>
          <cell r="BR43">
            <v>414155</v>
          </cell>
          <cell r="BS43">
            <v>400622</v>
          </cell>
          <cell r="BT43">
            <v>389691</v>
          </cell>
          <cell r="BU43">
            <v>437139</v>
          </cell>
          <cell r="BV43">
            <v>413818</v>
          </cell>
          <cell r="BW43">
            <v>379398</v>
          </cell>
          <cell r="BX43">
            <v>439217</v>
          </cell>
          <cell r="BY43">
            <v>411743</v>
          </cell>
          <cell r="BZ43">
            <v>388524</v>
          </cell>
          <cell r="CA43">
            <v>428887</v>
          </cell>
          <cell r="CB43">
            <v>400736</v>
          </cell>
          <cell r="CC43">
            <v>430352</v>
          </cell>
          <cell r="CD43">
            <v>437666</v>
          </cell>
        </row>
        <row r="44">
          <cell r="B44" t="str">
            <v>130935</v>
          </cell>
          <cell r="C44" t="str">
            <v>HealthSpring</v>
          </cell>
          <cell r="D44">
            <v>21691</v>
          </cell>
          <cell r="E44">
            <v>49987</v>
          </cell>
          <cell r="F44">
            <v>2.3045041722373334</v>
          </cell>
          <cell r="G44">
            <v>0</v>
          </cell>
          <cell r="H44">
            <v>41489.949999999997</v>
          </cell>
          <cell r="I44">
            <v>0</v>
          </cell>
          <cell r="J44">
            <v>51236.674999999996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863</v>
          </cell>
          <cell r="Y44">
            <v>0</v>
          </cell>
          <cell r="Z44">
            <v>863</v>
          </cell>
          <cell r="AA44">
            <v>863</v>
          </cell>
          <cell r="AB44">
            <v>49987</v>
          </cell>
          <cell r="AC44">
            <v>-49124</v>
          </cell>
          <cell r="AD44">
            <v>0</v>
          </cell>
          <cell r="AE44">
            <v>0.3530127462340672</v>
          </cell>
          <cell r="AF44">
            <v>0</v>
          </cell>
          <cell r="AG44" t="str">
            <v>Yes</v>
          </cell>
          <cell r="AH44" t="str">
            <v>No</v>
          </cell>
          <cell r="AI44" t="str">
            <v>Yes</v>
          </cell>
          <cell r="AJ44" t="str">
            <v>No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16238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5453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9509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40478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</row>
        <row r="45">
          <cell r="B45" t="str">
            <v>004020</v>
          </cell>
          <cell r="C45" t="str">
            <v>Hennepin County</v>
          </cell>
          <cell r="D45">
            <v>3137773</v>
          </cell>
          <cell r="E45">
            <v>3108834</v>
          </cell>
          <cell r="F45">
            <v>0.99077721683499731</v>
          </cell>
          <cell r="G45">
            <v>1003100.1075471041</v>
          </cell>
          <cell r="H45">
            <v>601759.11919152527</v>
          </cell>
          <cell r="I45">
            <v>591249.22693907423</v>
          </cell>
          <cell r="J45">
            <v>3157165.9455750622</v>
          </cell>
          <cell r="K45">
            <v>188569</v>
          </cell>
          <cell r="L45">
            <v>162559</v>
          </cell>
          <cell r="M45">
            <v>680823</v>
          </cell>
          <cell r="N45">
            <v>1031951</v>
          </cell>
          <cell r="O45">
            <v>198777</v>
          </cell>
          <cell r="P45">
            <v>0</v>
          </cell>
          <cell r="Q45">
            <v>0</v>
          </cell>
          <cell r="R45">
            <v>198777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1230728</v>
          </cell>
          <cell r="AB45">
            <v>3080161.8981220121</v>
          </cell>
          <cell r="AC45">
            <v>-1849433.8981220121</v>
          </cell>
          <cell r="AD45">
            <v>0</v>
          </cell>
          <cell r="AE45">
            <v>0.34447115040853871</v>
          </cell>
          <cell r="AF45">
            <v>0</v>
          </cell>
          <cell r="AG45" t="str">
            <v>Yes</v>
          </cell>
          <cell r="AH45" t="str">
            <v>No</v>
          </cell>
          <cell r="AI45" t="str">
            <v>No</v>
          </cell>
          <cell r="AJ45" t="str">
            <v>No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202494</v>
          </cell>
          <cell r="BH45">
            <v>598615</v>
          </cell>
          <cell r="BI45">
            <v>186172</v>
          </cell>
          <cell r="BJ45">
            <v>198092</v>
          </cell>
          <cell r="BK45">
            <v>183743</v>
          </cell>
          <cell r="BL45">
            <v>675310</v>
          </cell>
          <cell r="BM45">
            <v>221785</v>
          </cell>
          <cell r="BN45">
            <v>165938</v>
          </cell>
          <cell r="BO45">
            <v>184036</v>
          </cell>
          <cell r="BP45">
            <v>153540</v>
          </cell>
          <cell r="BQ45">
            <v>149676</v>
          </cell>
          <cell r="BR45">
            <v>218372</v>
          </cell>
          <cell r="BS45">
            <v>174493</v>
          </cell>
          <cell r="BT45">
            <v>573905</v>
          </cell>
          <cell r="BU45">
            <v>197947</v>
          </cell>
          <cell r="BV45">
            <v>165902</v>
          </cell>
          <cell r="BW45">
            <v>152510</v>
          </cell>
          <cell r="BX45">
            <v>669332</v>
          </cell>
          <cell r="BY45">
            <v>218185</v>
          </cell>
          <cell r="BZ45">
            <v>182144</v>
          </cell>
          <cell r="CA45">
            <v>192218</v>
          </cell>
          <cell r="CB45">
            <v>185919</v>
          </cell>
          <cell r="CC45">
            <v>199721</v>
          </cell>
          <cell r="CD45">
            <v>196558</v>
          </cell>
        </row>
        <row r="46">
          <cell r="B46" t="str">
            <v>003731</v>
          </cell>
          <cell r="C46" t="str">
            <v>HMSA</v>
          </cell>
          <cell r="D46">
            <v>5099086</v>
          </cell>
          <cell r="E46">
            <v>3972595</v>
          </cell>
          <cell r="F46">
            <v>0.77907981940292825</v>
          </cell>
          <cell r="G46">
            <v>804680.14854456263</v>
          </cell>
          <cell r="H46">
            <v>863542.56992677215</v>
          </cell>
          <cell r="I46">
            <v>495390.31001347589</v>
          </cell>
          <cell r="J46">
            <v>3172342.8100399999</v>
          </cell>
          <cell r="K46">
            <v>80961</v>
          </cell>
          <cell r="L46">
            <v>111647</v>
          </cell>
          <cell r="M46">
            <v>590611</v>
          </cell>
          <cell r="N46">
            <v>783219</v>
          </cell>
          <cell r="O46">
            <v>107772</v>
          </cell>
          <cell r="P46">
            <v>91470</v>
          </cell>
          <cell r="Q46">
            <v>113196</v>
          </cell>
          <cell r="R46">
            <v>312438</v>
          </cell>
          <cell r="S46">
            <v>95850</v>
          </cell>
          <cell r="T46">
            <v>116716</v>
          </cell>
          <cell r="U46">
            <v>113961</v>
          </cell>
          <cell r="V46">
            <v>326527</v>
          </cell>
          <cell r="W46">
            <v>109080</v>
          </cell>
          <cell r="X46">
            <v>166614</v>
          </cell>
          <cell r="Y46">
            <v>237802</v>
          </cell>
          <cell r="Z46">
            <v>513496</v>
          </cell>
          <cell r="AA46">
            <v>1935680</v>
          </cell>
          <cell r="AB46">
            <v>3094968.5951609756</v>
          </cell>
          <cell r="AC46">
            <v>-1159288.5951609756</v>
          </cell>
          <cell r="AD46">
            <v>0</v>
          </cell>
          <cell r="AE46">
            <v>0.35155337142502896</v>
          </cell>
          <cell r="AF46">
            <v>0</v>
          </cell>
          <cell r="AG46" t="str">
            <v>No</v>
          </cell>
          <cell r="AH46" t="str">
            <v>No</v>
          </cell>
          <cell r="AI46" t="str">
            <v>No</v>
          </cell>
          <cell r="AJ46" t="str">
            <v>No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2081</v>
          </cell>
          <cell r="AX46">
            <v>881</v>
          </cell>
          <cell r="AY46">
            <v>0</v>
          </cell>
          <cell r="AZ46">
            <v>2962</v>
          </cell>
          <cell r="BA46">
            <v>2962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383497</v>
          </cell>
          <cell r="BH46">
            <v>552689</v>
          </cell>
          <cell r="BI46">
            <v>426321</v>
          </cell>
          <cell r="BJ46">
            <v>335140</v>
          </cell>
          <cell r="BK46">
            <v>501947</v>
          </cell>
          <cell r="BL46">
            <v>407012</v>
          </cell>
          <cell r="BM46">
            <v>359520</v>
          </cell>
          <cell r="BN46">
            <v>514336</v>
          </cell>
          <cell r="BO46">
            <v>396378</v>
          </cell>
          <cell r="BP46">
            <v>345290</v>
          </cell>
          <cell r="BQ46">
            <v>554424</v>
          </cell>
          <cell r="BR46">
            <v>322532</v>
          </cell>
          <cell r="BS46">
            <v>336349</v>
          </cell>
          <cell r="BT46">
            <v>582410</v>
          </cell>
          <cell r="BU46">
            <v>344432</v>
          </cell>
          <cell r="BV46">
            <v>312237</v>
          </cell>
          <cell r="BW46">
            <v>328250</v>
          </cell>
          <cell r="BX46">
            <v>367181</v>
          </cell>
          <cell r="BY46">
            <v>448787</v>
          </cell>
          <cell r="BZ46">
            <v>292142</v>
          </cell>
          <cell r="CA46">
            <v>340450</v>
          </cell>
          <cell r="CB46">
            <v>282700</v>
          </cell>
          <cell r="CC46">
            <v>159156</v>
          </cell>
          <cell r="CD46">
            <v>178501</v>
          </cell>
        </row>
        <row r="47">
          <cell r="B47" t="str">
            <v>012604</v>
          </cell>
          <cell r="C47" t="str">
            <v>James Madison University</v>
          </cell>
          <cell r="D47">
            <v>46474</v>
          </cell>
          <cell r="E47">
            <v>15097</v>
          </cell>
          <cell r="F47">
            <v>0.32484830227654171</v>
          </cell>
          <cell r="G47">
            <v>1185.3714550071006</v>
          </cell>
          <cell r="H47">
            <v>2897.5006745707274</v>
          </cell>
          <cell r="I47">
            <v>589.02306289538228</v>
          </cell>
          <cell r="J47">
            <v>5026.840689955674</v>
          </cell>
          <cell r="K47">
            <v>0</v>
          </cell>
          <cell r="L47">
            <v>10116</v>
          </cell>
          <cell r="M47">
            <v>0</v>
          </cell>
          <cell r="N47">
            <v>10116</v>
          </cell>
          <cell r="O47">
            <v>3774</v>
          </cell>
          <cell r="P47">
            <v>0</v>
          </cell>
          <cell r="Q47">
            <v>0</v>
          </cell>
          <cell r="R47">
            <v>3774</v>
          </cell>
          <cell r="S47">
            <v>0</v>
          </cell>
          <cell r="T47">
            <v>0</v>
          </cell>
          <cell r="U47">
            <v>1316</v>
          </cell>
          <cell r="V47">
            <v>1316</v>
          </cell>
          <cell r="W47">
            <v>1312</v>
          </cell>
          <cell r="X47">
            <v>753</v>
          </cell>
          <cell r="Y47">
            <v>833</v>
          </cell>
          <cell r="Z47">
            <v>2898</v>
          </cell>
          <cell r="AA47">
            <v>18104</v>
          </cell>
          <cell r="AB47">
            <v>4904.2348194689503</v>
          </cell>
          <cell r="AC47">
            <v>13199.765180531049</v>
          </cell>
          <cell r="AD47">
            <v>13199.765180531049</v>
          </cell>
          <cell r="AE47">
            <v>0.37533141847105611</v>
          </cell>
          <cell r="AF47">
            <v>4954.2865886935742</v>
          </cell>
          <cell r="AG47" t="str">
            <v>Yes</v>
          </cell>
          <cell r="AH47" t="str">
            <v>Yes</v>
          </cell>
          <cell r="AI47" t="str">
            <v>Yes</v>
          </cell>
          <cell r="AJ47" t="str">
            <v>Yes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1135</v>
          </cell>
          <cell r="BI47">
            <v>0</v>
          </cell>
          <cell r="BJ47">
            <v>7443</v>
          </cell>
          <cell r="BK47">
            <v>0</v>
          </cell>
          <cell r="BL47">
            <v>12381</v>
          </cell>
          <cell r="BM47">
            <v>4036</v>
          </cell>
          <cell r="BN47">
            <v>0</v>
          </cell>
          <cell r="BO47">
            <v>4384</v>
          </cell>
          <cell r="BP47">
            <v>16454</v>
          </cell>
          <cell r="BQ47">
            <v>641</v>
          </cell>
          <cell r="BR47">
            <v>0</v>
          </cell>
          <cell r="BS47">
            <v>518</v>
          </cell>
          <cell r="BT47">
            <v>548</v>
          </cell>
          <cell r="BU47">
            <v>0</v>
          </cell>
          <cell r="BV47">
            <v>0</v>
          </cell>
          <cell r="BW47">
            <v>3560</v>
          </cell>
          <cell r="BX47">
            <v>0</v>
          </cell>
          <cell r="BY47">
            <v>3105</v>
          </cell>
          <cell r="BZ47">
            <v>1527</v>
          </cell>
          <cell r="CA47">
            <v>4070</v>
          </cell>
          <cell r="CB47">
            <v>0</v>
          </cell>
          <cell r="CC47">
            <v>0</v>
          </cell>
          <cell r="CD47">
            <v>1769</v>
          </cell>
        </row>
        <row r="48">
          <cell r="B48" t="str">
            <v>019311</v>
          </cell>
          <cell r="C48" t="str">
            <v>JEA</v>
          </cell>
          <cell r="D48">
            <v>4688865</v>
          </cell>
          <cell r="E48">
            <v>4733228</v>
          </cell>
          <cell r="F48">
            <v>1.0094613515211037</v>
          </cell>
          <cell r="G48">
            <v>1186741.9249999998</v>
          </cell>
          <cell r="H48">
            <v>1221151.1749999998</v>
          </cell>
          <cell r="I48">
            <v>1219964.2249999999</v>
          </cell>
          <cell r="J48">
            <v>4851558.7</v>
          </cell>
          <cell r="K48">
            <v>394508</v>
          </cell>
          <cell r="L48">
            <v>351929</v>
          </cell>
          <cell r="M48">
            <v>428563</v>
          </cell>
          <cell r="N48">
            <v>1175000</v>
          </cell>
          <cell r="O48">
            <v>388012</v>
          </cell>
          <cell r="P48">
            <v>382276</v>
          </cell>
          <cell r="Q48">
            <v>409704</v>
          </cell>
          <cell r="R48">
            <v>1179992</v>
          </cell>
          <cell r="S48">
            <v>371416</v>
          </cell>
          <cell r="T48">
            <v>415033</v>
          </cell>
          <cell r="U48">
            <v>398912</v>
          </cell>
          <cell r="V48">
            <v>1185361</v>
          </cell>
          <cell r="W48">
            <v>391664</v>
          </cell>
          <cell r="X48">
            <v>373839</v>
          </cell>
          <cell r="Y48">
            <v>341233</v>
          </cell>
          <cell r="Z48">
            <v>1106736</v>
          </cell>
          <cell r="AA48">
            <v>4647089</v>
          </cell>
          <cell r="AB48">
            <v>4733228</v>
          </cell>
          <cell r="AC48">
            <v>-86139</v>
          </cell>
          <cell r="AD48">
            <v>0</v>
          </cell>
          <cell r="AE48">
            <v>0.34795450872578515</v>
          </cell>
          <cell r="AF48">
            <v>0</v>
          </cell>
          <cell r="AG48" t="str">
            <v>No</v>
          </cell>
          <cell r="AH48" t="str">
            <v>No</v>
          </cell>
          <cell r="AI48" t="str">
            <v>No</v>
          </cell>
          <cell r="AJ48" t="str">
            <v>No</v>
          </cell>
          <cell r="AK48">
            <v>6059</v>
          </cell>
          <cell r="AL48">
            <v>9676</v>
          </cell>
          <cell r="AM48">
            <v>12032</v>
          </cell>
          <cell r="AN48">
            <v>27767</v>
          </cell>
          <cell r="AO48">
            <v>10757</v>
          </cell>
          <cell r="AP48">
            <v>10111</v>
          </cell>
          <cell r="AQ48">
            <v>11528</v>
          </cell>
          <cell r="AR48">
            <v>32396</v>
          </cell>
          <cell r="AS48">
            <v>10332</v>
          </cell>
          <cell r="AT48">
            <v>11619</v>
          </cell>
          <cell r="AU48">
            <v>10984</v>
          </cell>
          <cell r="AV48">
            <v>32935</v>
          </cell>
          <cell r="AW48">
            <v>15819</v>
          </cell>
          <cell r="AX48">
            <v>10915</v>
          </cell>
          <cell r="AY48">
            <v>10885</v>
          </cell>
          <cell r="AZ48">
            <v>37619</v>
          </cell>
          <cell r="BA48">
            <v>130717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434073</v>
          </cell>
          <cell r="BH48">
            <v>310851</v>
          </cell>
          <cell r="BI48">
            <v>396003</v>
          </cell>
          <cell r="BJ48">
            <v>396628</v>
          </cell>
          <cell r="BK48">
            <v>328532</v>
          </cell>
          <cell r="BL48">
            <v>444327</v>
          </cell>
          <cell r="BM48">
            <v>414091</v>
          </cell>
          <cell r="BN48">
            <v>373650</v>
          </cell>
          <cell r="BO48">
            <v>402354</v>
          </cell>
          <cell r="BP48">
            <v>417086</v>
          </cell>
          <cell r="BQ48">
            <v>378419</v>
          </cell>
          <cell r="BR48">
            <v>392851</v>
          </cell>
          <cell r="BS48">
            <v>421903</v>
          </cell>
          <cell r="BT48">
            <v>358353</v>
          </cell>
          <cell r="BU48">
            <v>413599</v>
          </cell>
          <cell r="BV48">
            <v>380449</v>
          </cell>
          <cell r="BW48">
            <v>344133</v>
          </cell>
          <cell r="BX48">
            <v>433215</v>
          </cell>
          <cell r="BY48">
            <v>414306</v>
          </cell>
          <cell r="BZ48">
            <v>369436</v>
          </cell>
          <cell r="CA48">
            <v>407625</v>
          </cell>
          <cell r="CB48">
            <v>392477</v>
          </cell>
          <cell r="CC48">
            <v>410154</v>
          </cell>
          <cell r="CD48">
            <v>387578</v>
          </cell>
        </row>
        <row r="49">
          <cell r="B49" t="str">
            <v>000836</v>
          </cell>
          <cell r="C49" t="str">
            <v>Knoxville Utilities Board</v>
          </cell>
          <cell r="D49">
            <v>2360499</v>
          </cell>
          <cell r="E49">
            <v>2406100</v>
          </cell>
          <cell r="F49">
            <v>1.0193183729372477</v>
          </cell>
          <cell r="G49">
            <v>626573.27499999991</v>
          </cell>
          <cell r="H49">
            <v>618096.52499999991</v>
          </cell>
          <cell r="I49">
            <v>599052.02499999991</v>
          </cell>
          <cell r="J49">
            <v>2466252.5</v>
          </cell>
          <cell r="K49">
            <v>201866</v>
          </cell>
          <cell r="L49">
            <v>191751</v>
          </cell>
          <cell r="M49">
            <v>213595</v>
          </cell>
          <cell r="N49">
            <v>607212</v>
          </cell>
          <cell r="O49">
            <v>202391</v>
          </cell>
          <cell r="P49">
            <v>200124</v>
          </cell>
          <cell r="Q49">
            <v>206161</v>
          </cell>
          <cell r="R49">
            <v>608676</v>
          </cell>
          <cell r="S49">
            <v>185793</v>
          </cell>
          <cell r="T49">
            <v>205727</v>
          </cell>
          <cell r="U49">
            <v>191212</v>
          </cell>
          <cell r="V49">
            <v>582732</v>
          </cell>
          <cell r="W49">
            <v>197221</v>
          </cell>
          <cell r="X49">
            <v>190875</v>
          </cell>
          <cell r="Y49">
            <v>206214</v>
          </cell>
          <cell r="Z49">
            <v>594310</v>
          </cell>
          <cell r="AA49">
            <v>2392930</v>
          </cell>
          <cell r="AB49">
            <v>2406100</v>
          </cell>
          <cell r="AC49">
            <v>-13170</v>
          </cell>
          <cell r="AD49">
            <v>0</v>
          </cell>
          <cell r="AE49">
            <v>0.34797593327009152</v>
          </cell>
          <cell r="AF49">
            <v>0</v>
          </cell>
          <cell r="AG49" t="str">
            <v>No</v>
          </cell>
          <cell r="AH49" t="str">
            <v>No</v>
          </cell>
          <cell r="AI49" t="str">
            <v>No</v>
          </cell>
          <cell r="AJ49" t="str">
            <v>No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212036</v>
          </cell>
          <cell r="BH49">
            <v>185247</v>
          </cell>
          <cell r="BI49">
            <v>208920</v>
          </cell>
          <cell r="BJ49">
            <v>208261</v>
          </cell>
          <cell r="BK49">
            <v>182033</v>
          </cell>
          <cell r="BL49">
            <v>195987</v>
          </cell>
          <cell r="BM49">
            <v>196363</v>
          </cell>
          <cell r="BN49">
            <v>181505</v>
          </cell>
          <cell r="BO49">
            <v>210029</v>
          </cell>
          <cell r="BP49">
            <v>196900</v>
          </cell>
          <cell r="BQ49">
            <v>192325</v>
          </cell>
          <cell r="BR49">
            <v>190893</v>
          </cell>
          <cell r="BS49">
            <v>204572</v>
          </cell>
          <cell r="BT49">
            <v>187825</v>
          </cell>
          <cell r="BU49">
            <v>214950</v>
          </cell>
          <cell r="BV49">
            <v>201424</v>
          </cell>
          <cell r="BW49">
            <v>194432</v>
          </cell>
          <cell r="BX49">
            <v>215435</v>
          </cell>
          <cell r="BY49">
            <v>208382</v>
          </cell>
          <cell r="BZ49">
            <v>194101</v>
          </cell>
          <cell r="CA49">
            <v>200538</v>
          </cell>
          <cell r="CB49">
            <v>192237</v>
          </cell>
          <cell r="CC49">
            <v>200214</v>
          </cell>
          <cell r="CD49">
            <v>191990</v>
          </cell>
        </row>
        <row r="50">
          <cell r="B50" t="str">
            <v>800186</v>
          </cell>
          <cell r="C50" t="str">
            <v>KODAK</v>
          </cell>
          <cell r="D50">
            <v>502458</v>
          </cell>
          <cell r="E50">
            <v>1069387</v>
          </cell>
          <cell r="F50">
            <v>2.1283112220324885</v>
          </cell>
          <cell r="G50">
            <v>88186.9</v>
          </cell>
          <cell r="H50">
            <v>724904.6</v>
          </cell>
          <cell r="I50">
            <v>84979.674999999988</v>
          </cell>
          <cell r="J50">
            <v>1096121.6749999998</v>
          </cell>
          <cell r="K50">
            <v>21414</v>
          </cell>
          <cell r="L50">
            <v>159413</v>
          </cell>
          <cell r="M50">
            <v>4162</v>
          </cell>
          <cell r="N50">
            <v>184989</v>
          </cell>
          <cell r="O50">
            <v>2223</v>
          </cell>
          <cell r="P50">
            <v>3976</v>
          </cell>
          <cell r="Q50">
            <v>2195</v>
          </cell>
          <cell r="R50">
            <v>8394</v>
          </cell>
          <cell r="S50">
            <v>2785</v>
          </cell>
          <cell r="T50">
            <v>2839</v>
          </cell>
          <cell r="U50">
            <v>1635</v>
          </cell>
          <cell r="V50">
            <v>7259</v>
          </cell>
          <cell r="W50">
            <v>18111</v>
          </cell>
          <cell r="X50">
            <v>411219</v>
          </cell>
          <cell r="Y50">
            <v>3886</v>
          </cell>
          <cell r="Z50">
            <v>433216</v>
          </cell>
          <cell r="AA50">
            <v>633858</v>
          </cell>
          <cell r="AB50">
            <v>1069387</v>
          </cell>
          <cell r="AC50">
            <v>-435529</v>
          </cell>
          <cell r="AD50">
            <v>0</v>
          </cell>
          <cell r="AE50">
            <v>0.36714606426044949</v>
          </cell>
          <cell r="AF50">
            <v>0</v>
          </cell>
          <cell r="AG50" t="str">
            <v>Yes</v>
          </cell>
          <cell r="AH50" t="str">
            <v>No</v>
          </cell>
          <cell r="AI50" t="str">
            <v>No</v>
          </cell>
          <cell r="AJ50" t="str">
            <v>No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70334</v>
          </cell>
          <cell r="BH50">
            <v>243534</v>
          </cell>
          <cell r="BI50">
            <v>25816</v>
          </cell>
          <cell r="BJ50">
            <v>43170</v>
          </cell>
          <cell r="BK50">
            <v>10160</v>
          </cell>
          <cell r="BL50">
            <v>2330</v>
          </cell>
          <cell r="BM50">
            <v>62195</v>
          </cell>
          <cell r="BN50">
            <v>25353</v>
          </cell>
          <cell r="BO50">
            <v>2502</v>
          </cell>
          <cell r="BP50">
            <v>15516</v>
          </cell>
          <cell r="BQ50">
            <v>1548</v>
          </cell>
          <cell r="BR50">
            <v>0</v>
          </cell>
          <cell r="BS50">
            <v>78631</v>
          </cell>
          <cell r="BT50">
            <v>108663</v>
          </cell>
          <cell r="BU50">
            <v>5926</v>
          </cell>
          <cell r="BV50">
            <v>39198</v>
          </cell>
          <cell r="BW50">
            <v>14361</v>
          </cell>
          <cell r="BX50">
            <v>32477</v>
          </cell>
          <cell r="BY50">
            <v>14088</v>
          </cell>
          <cell r="BZ50">
            <v>21859</v>
          </cell>
          <cell r="CA50">
            <v>671277</v>
          </cell>
          <cell r="CB50">
            <v>6955</v>
          </cell>
          <cell r="CC50">
            <v>16112</v>
          </cell>
          <cell r="CD50">
            <v>59840</v>
          </cell>
        </row>
        <row r="51">
          <cell r="B51" t="str">
            <v>001040</v>
          </cell>
          <cell r="C51" t="str">
            <v>LAW BULLETIN PUBLISHING COMPANY</v>
          </cell>
          <cell r="D51">
            <v>5416</v>
          </cell>
          <cell r="E51">
            <v>6174</v>
          </cell>
          <cell r="F51">
            <v>1.1399556868537666</v>
          </cell>
          <cell r="G51">
            <v>4163.55</v>
          </cell>
          <cell r="H51">
            <v>2164.8000000000002</v>
          </cell>
          <cell r="I51">
            <v>0</v>
          </cell>
          <cell r="J51">
            <v>6328.35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1537</v>
          </cell>
          <cell r="P51">
            <v>0</v>
          </cell>
          <cell r="Q51">
            <v>0</v>
          </cell>
          <cell r="R51">
            <v>1537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1537</v>
          </cell>
          <cell r="AB51">
            <v>6174</v>
          </cell>
          <cell r="AC51">
            <v>-4637</v>
          </cell>
          <cell r="AD51">
            <v>0</v>
          </cell>
          <cell r="AE51">
            <v>0.41379310344827586</v>
          </cell>
          <cell r="AF51">
            <v>0</v>
          </cell>
          <cell r="AG51" t="str">
            <v>No</v>
          </cell>
          <cell r="AH51" t="str">
            <v>No</v>
          </cell>
          <cell r="AI51" t="str">
            <v>Yes</v>
          </cell>
          <cell r="AJ51" t="str">
            <v>No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832</v>
          </cell>
          <cell r="BM51">
            <v>2576</v>
          </cell>
          <cell r="BN51">
            <v>0</v>
          </cell>
          <cell r="BO51">
            <v>0</v>
          </cell>
          <cell r="BP51">
            <v>2008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4062</v>
          </cell>
          <cell r="BW51">
            <v>0</v>
          </cell>
          <cell r="BX51">
            <v>0</v>
          </cell>
          <cell r="BY51">
            <v>2112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</row>
        <row r="52">
          <cell r="B52" t="str">
            <v>525813</v>
          </cell>
          <cell r="C52" t="str">
            <v>Leadco</v>
          </cell>
          <cell r="D52">
            <v>483246</v>
          </cell>
          <cell r="E52">
            <v>688809</v>
          </cell>
          <cell r="F52">
            <v>1.4253796203176021</v>
          </cell>
          <cell r="G52">
            <v>197034.72499999998</v>
          </cell>
          <cell r="H52">
            <v>156283.79999999999</v>
          </cell>
          <cell r="I52">
            <v>197809.62499999997</v>
          </cell>
          <cell r="J52">
            <v>706029.22499999998</v>
          </cell>
          <cell r="K52">
            <v>59655</v>
          </cell>
          <cell r="L52">
            <v>51245</v>
          </cell>
          <cell r="M52">
            <v>46725</v>
          </cell>
          <cell r="N52">
            <v>157625</v>
          </cell>
          <cell r="O52">
            <v>50246</v>
          </cell>
          <cell r="P52">
            <v>43852</v>
          </cell>
          <cell r="Q52">
            <v>28678</v>
          </cell>
          <cell r="R52">
            <v>122776</v>
          </cell>
          <cell r="S52">
            <v>31603</v>
          </cell>
          <cell r="T52">
            <v>43237</v>
          </cell>
          <cell r="U52">
            <v>50353</v>
          </cell>
          <cell r="V52">
            <v>125193</v>
          </cell>
          <cell r="W52">
            <v>46763</v>
          </cell>
          <cell r="X52">
            <v>46189</v>
          </cell>
          <cell r="Y52">
            <v>44095</v>
          </cell>
          <cell r="Z52">
            <v>137047</v>
          </cell>
          <cell r="AA52">
            <v>542641</v>
          </cell>
          <cell r="AB52">
            <v>688809</v>
          </cell>
          <cell r="AC52">
            <v>-146168</v>
          </cell>
          <cell r="AD52">
            <v>0</v>
          </cell>
          <cell r="AE52">
            <v>0.37387191531786212</v>
          </cell>
          <cell r="AF52">
            <v>0</v>
          </cell>
          <cell r="AG52" t="str">
            <v>No</v>
          </cell>
          <cell r="AH52" t="str">
            <v>No</v>
          </cell>
          <cell r="AI52" t="str">
            <v>No</v>
          </cell>
          <cell r="AJ52" t="str">
            <v>No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31997</v>
          </cell>
          <cell r="BH52">
            <v>24602</v>
          </cell>
          <cell r="BI52">
            <v>28371</v>
          </cell>
          <cell r="BJ52">
            <v>38320</v>
          </cell>
          <cell r="BK52">
            <v>41243</v>
          </cell>
          <cell r="BL52">
            <v>48812</v>
          </cell>
          <cell r="BM52">
            <v>54755</v>
          </cell>
          <cell r="BN52">
            <v>33606</v>
          </cell>
          <cell r="BO52">
            <v>38726</v>
          </cell>
          <cell r="BP52">
            <v>56083</v>
          </cell>
          <cell r="BQ52">
            <v>44983</v>
          </cell>
          <cell r="BR52">
            <v>41748</v>
          </cell>
          <cell r="BS52">
            <v>49243</v>
          </cell>
          <cell r="BT52">
            <v>50093</v>
          </cell>
          <cell r="BU52">
            <v>51787</v>
          </cell>
          <cell r="BV52">
            <v>80797</v>
          </cell>
          <cell r="BW52">
            <v>55348</v>
          </cell>
          <cell r="BX52">
            <v>56084</v>
          </cell>
          <cell r="BY52">
            <v>61809</v>
          </cell>
          <cell r="BZ52">
            <v>43904</v>
          </cell>
          <cell r="CA52">
            <v>46759</v>
          </cell>
          <cell r="CB52">
            <v>52568</v>
          </cell>
          <cell r="CC52">
            <v>74252</v>
          </cell>
          <cell r="CD52">
            <v>66165</v>
          </cell>
        </row>
        <row r="53">
          <cell r="B53" t="str">
            <v>003280</v>
          </cell>
          <cell r="C53" t="str">
            <v>Life Extension NorthEast Fulfillment, Inc.</v>
          </cell>
          <cell r="D53">
            <v>393488</v>
          </cell>
          <cell r="E53">
            <v>457178</v>
          </cell>
          <cell r="F53">
            <v>1.1618600821371936</v>
          </cell>
          <cell r="G53">
            <v>97684.55</v>
          </cell>
          <cell r="H53">
            <v>119088.6</v>
          </cell>
          <cell r="I53">
            <v>103132.42499999999</v>
          </cell>
          <cell r="J53">
            <v>468607.45</v>
          </cell>
          <cell r="K53">
            <v>35831</v>
          </cell>
          <cell r="L53">
            <v>31288</v>
          </cell>
          <cell r="M53">
            <v>31709</v>
          </cell>
          <cell r="N53">
            <v>98828</v>
          </cell>
          <cell r="O53">
            <v>35856</v>
          </cell>
          <cell r="P53">
            <v>223324</v>
          </cell>
          <cell r="Q53">
            <v>22435</v>
          </cell>
          <cell r="R53">
            <v>281615</v>
          </cell>
          <cell r="S53">
            <v>22113</v>
          </cell>
          <cell r="T53">
            <v>22357</v>
          </cell>
          <cell r="U53">
            <v>23813</v>
          </cell>
          <cell r="V53">
            <v>68283</v>
          </cell>
          <cell r="W53">
            <v>28155</v>
          </cell>
          <cell r="X53">
            <v>28872</v>
          </cell>
          <cell r="Y53">
            <v>28476</v>
          </cell>
          <cell r="Z53">
            <v>85503</v>
          </cell>
          <cell r="AA53">
            <v>534229</v>
          </cell>
          <cell r="AB53">
            <v>457178</v>
          </cell>
          <cell r="AC53">
            <v>77051</v>
          </cell>
          <cell r="AD53">
            <v>77051</v>
          </cell>
          <cell r="AE53">
            <v>0.37240464295274123</v>
          </cell>
          <cell r="AF53">
            <v>28694.150144151663</v>
          </cell>
          <cell r="AG53" t="str">
            <v>Yes</v>
          </cell>
          <cell r="AH53" t="str">
            <v>Yes</v>
          </cell>
          <cell r="AI53" t="str">
            <v>No</v>
          </cell>
          <cell r="AJ53" t="str">
            <v>Yes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24882</v>
          </cell>
          <cell r="BH53">
            <v>39698</v>
          </cell>
          <cell r="BI53">
            <v>31099</v>
          </cell>
          <cell r="BJ53">
            <v>43516</v>
          </cell>
          <cell r="BK53">
            <v>28483</v>
          </cell>
          <cell r="BL53">
            <v>31267</v>
          </cell>
          <cell r="BM53">
            <v>33065</v>
          </cell>
          <cell r="BN53">
            <v>30247</v>
          </cell>
          <cell r="BO53">
            <v>31431</v>
          </cell>
          <cell r="BP53">
            <v>41250</v>
          </cell>
          <cell r="BQ53">
            <v>25541</v>
          </cell>
          <cell r="BR53">
            <v>33009</v>
          </cell>
          <cell r="BS53">
            <v>40541</v>
          </cell>
          <cell r="BT53">
            <v>40605</v>
          </cell>
          <cell r="BU53">
            <v>63929</v>
          </cell>
          <cell r="BV53">
            <v>34531</v>
          </cell>
          <cell r="BW53">
            <v>30304</v>
          </cell>
          <cell r="BX53">
            <v>30467</v>
          </cell>
          <cell r="BY53">
            <v>52970</v>
          </cell>
          <cell r="BZ53">
            <v>28709</v>
          </cell>
          <cell r="CA53">
            <v>34505</v>
          </cell>
          <cell r="CB53">
            <v>30413</v>
          </cell>
          <cell r="CC53">
            <v>36339</v>
          </cell>
          <cell r="CD53">
            <v>33865</v>
          </cell>
        </row>
        <row r="54">
          <cell r="B54" t="str">
            <v>104564</v>
          </cell>
          <cell r="C54" t="str">
            <v>Lifewin Get Motivated Seminars</v>
          </cell>
          <cell r="D54">
            <v>947789</v>
          </cell>
          <cell r="E54">
            <v>1401049</v>
          </cell>
          <cell r="F54">
            <v>1.4782288040903619</v>
          </cell>
          <cell r="G54">
            <v>265809.15000000002</v>
          </cell>
          <cell r="H54">
            <v>275708.59999999998</v>
          </cell>
          <cell r="I54">
            <v>606291.6</v>
          </cell>
          <cell r="J54">
            <v>1436075.2249999999</v>
          </cell>
          <cell r="K54">
            <v>35497</v>
          </cell>
          <cell r="L54">
            <v>105288</v>
          </cell>
          <cell r="M54">
            <v>192799</v>
          </cell>
          <cell r="N54">
            <v>333584</v>
          </cell>
          <cell r="O54">
            <v>172389</v>
          </cell>
          <cell r="P54">
            <v>96900</v>
          </cell>
          <cell r="Q54">
            <v>98940</v>
          </cell>
          <cell r="R54">
            <v>368229</v>
          </cell>
          <cell r="S54">
            <v>81512</v>
          </cell>
          <cell r="T54">
            <v>108575</v>
          </cell>
          <cell r="U54">
            <v>269943</v>
          </cell>
          <cell r="V54">
            <v>460030</v>
          </cell>
          <cell r="W54">
            <v>29499</v>
          </cell>
          <cell r="X54">
            <v>61804</v>
          </cell>
          <cell r="Y54">
            <v>132964</v>
          </cell>
          <cell r="Z54">
            <v>224267</v>
          </cell>
          <cell r="AA54">
            <v>1386110</v>
          </cell>
          <cell r="AB54">
            <v>1401049</v>
          </cell>
          <cell r="AC54">
            <v>-14939</v>
          </cell>
          <cell r="AD54">
            <v>0</v>
          </cell>
          <cell r="AE54">
            <v>0.34455851267215443</v>
          </cell>
          <cell r="AF54">
            <v>0</v>
          </cell>
          <cell r="AG54" t="str">
            <v>Yes</v>
          </cell>
          <cell r="AH54" t="str">
            <v>Yes</v>
          </cell>
          <cell r="AI54" t="str">
            <v>No</v>
          </cell>
          <cell r="AJ54" t="str">
            <v>No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55222</v>
          </cell>
          <cell r="BH54">
            <v>0</v>
          </cell>
          <cell r="BI54">
            <v>6981</v>
          </cell>
          <cell r="BJ54">
            <v>103080</v>
          </cell>
          <cell r="BK54">
            <v>95699</v>
          </cell>
          <cell r="BL54">
            <v>19728</v>
          </cell>
          <cell r="BM54">
            <v>46393</v>
          </cell>
          <cell r="BN54">
            <v>70709</v>
          </cell>
          <cell r="BO54">
            <v>147910</v>
          </cell>
          <cell r="BP54">
            <v>84647</v>
          </cell>
          <cell r="BQ54">
            <v>168276</v>
          </cell>
          <cell r="BR54">
            <v>149144</v>
          </cell>
          <cell r="BS54">
            <v>151966</v>
          </cell>
          <cell r="BT54">
            <v>0</v>
          </cell>
          <cell r="BU54">
            <v>129269</v>
          </cell>
          <cell r="BV54">
            <v>133958</v>
          </cell>
          <cell r="BW54">
            <v>50011</v>
          </cell>
          <cell r="BX54">
            <v>75357</v>
          </cell>
          <cell r="BY54">
            <v>103544</v>
          </cell>
          <cell r="BZ54">
            <v>117522</v>
          </cell>
          <cell r="CA54">
            <v>47918</v>
          </cell>
          <cell r="CB54">
            <v>16712</v>
          </cell>
          <cell r="CC54">
            <v>170024</v>
          </cell>
          <cell r="CD54">
            <v>404768</v>
          </cell>
        </row>
        <row r="55">
          <cell r="B55" t="str">
            <v>003390</v>
          </cell>
          <cell r="C55" t="str">
            <v>Marathon Petroleum Company</v>
          </cell>
          <cell r="D55">
            <v>2893085</v>
          </cell>
          <cell r="E55">
            <v>2767468</v>
          </cell>
          <cell r="F55">
            <v>0.9565802594807965</v>
          </cell>
          <cell r="G55">
            <v>663074.29290722532</v>
          </cell>
          <cell r="H55">
            <v>643151.61975752527</v>
          </cell>
          <cell r="I55">
            <v>680298.64446098194</v>
          </cell>
          <cell r="J55">
            <v>2713487.8889834206</v>
          </cell>
          <cell r="K55">
            <v>264369</v>
          </cell>
          <cell r="L55">
            <v>215992</v>
          </cell>
          <cell r="M55">
            <v>234066</v>
          </cell>
          <cell r="N55">
            <v>714427</v>
          </cell>
          <cell r="O55">
            <v>204189</v>
          </cell>
          <cell r="P55">
            <v>226980</v>
          </cell>
          <cell r="Q55">
            <v>257136</v>
          </cell>
          <cell r="R55">
            <v>688305</v>
          </cell>
          <cell r="S55">
            <v>206795</v>
          </cell>
          <cell r="T55">
            <v>233247</v>
          </cell>
          <cell r="U55">
            <v>211214</v>
          </cell>
          <cell r="V55">
            <v>651256</v>
          </cell>
          <cell r="W55">
            <v>210299</v>
          </cell>
          <cell r="X55">
            <v>128181</v>
          </cell>
          <cell r="Y55">
            <v>0</v>
          </cell>
          <cell r="Z55">
            <v>338480</v>
          </cell>
          <cell r="AA55">
            <v>2392468</v>
          </cell>
          <cell r="AB55">
            <v>2647305.2575448011</v>
          </cell>
          <cell r="AC55">
            <v>-254837.2575448011</v>
          </cell>
          <cell r="AD55">
            <v>0</v>
          </cell>
          <cell r="AE55">
            <v>0.37558050515200209</v>
          </cell>
          <cell r="AF55">
            <v>0</v>
          </cell>
          <cell r="AG55" t="str">
            <v>Yes</v>
          </cell>
          <cell r="AH55" t="str">
            <v>Yes</v>
          </cell>
          <cell r="AI55" t="str">
            <v>No</v>
          </cell>
          <cell r="AJ55" t="str">
            <v>No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273321</v>
          </cell>
          <cell r="BH55">
            <v>258837</v>
          </cell>
          <cell r="BI55">
            <v>259490</v>
          </cell>
          <cell r="BJ55">
            <v>231009</v>
          </cell>
          <cell r="BK55">
            <v>226501</v>
          </cell>
          <cell r="BL55">
            <v>250437</v>
          </cell>
          <cell r="BM55">
            <v>215925</v>
          </cell>
          <cell r="BN55">
            <v>233264</v>
          </cell>
          <cell r="BO55">
            <v>238554</v>
          </cell>
          <cell r="BP55">
            <v>239241</v>
          </cell>
          <cell r="BQ55">
            <v>228270</v>
          </cell>
          <cell r="BR55">
            <v>238236</v>
          </cell>
          <cell r="BS55">
            <v>245037</v>
          </cell>
          <cell r="BT55">
            <v>251544</v>
          </cell>
          <cell r="BU55">
            <v>244844</v>
          </cell>
          <cell r="BV55">
            <v>244534</v>
          </cell>
          <cell r="BW55">
            <v>200711</v>
          </cell>
          <cell r="BX55">
            <v>231020</v>
          </cell>
          <cell r="BY55">
            <v>203219</v>
          </cell>
          <cell r="BZ55">
            <v>228995</v>
          </cell>
          <cell r="CA55">
            <v>223732</v>
          </cell>
          <cell r="CB55">
            <v>227793</v>
          </cell>
          <cell r="CC55">
            <v>239654</v>
          </cell>
          <cell r="CD55">
            <v>226385</v>
          </cell>
        </row>
        <row r="56">
          <cell r="B56" t="str">
            <v>010442</v>
          </cell>
          <cell r="C56" t="str">
            <v>MidAmerican Energy Co.</v>
          </cell>
          <cell r="D56">
            <v>11794163</v>
          </cell>
          <cell r="E56">
            <v>11110367</v>
          </cell>
          <cell r="F56">
            <v>0.94202250723514669</v>
          </cell>
          <cell r="G56">
            <v>2565871.3907797695</v>
          </cell>
          <cell r="H56">
            <v>2791847.3530514264</v>
          </cell>
          <cell r="I56">
            <v>2713559.6541157053</v>
          </cell>
          <cell r="J56">
            <v>10727871.1720837</v>
          </cell>
          <cell r="K56">
            <v>865790</v>
          </cell>
          <cell r="L56">
            <v>832585</v>
          </cell>
          <cell r="M56">
            <v>993577</v>
          </cell>
          <cell r="N56">
            <v>2691952</v>
          </cell>
          <cell r="O56">
            <v>918153</v>
          </cell>
          <cell r="P56">
            <v>887408</v>
          </cell>
          <cell r="Q56">
            <v>961171</v>
          </cell>
          <cell r="R56">
            <v>2766732</v>
          </cell>
          <cell r="S56">
            <v>858593</v>
          </cell>
          <cell r="T56">
            <v>993820</v>
          </cell>
          <cell r="U56">
            <v>894978</v>
          </cell>
          <cell r="V56">
            <v>2747391</v>
          </cell>
          <cell r="W56">
            <v>908644</v>
          </cell>
          <cell r="X56">
            <v>858732</v>
          </cell>
          <cell r="Y56">
            <v>887574</v>
          </cell>
          <cell r="Z56">
            <v>2654950</v>
          </cell>
          <cell r="AA56">
            <v>10861025</v>
          </cell>
          <cell r="AB56">
            <v>10466215.777642636</v>
          </cell>
          <cell r="AC56">
            <v>394809.22235736437</v>
          </cell>
          <cell r="AD56">
            <v>394809.22235736437</v>
          </cell>
          <cell r="AE56">
            <v>0.34343795175869685</v>
          </cell>
          <cell r="AF56">
            <v>135592.47066185711</v>
          </cell>
          <cell r="AG56" t="str">
            <v>Yes</v>
          </cell>
          <cell r="AH56" t="str">
            <v>No</v>
          </cell>
          <cell r="AI56" t="str">
            <v>Yes</v>
          </cell>
          <cell r="AJ56" t="str">
            <v>Yes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1140403</v>
          </cell>
          <cell r="BH56">
            <v>879225</v>
          </cell>
          <cell r="BI56">
            <v>972765</v>
          </cell>
          <cell r="BJ56">
            <v>918166</v>
          </cell>
          <cell r="BK56">
            <v>833637</v>
          </cell>
          <cell r="BL56">
            <v>992245</v>
          </cell>
          <cell r="BM56">
            <v>1015828</v>
          </cell>
          <cell r="BN56">
            <v>898268</v>
          </cell>
          <cell r="BO56">
            <v>1036376</v>
          </cell>
          <cell r="BP56">
            <v>1131786</v>
          </cell>
          <cell r="BQ56">
            <v>1024302</v>
          </cell>
          <cell r="BR56">
            <v>951162</v>
          </cell>
          <cell r="BS56">
            <v>1019658</v>
          </cell>
          <cell r="BT56">
            <v>817120</v>
          </cell>
          <cell r="BU56">
            <v>914534</v>
          </cell>
          <cell r="BV56">
            <v>842563</v>
          </cell>
          <cell r="BW56">
            <v>819734</v>
          </cell>
          <cell r="BX56">
            <v>995059</v>
          </cell>
          <cell r="BY56">
            <v>955680</v>
          </cell>
          <cell r="BZ56">
            <v>871691</v>
          </cell>
          <cell r="CA56">
            <v>1064018</v>
          </cell>
          <cell r="CB56">
            <v>928374</v>
          </cell>
          <cell r="CC56">
            <v>966843</v>
          </cell>
          <cell r="CD56">
            <v>915093</v>
          </cell>
        </row>
        <row r="57">
          <cell r="B57" t="str">
            <v>007167</v>
          </cell>
          <cell r="C57" t="str">
            <v>Middle Tennessee State University</v>
          </cell>
          <cell r="D57">
            <v>715</v>
          </cell>
          <cell r="E57">
            <v>683</v>
          </cell>
          <cell r="F57">
            <v>0.95524475524475527</v>
          </cell>
          <cell r="G57">
            <v>668.74297202797197</v>
          </cell>
          <cell r="H57">
            <v>0</v>
          </cell>
          <cell r="I57">
            <v>0</v>
          </cell>
          <cell r="J57">
            <v>668.74297202797197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652.43216783216781</v>
          </cell>
          <cell r="AC57">
            <v>-652.43216783216781</v>
          </cell>
          <cell r="AD57">
            <v>0</v>
          </cell>
          <cell r="AE57">
            <v>0</v>
          </cell>
          <cell r="AF57">
            <v>0</v>
          </cell>
          <cell r="AG57" t="str">
            <v>No</v>
          </cell>
          <cell r="AH57" t="str">
            <v>Yes</v>
          </cell>
          <cell r="AI57" t="str">
            <v>Yes</v>
          </cell>
          <cell r="AJ57" t="str">
            <v>No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715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683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</row>
        <row r="58">
          <cell r="B58" t="str">
            <v>010780</v>
          </cell>
          <cell r="C58" t="str">
            <v>Missouri Gas Energy</v>
          </cell>
          <cell r="D58">
            <v>6731619</v>
          </cell>
          <cell r="E58">
            <v>6182654</v>
          </cell>
          <cell r="F58">
            <v>0.91844978154586587</v>
          </cell>
          <cell r="G58">
            <v>1520727.1292061389</v>
          </cell>
          <cell r="H58">
            <v>1526020.6834058121</v>
          </cell>
          <cell r="I58">
            <v>1372001.1324832554</v>
          </cell>
          <cell r="J58">
            <v>5820418.6460655155</v>
          </cell>
          <cell r="K58">
            <v>523084</v>
          </cell>
          <cell r="L58">
            <v>520645</v>
          </cell>
          <cell r="M58">
            <v>611199</v>
          </cell>
          <cell r="N58">
            <v>1654928</v>
          </cell>
          <cell r="O58">
            <v>541602</v>
          </cell>
          <cell r="P58">
            <v>535227</v>
          </cell>
          <cell r="Q58">
            <v>509772</v>
          </cell>
          <cell r="R58">
            <v>1586601</v>
          </cell>
          <cell r="S58">
            <v>421909</v>
          </cell>
          <cell r="T58">
            <v>515068</v>
          </cell>
          <cell r="U58">
            <v>458197</v>
          </cell>
          <cell r="V58">
            <v>1395174</v>
          </cell>
          <cell r="W58">
            <v>432067</v>
          </cell>
          <cell r="X58">
            <v>438631</v>
          </cell>
          <cell r="Y58">
            <v>459982</v>
          </cell>
          <cell r="Z58">
            <v>1330680</v>
          </cell>
          <cell r="AA58">
            <v>5967383</v>
          </cell>
          <cell r="AB58">
            <v>5678457.2156736739</v>
          </cell>
          <cell r="AC58">
            <v>288925.7843263261</v>
          </cell>
          <cell r="AD58">
            <v>288925.7843263261</v>
          </cell>
          <cell r="AE58">
            <v>0.34349683940179471</v>
          </cell>
          <cell r="AF58">
            <v>99245.093737777614</v>
          </cell>
          <cell r="AG58" t="str">
            <v>Yes</v>
          </cell>
          <cell r="AH58" t="str">
            <v>Yes</v>
          </cell>
          <cell r="AI58" t="str">
            <v>Yes</v>
          </cell>
          <cell r="AJ58" t="str">
            <v>Yes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567350</v>
          </cell>
          <cell r="BH58">
            <v>468036</v>
          </cell>
          <cell r="BI58">
            <v>539474</v>
          </cell>
          <cell r="BJ58">
            <v>594331</v>
          </cell>
          <cell r="BK58">
            <v>603424</v>
          </cell>
          <cell r="BL58">
            <v>678849</v>
          </cell>
          <cell r="BM58">
            <v>695991</v>
          </cell>
          <cell r="BN58">
            <v>527083</v>
          </cell>
          <cell r="BO58">
            <v>565344</v>
          </cell>
          <cell r="BP58">
            <v>537973</v>
          </cell>
          <cell r="BQ58">
            <v>483308</v>
          </cell>
          <cell r="BR58">
            <v>470456</v>
          </cell>
          <cell r="BS58">
            <v>515634</v>
          </cell>
          <cell r="BT58">
            <v>450082</v>
          </cell>
          <cell r="BU58">
            <v>523187</v>
          </cell>
          <cell r="BV58">
            <v>493691</v>
          </cell>
          <cell r="BW58">
            <v>517033</v>
          </cell>
          <cell r="BX58">
            <v>604646</v>
          </cell>
          <cell r="BY58">
            <v>597891</v>
          </cell>
          <cell r="BZ58">
            <v>491134</v>
          </cell>
          <cell r="CA58">
            <v>531968</v>
          </cell>
          <cell r="CB58">
            <v>478839</v>
          </cell>
          <cell r="CC58">
            <v>517360</v>
          </cell>
          <cell r="CD58">
            <v>461189</v>
          </cell>
        </row>
        <row r="59">
          <cell r="B59" t="str">
            <v>103819</v>
          </cell>
          <cell r="C59" t="str">
            <v>MSOE-Milwaukee School of Engineering</v>
          </cell>
          <cell r="D59">
            <v>19299</v>
          </cell>
          <cell r="E59">
            <v>33426</v>
          </cell>
          <cell r="F59">
            <v>1.7320068397326287</v>
          </cell>
          <cell r="G59">
            <v>5505.2749999999996</v>
          </cell>
          <cell r="H59">
            <v>10921.374999999998</v>
          </cell>
          <cell r="I59">
            <v>14942.45</v>
          </cell>
          <cell r="J59">
            <v>34261.65</v>
          </cell>
          <cell r="K59">
            <v>0</v>
          </cell>
          <cell r="L59">
            <v>0</v>
          </cell>
          <cell r="M59">
            <v>5794</v>
          </cell>
          <cell r="N59">
            <v>5794</v>
          </cell>
          <cell r="O59">
            <v>0</v>
          </cell>
          <cell r="P59">
            <v>0</v>
          </cell>
          <cell r="Q59">
            <v>8115</v>
          </cell>
          <cell r="R59">
            <v>8115</v>
          </cell>
          <cell r="S59">
            <v>0</v>
          </cell>
          <cell r="T59">
            <v>0</v>
          </cell>
          <cell r="U59">
            <v>1514</v>
          </cell>
          <cell r="V59">
            <v>1514</v>
          </cell>
          <cell r="W59">
            <v>1785</v>
          </cell>
          <cell r="X59">
            <v>0</v>
          </cell>
          <cell r="Y59">
            <v>8886</v>
          </cell>
          <cell r="Z59">
            <v>10671</v>
          </cell>
          <cell r="AA59">
            <v>26094</v>
          </cell>
          <cell r="AB59">
            <v>33426</v>
          </cell>
          <cell r="AC59">
            <v>-7332</v>
          </cell>
          <cell r="AD59">
            <v>0</v>
          </cell>
          <cell r="AE59">
            <v>0.37724496052732431</v>
          </cell>
          <cell r="AF59">
            <v>0</v>
          </cell>
          <cell r="AG59" t="str">
            <v>Yes</v>
          </cell>
          <cell r="AH59" t="str">
            <v>No</v>
          </cell>
          <cell r="AI59" t="str">
            <v>No</v>
          </cell>
          <cell r="AJ59" t="str">
            <v>No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2676</v>
          </cell>
          <cell r="BH59">
            <v>9278</v>
          </cell>
          <cell r="BI59">
            <v>1713</v>
          </cell>
          <cell r="BJ59">
            <v>0</v>
          </cell>
          <cell r="BK59">
            <v>0</v>
          </cell>
          <cell r="BL59">
            <v>0</v>
          </cell>
          <cell r="BM59">
            <v>3341</v>
          </cell>
          <cell r="BN59">
            <v>2291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1228</v>
          </cell>
          <cell r="BT59">
            <v>0</v>
          </cell>
          <cell r="BU59">
            <v>1594</v>
          </cell>
          <cell r="BV59">
            <v>1257</v>
          </cell>
          <cell r="BW59">
            <v>1869</v>
          </cell>
          <cell r="BX59">
            <v>2245</v>
          </cell>
          <cell r="BY59">
            <v>0</v>
          </cell>
          <cell r="BZ59">
            <v>1340</v>
          </cell>
          <cell r="CA59">
            <v>9315</v>
          </cell>
          <cell r="CB59">
            <v>0</v>
          </cell>
          <cell r="CC59">
            <v>1945</v>
          </cell>
          <cell r="CD59">
            <v>12633</v>
          </cell>
        </row>
        <row r="60">
          <cell r="B60" t="str">
            <v>133539</v>
          </cell>
          <cell r="C60" t="str">
            <v>MULTIPLE SCLEROSIS FOUNDATION</v>
          </cell>
          <cell r="D60">
            <v>493653</v>
          </cell>
          <cell r="E60">
            <v>477645</v>
          </cell>
          <cell r="F60">
            <v>0.96757236358332677</v>
          </cell>
          <cell r="G60">
            <v>107264.97546961124</v>
          </cell>
          <cell r="H60">
            <v>113737.21214547465</v>
          </cell>
          <cell r="I60">
            <v>122148.34289141359</v>
          </cell>
          <cell r="J60">
            <v>473710.00414385204</v>
          </cell>
          <cell r="K60">
            <v>45103</v>
          </cell>
          <cell r="L60">
            <v>53615</v>
          </cell>
          <cell r="M60">
            <v>48461</v>
          </cell>
          <cell r="N60">
            <v>147179</v>
          </cell>
          <cell r="O60">
            <v>43096</v>
          </cell>
          <cell r="P60">
            <v>41598</v>
          </cell>
          <cell r="Q60">
            <v>39893</v>
          </cell>
          <cell r="R60">
            <v>124587</v>
          </cell>
          <cell r="S60">
            <v>29975</v>
          </cell>
          <cell r="T60">
            <v>33937</v>
          </cell>
          <cell r="U60">
            <v>45844</v>
          </cell>
          <cell r="V60">
            <v>109756</v>
          </cell>
          <cell r="W60">
            <v>46767</v>
          </cell>
          <cell r="X60">
            <v>44922</v>
          </cell>
          <cell r="Y60">
            <v>38163</v>
          </cell>
          <cell r="Z60">
            <v>129852</v>
          </cell>
          <cell r="AA60">
            <v>511374</v>
          </cell>
          <cell r="AB60">
            <v>462156.10160375811</v>
          </cell>
          <cell r="AC60">
            <v>49217.898396241886</v>
          </cell>
          <cell r="AD60">
            <v>49217.898396241886</v>
          </cell>
          <cell r="AE60">
            <v>0.38376370327783577</v>
          </cell>
          <cell r="AF60">
            <v>18888.042956094039</v>
          </cell>
          <cell r="AG60" t="str">
            <v>Yes</v>
          </cell>
          <cell r="AH60" t="str">
            <v>Yes</v>
          </cell>
          <cell r="AI60" t="str">
            <v>No</v>
          </cell>
          <cell r="AJ60" t="str">
            <v>Yes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47161</v>
          </cell>
          <cell r="BH60">
            <v>41446</v>
          </cell>
          <cell r="BI60">
            <v>43811</v>
          </cell>
          <cell r="BJ60">
            <v>37499</v>
          </cell>
          <cell r="BK60">
            <v>45139</v>
          </cell>
          <cell r="BL60">
            <v>43064</v>
          </cell>
          <cell r="BM60">
            <v>35585</v>
          </cell>
          <cell r="BN60">
            <v>41024</v>
          </cell>
          <cell r="BO60">
            <v>42175</v>
          </cell>
          <cell r="BP60">
            <v>37947</v>
          </cell>
          <cell r="BQ60">
            <v>37462</v>
          </cell>
          <cell r="BR60">
            <v>41340</v>
          </cell>
          <cell r="BS60">
            <v>49138</v>
          </cell>
          <cell r="BT60">
            <v>46265</v>
          </cell>
          <cell r="BU60">
            <v>36241</v>
          </cell>
          <cell r="BV60">
            <v>31617</v>
          </cell>
          <cell r="BW60">
            <v>35942</v>
          </cell>
          <cell r="BX60">
            <v>40597</v>
          </cell>
          <cell r="BY60">
            <v>34934</v>
          </cell>
          <cell r="BZ60">
            <v>36815</v>
          </cell>
          <cell r="CA60">
            <v>42933</v>
          </cell>
          <cell r="CB60">
            <v>42902</v>
          </cell>
          <cell r="CC60">
            <v>47405</v>
          </cell>
          <cell r="CD60">
            <v>32856</v>
          </cell>
        </row>
        <row r="61">
          <cell r="B61" t="str">
            <v>004560</v>
          </cell>
          <cell r="C61" t="str">
            <v>Mutual of America</v>
          </cell>
          <cell r="D61">
            <v>13806</v>
          </cell>
          <cell r="E61">
            <v>742786</v>
          </cell>
          <cell r="F61">
            <v>53.801680428799074</v>
          </cell>
          <cell r="G61">
            <v>88330.4</v>
          </cell>
          <cell r="H61">
            <v>45600.2</v>
          </cell>
          <cell r="I61">
            <v>0</v>
          </cell>
          <cell r="J61">
            <v>761355.65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30031</v>
          </cell>
          <cell r="Q61">
            <v>0</v>
          </cell>
          <cell r="R61">
            <v>30031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30031</v>
          </cell>
          <cell r="AB61">
            <v>742786</v>
          </cell>
          <cell r="AC61">
            <v>-712755</v>
          </cell>
          <cell r="AD61">
            <v>0</v>
          </cell>
          <cell r="AE61">
            <v>0.41399986680430223</v>
          </cell>
          <cell r="AF61">
            <v>0</v>
          </cell>
          <cell r="AG61" t="str">
            <v>No</v>
          </cell>
          <cell r="AH61" t="str">
            <v>No</v>
          </cell>
          <cell r="AI61" t="str">
            <v>Yes</v>
          </cell>
          <cell r="AJ61" t="str">
            <v>No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13806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141818</v>
          </cell>
          <cell r="BT61">
            <v>470304</v>
          </cell>
          <cell r="BU61">
            <v>0</v>
          </cell>
          <cell r="BV61">
            <v>86176</v>
          </cell>
          <cell r="BW61">
            <v>0</v>
          </cell>
          <cell r="BX61">
            <v>0</v>
          </cell>
          <cell r="BY61">
            <v>0</v>
          </cell>
          <cell r="BZ61">
            <v>10883</v>
          </cell>
          <cell r="CA61">
            <v>33605</v>
          </cell>
          <cell r="CB61">
            <v>0</v>
          </cell>
          <cell r="CC61">
            <v>0</v>
          </cell>
          <cell r="CD61">
            <v>0</v>
          </cell>
        </row>
        <row r="62">
          <cell r="B62" t="str">
            <v>023902</v>
          </cell>
          <cell r="C62" t="str">
            <v>National Elevator Industry</v>
          </cell>
          <cell r="D62">
            <v>188713</v>
          </cell>
          <cell r="E62">
            <v>177843</v>
          </cell>
          <cell r="F62">
            <v>0.94239930476437761</v>
          </cell>
          <cell r="G62">
            <v>36421.494930794375</v>
          </cell>
          <cell r="H62">
            <v>0</v>
          </cell>
          <cell r="I62">
            <v>10020.861647316295</v>
          </cell>
          <cell r="J62">
            <v>171789.09754614148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43090</v>
          </cell>
          <cell r="R62">
            <v>43090</v>
          </cell>
          <cell r="S62">
            <v>0</v>
          </cell>
          <cell r="T62">
            <v>14307</v>
          </cell>
          <cell r="U62">
            <v>0</v>
          </cell>
          <cell r="V62">
            <v>14307</v>
          </cell>
          <cell r="W62">
            <v>54757</v>
          </cell>
          <cell r="X62">
            <v>37194</v>
          </cell>
          <cell r="Y62">
            <v>0</v>
          </cell>
          <cell r="Z62">
            <v>91951</v>
          </cell>
          <cell r="AA62">
            <v>149348</v>
          </cell>
          <cell r="AB62">
            <v>167599.1195572112</v>
          </cell>
          <cell r="AC62">
            <v>-18251.119557211205</v>
          </cell>
          <cell r="AD62">
            <v>0</v>
          </cell>
          <cell r="AE62">
            <v>0.38332619117765221</v>
          </cell>
          <cell r="AF62">
            <v>0</v>
          </cell>
          <cell r="AG62" t="str">
            <v>No</v>
          </cell>
          <cell r="AH62" t="str">
            <v>Yes</v>
          </cell>
          <cell r="AI62" t="str">
            <v>Yes</v>
          </cell>
          <cell r="AJ62" t="str">
            <v>No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9749</v>
          </cell>
          <cell r="BH62">
            <v>53676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42008</v>
          </cell>
          <cell r="BO62">
            <v>45136</v>
          </cell>
          <cell r="BP62">
            <v>0</v>
          </cell>
          <cell r="BQ62">
            <v>38144</v>
          </cell>
          <cell r="BR62">
            <v>0</v>
          </cell>
          <cell r="BS62">
            <v>57361</v>
          </cell>
          <cell r="BT62">
            <v>7727</v>
          </cell>
          <cell r="BU62">
            <v>64676</v>
          </cell>
          <cell r="BV62">
            <v>0</v>
          </cell>
          <cell r="BW62">
            <v>0</v>
          </cell>
          <cell r="BX62">
            <v>37705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10374</v>
          </cell>
          <cell r="CD62">
            <v>0</v>
          </cell>
        </row>
        <row r="63">
          <cell r="B63" t="str">
            <v>800390</v>
          </cell>
          <cell r="C63" t="str">
            <v>New York Life Insurance Company</v>
          </cell>
          <cell r="D63">
            <v>37308495</v>
          </cell>
          <cell r="E63">
            <v>39332003</v>
          </cell>
          <cell r="F63">
            <v>1.054237191824543</v>
          </cell>
          <cell r="G63">
            <v>10934190</v>
          </cell>
          <cell r="H63">
            <v>9796915</v>
          </cell>
          <cell r="I63">
            <v>9949348</v>
          </cell>
          <cell r="J63">
            <v>40315303</v>
          </cell>
          <cell r="K63">
            <v>4756276</v>
          </cell>
          <cell r="L63">
            <v>3241518</v>
          </cell>
          <cell r="M63">
            <v>3245737</v>
          </cell>
          <cell r="N63">
            <v>11243531</v>
          </cell>
          <cell r="O63">
            <v>3486277</v>
          </cell>
          <cell r="P63">
            <v>3227358</v>
          </cell>
          <cell r="Q63">
            <v>3437690</v>
          </cell>
          <cell r="R63">
            <v>10151325</v>
          </cell>
          <cell r="S63">
            <v>3574099</v>
          </cell>
          <cell r="T63">
            <v>3003795</v>
          </cell>
          <cell r="U63">
            <v>3172782</v>
          </cell>
          <cell r="V63">
            <v>9750676</v>
          </cell>
          <cell r="W63">
            <v>3488010</v>
          </cell>
          <cell r="X63">
            <v>3006390</v>
          </cell>
          <cell r="Y63">
            <v>4134896</v>
          </cell>
          <cell r="Z63">
            <v>10629296</v>
          </cell>
          <cell r="AA63">
            <v>41774828</v>
          </cell>
          <cell r="AB63">
            <v>39332003</v>
          </cell>
          <cell r="AC63">
            <v>2442825</v>
          </cell>
          <cell r="AD63">
            <v>2442825</v>
          </cell>
          <cell r="AE63">
            <v>0.38056059130524339</v>
          </cell>
          <cell r="AF63">
            <v>929642.92645523115</v>
          </cell>
          <cell r="AG63" t="str">
            <v>Yes</v>
          </cell>
          <cell r="AH63" t="str">
            <v>Yes</v>
          </cell>
          <cell r="AI63" t="str">
            <v>No</v>
          </cell>
          <cell r="AJ63" t="str">
            <v>Yes</v>
          </cell>
          <cell r="AK63">
            <v>0</v>
          </cell>
          <cell r="AL63">
            <v>0</v>
          </cell>
          <cell r="AM63">
            <v>82442</v>
          </cell>
          <cell r="AN63">
            <v>82442</v>
          </cell>
          <cell r="AO63">
            <v>65277</v>
          </cell>
          <cell r="AP63">
            <v>0</v>
          </cell>
          <cell r="AQ63">
            <v>0</v>
          </cell>
          <cell r="AR63">
            <v>65277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147719</v>
          </cell>
          <cell r="BB63">
            <v>147719</v>
          </cell>
          <cell r="BC63">
            <v>10305.25</v>
          </cell>
          <cell r="BD63">
            <v>8159.625</v>
          </cell>
          <cell r="BE63">
            <v>0</v>
          </cell>
          <cell r="BF63">
            <v>18464.875</v>
          </cell>
          <cell r="BG63">
            <v>3386076</v>
          </cell>
          <cell r="BH63">
            <v>2638961</v>
          </cell>
          <cell r="BI63">
            <v>2771509</v>
          </cell>
          <cell r="BJ63">
            <v>5390079</v>
          </cell>
          <cell r="BK63">
            <v>2824712</v>
          </cell>
          <cell r="BL63">
            <v>2744138</v>
          </cell>
          <cell r="BM63">
            <v>3099379</v>
          </cell>
          <cell r="BN63">
            <v>2767969</v>
          </cell>
          <cell r="BO63">
            <v>2960139</v>
          </cell>
          <cell r="BP63">
            <v>3545544</v>
          </cell>
          <cell r="BQ63">
            <v>2479487</v>
          </cell>
          <cell r="BR63">
            <v>2700502</v>
          </cell>
          <cell r="BS63">
            <v>3293032</v>
          </cell>
          <cell r="BT63">
            <v>3370002</v>
          </cell>
          <cell r="BU63">
            <v>2736820</v>
          </cell>
          <cell r="BV63">
            <v>4640016</v>
          </cell>
          <cell r="BW63">
            <v>2914849</v>
          </cell>
          <cell r="BX63">
            <v>3112637</v>
          </cell>
          <cell r="BY63">
            <v>3458716</v>
          </cell>
          <cell r="BZ63">
            <v>2883272</v>
          </cell>
          <cell r="CA63">
            <v>3215978</v>
          </cell>
          <cell r="CB63">
            <v>3570328</v>
          </cell>
          <cell r="CC63">
            <v>2943908</v>
          </cell>
          <cell r="CD63">
            <v>3192445</v>
          </cell>
        </row>
        <row r="64">
          <cell r="B64" t="str">
            <v>001549</v>
          </cell>
          <cell r="C64" t="str">
            <v>Northeast Utilities</v>
          </cell>
          <cell r="D64">
            <v>30337087</v>
          </cell>
          <cell r="E64">
            <v>30017230</v>
          </cell>
          <cell r="F64">
            <v>0.98945656845695173</v>
          </cell>
          <cell r="G64">
            <v>7589213.1886583315</v>
          </cell>
          <cell r="H64">
            <v>7745228.5235681739</v>
          </cell>
          <cell r="I64">
            <v>7560800.572248877</v>
          </cell>
          <cell r="J64">
            <v>30443264.02514264</v>
          </cell>
          <cell r="K64">
            <v>2592464</v>
          </cell>
          <cell r="L64">
            <v>2318807</v>
          </cell>
          <cell r="M64">
            <v>2666141</v>
          </cell>
          <cell r="N64">
            <v>7577412</v>
          </cell>
          <cell r="O64">
            <v>2362712</v>
          </cell>
          <cell r="P64">
            <v>2396261</v>
          </cell>
          <cell r="Q64">
            <v>2494221</v>
          </cell>
          <cell r="R64">
            <v>7253194</v>
          </cell>
          <cell r="S64">
            <v>2274614</v>
          </cell>
          <cell r="T64">
            <v>2414458</v>
          </cell>
          <cell r="U64">
            <v>2503234</v>
          </cell>
          <cell r="V64">
            <v>7192306</v>
          </cell>
          <cell r="W64">
            <v>2378642</v>
          </cell>
          <cell r="X64">
            <v>2194430</v>
          </cell>
          <cell r="Y64">
            <v>2244640</v>
          </cell>
          <cell r="Z64">
            <v>6817712</v>
          </cell>
          <cell r="AA64">
            <v>28840624</v>
          </cell>
          <cell r="AB64">
            <v>29700745.390383065</v>
          </cell>
          <cell r="AC64">
            <v>-860121.39038306475</v>
          </cell>
          <cell r="AD64">
            <v>0</v>
          </cell>
          <cell r="AE64">
            <v>0.34437284356723391</v>
          </cell>
          <cell r="AF64">
            <v>0</v>
          </cell>
          <cell r="AG64" t="str">
            <v>No</v>
          </cell>
          <cell r="AH64" t="str">
            <v>No</v>
          </cell>
          <cell r="AI64" t="str">
            <v>No</v>
          </cell>
          <cell r="AJ64" t="str">
            <v>No</v>
          </cell>
          <cell r="AK64">
            <v>50803</v>
          </cell>
          <cell r="AL64">
            <v>6869</v>
          </cell>
          <cell r="AM64">
            <v>8120</v>
          </cell>
          <cell r="AN64">
            <v>65792</v>
          </cell>
          <cell r="AO64">
            <v>4453</v>
          </cell>
          <cell r="AP64">
            <v>5941</v>
          </cell>
          <cell r="AQ64">
            <v>5710</v>
          </cell>
          <cell r="AR64">
            <v>16104</v>
          </cell>
          <cell r="AS64">
            <v>11035</v>
          </cell>
          <cell r="AT64">
            <v>44884</v>
          </cell>
          <cell r="AU64">
            <v>3797</v>
          </cell>
          <cell r="AV64">
            <v>59716</v>
          </cell>
          <cell r="AW64">
            <v>42947</v>
          </cell>
          <cell r="AX64">
            <v>18695</v>
          </cell>
          <cell r="AY64">
            <v>0</v>
          </cell>
          <cell r="AZ64">
            <v>61642</v>
          </cell>
          <cell r="BA64">
            <v>203254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2695755</v>
          </cell>
          <cell r="BH64">
            <v>2033704</v>
          </cell>
          <cell r="BI64">
            <v>2395527</v>
          </cell>
          <cell r="BJ64">
            <v>2738364</v>
          </cell>
          <cell r="BK64">
            <v>2454748</v>
          </cell>
          <cell r="BL64">
            <v>2689945</v>
          </cell>
          <cell r="BM64">
            <v>2550196</v>
          </cell>
          <cell r="BN64">
            <v>2526673</v>
          </cell>
          <cell r="BO64">
            <v>2573578</v>
          </cell>
          <cell r="BP64">
            <v>2592246</v>
          </cell>
          <cell r="BQ64">
            <v>2533469</v>
          </cell>
          <cell r="BR64">
            <v>2552882</v>
          </cell>
          <cell r="BS64">
            <v>2613732</v>
          </cell>
          <cell r="BT64">
            <v>2210715</v>
          </cell>
          <cell r="BU64">
            <v>2617945</v>
          </cell>
          <cell r="BV64">
            <v>2467998</v>
          </cell>
          <cell r="BW64">
            <v>2318018</v>
          </cell>
          <cell r="BX64">
            <v>2696991</v>
          </cell>
          <cell r="BY64">
            <v>2579173</v>
          </cell>
          <cell r="BZ64">
            <v>2479439</v>
          </cell>
          <cell r="CA64">
            <v>2578227</v>
          </cell>
          <cell r="CB64">
            <v>2430514</v>
          </cell>
          <cell r="CC64">
            <v>2486993</v>
          </cell>
          <cell r="CD64">
            <v>2537485</v>
          </cell>
        </row>
        <row r="65">
          <cell r="B65" t="str">
            <v>007702</v>
          </cell>
          <cell r="C65" t="str">
            <v>Office of the Attorney General of Texas</v>
          </cell>
          <cell r="D65">
            <v>14211394</v>
          </cell>
          <cell r="E65">
            <v>14529622</v>
          </cell>
          <cell r="F65">
            <v>1.0223924549555097</v>
          </cell>
          <cell r="G65">
            <v>3652541.3749999995</v>
          </cell>
          <cell r="H65">
            <v>3754144.5</v>
          </cell>
          <cell r="I65">
            <v>3885360.9</v>
          </cell>
          <cell r="J65">
            <v>14892862.549999999</v>
          </cell>
          <cell r="K65">
            <v>1218045</v>
          </cell>
          <cell r="L65">
            <v>1074136</v>
          </cell>
          <cell r="M65">
            <v>1301627</v>
          </cell>
          <cell r="N65">
            <v>3593808</v>
          </cell>
          <cell r="O65">
            <v>1277539</v>
          </cell>
          <cell r="P65">
            <v>1252480</v>
          </cell>
          <cell r="Q65">
            <v>1305693</v>
          </cell>
          <cell r="R65">
            <v>3835712</v>
          </cell>
          <cell r="S65">
            <v>1318451</v>
          </cell>
          <cell r="T65">
            <v>1322631</v>
          </cell>
          <cell r="U65">
            <v>1129318</v>
          </cell>
          <cell r="V65">
            <v>3770400</v>
          </cell>
          <cell r="W65">
            <v>1152383</v>
          </cell>
          <cell r="X65">
            <v>1074132</v>
          </cell>
          <cell r="Y65">
            <v>1040700</v>
          </cell>
          <cell r="Z65">
            <v>3267215</v>
          </cell>
          <cell r="AA65">
            <v>14467135</v>
          </cell>
          <cell r="AB65">
            <v>14529622</v>
          </cell>
          <cell r="AC65">
            <v>-62487</v>
          </cell>
          <cell r="AD65">
            <v>0</v>
          </cell>
          <cell r="AE65">
            <v>0.36580574661119841</v>
          </cell>
          <cell r="AF65">
            <v>0</v>
          </cell>
          <cell r="AG65" t="str">
            <v>No</v>
          </cell>
          <cell r="AH65" t="str">
            <v>Yes</v>
          </cell>
          <cell r="AI65" t="str">
            <v>No</v>
          </cell>
          <cell r="AJ65" t="str">
            <v>No</v>
          </cell>
          <cell r="AK65">
            <v>0</v>
          </cell>
          <cell r="AL65">
            <v>0</v>
          </cell>
          <cell r="AM65">
            <v>1260</v>
          </cell>
          <cell r="AN65">
            <v>1260</v>
          </cell>
          <cell r="AO65">
            <v>0</v>
          </cell>
          <cell r="AP65">
            <v>1892</v>
          </cell>
          <cell r="AQ65">
            <v>0</v>
          </cell>
          <cell r="AR65">
            <v>1892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810</v>
          </cell>
          <cell r="AZ65">
            <v>810</v>
          </cell>
          <cell r="BA65">
            <v>3962</v>
          </cell>
          <cell r="BB65">
            <v>0</v>
          </cell>
          <cell r="BC65">
            <v>0</v>
          </cell>
          <cell r="BD65">
            <v>236.5</v>
          </cell>
          <cell r="BE65">
            <v>0</v>
          </cell>
          <cell r="BF65">
            <v>0</v>
          </cell>
          <cell r="BG65">
            <v>1294801</v>
          </cell>
          <cell r="BH65">
            <v>1113109</v>
          </cell>
          <cell r="BI65">
            <v>1187963</v>
          </cell>
          <cell r="BJ65">
            <v>1170779</v>
          </cell>
          <cell r="BK65">
            <v>1139651</v>
          </cell>
          <cell r="BL65">
            <v>1124166</v>
          </cell>
          <cell r="BM65">
            <v>1173976</v>
          </cell>
          <cell r="BN65">
            <v>1136211</v>
          </cell>
          <cell r="BO65">
            <v>1247923</v>
          </cell>
          <cell r="BP65">
            <v>1253651</v>
          </cell>
          <cell r="BQ65">
            <v>1196655</v>
          </cell>
          <cell r="BR65">
            <v>1172509</v>
          </cell>
          <cell r="BS65">
            <v>1299197</v>
          </cell>
          <cell r="BT65">
            <v>1043720</v>
          </cell>
          <cell r="BU65">
            <v>1170074</v>
          </cell>
          <cell r="BV65">
            <v>1134182</v>
          </cell>
          <cell r="BW65">
            <v>1130984</v>
          </cell>
          <cell r="BX65">
            <v>1298289</v>
          </cell>
          <cell r="BY65">
            <v>1254878</v>
          </cell>
          <cell r="BZ65">
            <v>1126953</v>
          </cell>
          <cell r="CA65">
            <v>1280749</v>
          </cell>
          <cell r="CB65">
            <v>1343470</v>
          </cell>
          <cell r="CC65">
            <v>1250003</v>
          </cell>
          <cell r="CD65">
            <v>1197123</v>
          </cell>
        </row>
        <row r="66">
          <cell r="B66" t="str">
            <v>518416</v>
          </cell>
          <cell r="C66" t="str">
            <v>Owtel Inc</v>
          </cell>
          <cell r="D66">
            <v>907890</v>
          </cell>
          <cell r="E66">
            <v>870164</v>
          </cell>
          <cell r="F66">
            <v>0.95844650783685248</v>
          </cell>
          <cell r="G66">
            <v>211887.6511958497</v>
          </cell>
          <cell r="H66">
            <v>213106.81911498087</v>
          </cell>
          <cell r="I66">
            <v>217542.38974743633</v>
          </cell>
          <cell r="J66">
            <v>854855.78822148056</v>
          </cell>
          <cell r="K66">
            <v>78610</v>
          </cell>
          <cell r="L66">
            <v>76334</v>
          </cell>
          <cell r="M66">
            <v>75826</v>
          </cell>
          <cell r="N66">
            <v>230770</v>
          </cell>
          <cell r="O66">
            <v>76919</v>
          </cell>
          <cell r="P66">
            <v>78485</v>
          </cell>
          <cell r="Q66">
            <v>77454</v>
          </cell>
          <cell r="R66">
            <v>232858</v>
          </cell>
          <cell r="S66">
            <v>76558</v>
          </cell>
          <cell r="T66">
            <v>78190</v>
          </cell>
          <cell r="U66">
            <v>77315</v>
          </cell>
          <cell r="V66">
            <v>232063</v>
          </cell>
          <cell r="W66">
            <v>80191</v>
          </cell>
          <cell r="X66">
            <v>78243</v>
          </cell>
          <cell r="Y66">
            <v>77111</v>
          </cell>
          <cell r="Z66">
            <v>235545</v>
          </cell>
          <cell r="AA66">
            <v>931236</v>
          </cell>
          <cell r="AB66">
            <v>834005.64704534691</v>
          </cell>
          <cell r="AC66">
            <v>97230.352954653092</v>
          </cell>
          <cell r="AD66">
            <v>97230.352954653092</v>
          </cell>
          <cell r="AE66">
            <v>0.38225698963528038</v>
          </cell>
          <cell r="AF66">
            <v>37166.982021621479</v>
          </cell>
          <cell r="AG66" t="str">
            <v>Yes</v>
          </cell>
          <cell r="AH66" t="str">
            <v>Yes</v>
          </cell>
          <cell r="AI66" t="str">
            <v>Yes</v>
          </cell>
          <cell r="AJ66" t="str">
            <v>Yes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84382</v>
          </cell>
          <cell r="BH66">
            <v>81651</v>
          </cell>
          <cell r="BI66">
            <v>86304</v>
          </cell>
          <cell r="BJ66">
            <v>78873</v>
          </cell>
          <cell r="BK66">
            <v>69518</v>
          </cell>
          <cell r="BL66">
            <v>81580</v>
          </cell>
          <cell r="BM66">
            <v>71461</v>
          </cell>
          <cell r="BN66">
            <v>72253</v>
          </cell>
          <cell r="BO66">
            <v>71986</v>
          </cell>
          <cell r="BP66">
            <v>68680</v>
          </cell>
          <cell r="BQ66">
            <v>70847</v>
          </cell>
          <cell r="BR66">
            <v>70355</v>
          </cell>
          <cell r="BS66">
            <v>72208</v>
          </cell>
          <cell r="BT66">
            <v>72540</v>
          </cell>
          <cell r="BU66">
            <v>71373</v>
          </cell>
          <cell r="BV66">
            <v>72917</v>
          </cell>
          <cell r="BW66">
            <v>64149</v>
          </cell>
          <cell r="BX66">
            <v>78616</v>
          </cell>
          <cell r="BY66">
            <v>70861</v>
          </cell>
          <cell r="BZ66">
            <v>72068</v>
          </cell>
          <cell r="CA66">
            <v>73994</v>
          </cell>
          <cell r="CB66">
            <v>72561</v>
          </cell>
          <cell r="CC66">
            <v>74678</v>
          </cell>
          <cell r="CD66">
            <v>74199</v>
          </cell>
        </row>
        <row r="67">
          <cell r="B67" t="str">
            <v>013002</v>
          </cell>
          <cell r="C67" t="str">
            <v>PacifiCorp</v>
          </cell>
          <cell r="D67">
            <v>18384725</v>
          </cell>
          <cell r="E67">
            <v>17303374</v>
          </cell>
          <cell r="F67">
            <v>0.9411820954624015</v>
          </cell>
          <cell r="G67">
            <v>4250166.4359594118</v>
          </cell>
          <cell r="H67">
            <v>3991680.6323231128</v>
          </cell>
          <cell r="I67">
            <v>4105472.2300334894</v>
          </cell>
          <cell r="J67">
            <v>16692766.444886876</v>
          </cell>
          <cell r="K67">
            <v>1421873</v>
          </cell>
          <cell r="L67">
            <v>1201278</v>
          </cell>
          <cell r="M67">
            <v>1505692</v>
          </cell>
          <cell r="N67">
            <v>4128843</v>
          </cell>
          <cell r="O67">
            <v>1428643</v>
          </cell>
          <cell r="P67">
            <v>1393464</v>
          </cell>
          <cell r="Q67">
            <v>1328217</v>
          </cell>
          <cell r="R67">
            <v>4150324</v>
          </cell>
          <cell r="S67">
            <v>1153518</v>
          </cell>
          <cell r="T67">
            <v>1560072</v>
          </cell>
          <cell r="U67">
            <v>1424081</v>
          </cell>
          <cell r="V67">
            <v>4137671</v>
          </cell>
          <cell r="W67">
            <v>1405083</v>
          </cell>
          <cell r="X67">
            <v>1203000</v>
          </cell>
          <cell r="Y67">
            <v>1414170</v>
          </cell>
          <cell r="Z67">
            <v>4022253</v>
          </cell>
          <cell r="AA67">
            <v>16439091</v>
          </cell>
          <cell r="AB67">
            <v>16285625.799889635</v>
          </cell>
          <cell r="AC67">
            <v>153465.20011036471</v>
          </cell>
          <cell r="AD67">
            <v>153465.20011036471</v>
          </cell>
          <cell r="AE67">
            <v>0.34501246693019705</v>
          </cell>
          <cell r="AF67">
            <v>52947.407278013277</v>
          </cell>
          <cell r="AG67" t="str">
            <v>No</v>
          </cell>
          <cell r="AH67" t="str">
            <v>Yes</v>
          </cell>
          <cell r="AI67" t="str">
            <v>Yes</v>
          </cell>
          <cell r="AJ67" t="str">
            <v>No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1765458</v>
          </cell>
          <cell r="BH67">
            <v>1303566</v>
          </cell>
          <cell r="BI67">
            <v>1381621</v>
          </cell>
          <cell r="BJ67">
            <v>1309781</v>
          </cell>
          <cell r="BK67">
            <v>1506983</v>
          </cell>
          <cell r="BL67">
            <v>1540210</v>
          </cell>
          <cell r="BM67">
            <v>1605995</v>
          </cell>
          <cell r="BN67">
            <v>1525205</v>
          </cell>
          <cell r="BO67">
            <v>1656491</v>
          </cell>
          <cell r="BP67">
            <v>1554501</v>
          </cell>
          <cell r="BQ67">
            <v>1599200</v>
          </cell>
          <cell r="BR67">
            <v>1635714</v>
          </cell>
          <cell r="BS67">
            <v>1582968</v>
          </cell>
          <cell r="BT67">
            <v>1336813</v>
          </cell>
          <cell r="BU67">
            <v>1584619</v>
          </cell>
          <cell r="BV67">
            <v>1506018</v>
          </cell>
          <cell r="BW67">
            <v>1246383</v>
          </cell>
          <cell r="BX67">
            <v>1653233</v>
          </cell>
          <cell r="BY67">
            <v>1435360</v>
          </cell>
          <cell r="BZ67">
            <v>1274865</v>
          </cell>
          <cell r="CA67">
            <v>1427468</v>
          </cell>
          <cell r="CB67">
            <v>1284555</v>
          </cell>
          <cell r="CC67">
            <v>1562893</v>
          </cell>
          <cell r="CD67">
            <v>1408199</v>
          </cell>
        </row>
        <row r="68">
          <cell r="B68" t="str">
            <v>004824</v>
          </cell>
          <cell r="C68" t="str">
            <v>Parkland College</v>
          </cell>
          <cell r="D68">
            <v>57537</v>
          </cell>
          <cell r="E68">
            <v>62848</v>
          </cell>
          <cell r="F68">
            <v>1.092305820602395</v>
          </cell>
          <cell r="G68">
            <v>15118.75</v>
          </cell>
          <cell r="H68">
            <v>24569.25</v>
          </cell>
          <cell r="I68">
            <v>10174.15</v>
          </cell>
          <cell r="J68">
            <v>64419.199999999997</v>
          </cell>
          <cell r="K68">
            <v>4841</v>
          </cell>
          <cell r="L68">
            <v>0</v>
          </cell>
          <cell r="M68">
            <v>503</v>
          </cell>
          <cell r="N68">
            <v>5344</v>
          </cell>
          <cell r="O68">
            <v>9198</v>
          </cell>
          <cell r="P68">
            <v>8525</v>
          </cell>
          <cell r="Q68">
            <v>4233</v>
          </cell>
          <cell r="R68">
            <v>21956</v>
          </cell>
          <cell r="S68">
            <v>3841</v>
          </cell>
          <cell r="T68">
            <v>9091</v>
          </cell>
          <cell r="U68">
            <v>706</v>
          </cell>
          <cell r="V68">
            <v>13638</v>
          </cell>
          <cell r="W68">
            <v>681</v>
          </cell>
          <cell r="X68">
            <v>7768</v>
          </cell>
          <cell r="Y68">
            <v>4718</v>
          </cell>
          <cell r="Z68">
            <v>13167</v>
          </cell>
          <cell r="AA68">
            <v>54105</v>
          </cell>
          <cell r="AB68">
            <v>62848</v>
          </cell>
          <cell r="AC68">
            <v>-8743</v>
          </cell>
          <cell r="AD68">
            <v>0</v>
          </cell>
          <cell r="AE68">
            <v>0.36378523241844557</v>
          </cell>
          <cell r="AF68">
            <v>0</v>
          </cell>
          <cell r="AG68" t="str">
            <v>No</v>
          </cell>
          <cell r="AH68" t="str">
            <v>No</v>
          </cell>
          <cell r="AI68" t="str">
            <v>Yes</v>
          </cell>
          <cell r="AJ68" t="str">
            <v>No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7322</v>
          </cell>
          <cell r="BI68">
            <v>6519</v>
          </cell>
          <cell r="BJ68">
            <v>10156</v>
          </cell>
          <cell r="BK68">
            <v>0</v>
          </cell>
          <cell r="BL68">
            <v>1095</v>
          </cell>
          <cell r="BM68">
            <v>6411</v>
          </cell>
          <cell r="BN68">
            <v>3540</v>
          </cell>
          <cell r="BO68">
            <v>785</v>
          </cell>
          <cell r="BP68">
            <v>3985</v>
          </cell>
          <cell r="BQ68">
            <v>12523</v>
          </cell>
          <cell r="BR68">
            <v>5201</v>
          </cell>
          <cell r="BS68">
            <v>561</v>
          </cell>
          <cell r="BT68">
            <v>5672</v>
          </cell>
          <cell r="BU68">
            <v>7969</v>
          </cell>
          <cell r="BV68">
            <v>9920</v>
          </cell>
          <cell r="BW68">
            <v>4170</v>
          </cell>
          <cell r="BX68">
            <v>660</v>
          </cell>
          <cell r="BY68">
            <v>3219</v>
          </cell>
          <cell r="BZ68">
            <v>17526</v>
          </cell>
          <cell r="CA68">
            <v>3225</v>
          </cell>
          <cell r="CB68">
            <v>3497</v>
          </cell>
          <cell r="CC68">
            <v>5896</v>
          </cell>
          <cell r="CD68">
            <v>533</v>
          </cell>
        </row>
        <row r="69">
          <cell r="B69" t="str">
            <v>018602</v>
          </cell>
          <cell r="C69" t="str">
            <v>Pentagon Federal Credit Union</v>
          </cell>
          <cell r="D69">
            <v>3848394</v>
          </cell>
          <cell r="E69">
            <v>3403568</v>
          </cell>
          <cell r="F69">
            <v>0.88441256274695368</v>
          </cell>
          <cell r="G69">
            <v>849257.82668718428</v>
          </cell>
          <cell r="H69">
            <v>904905.6400033884</v>
          </cell>
          <cell r="I69">
            <v>692471.06905041425</v>
          </cell>
          <cell r="J69">
            <v>3085412.2547976114</v>
          </cell>
          <cell r="K69">
            <v>592989</v>
          </cell>
          <cell r="L69">
            <v>178219</v>
          </cell>
          <cell r="M69">
            <v>162139</v>
          </cell>
          <cell r="N69">
            <v>933347</v>
          </cell>
          <cell r="O69">
            <v>380512</v>
          </cell>
          <cell r="P69">
            <v>257274</v>
          </cell>
          <cell r="Q69">
            <v>164499</v>
          </cell>
          <cell r="R69">
            <v>802285</v>
          </cell>
          <cell r="S69">
            <v>365362</v>
          </cell>
          <cell r="T69">
            <v>145883</v>
          </cell>
          <cell r="U69">
            <v>139068</v>
          </cell>
          <cell r="V69">
            <v>650313</v>
          </cell>
          <cell r="W69">
            <v>368867</v>
          </cell>
          <cell r="X69">
            <v>687672</v>
          </cell>
          <cell r="Y69">
            <v>157629</v>
          </cell>
          <cell r="Z69">
            <v>1214168</v>
          </cell>
          <cell r="AA69">
            <v>3600113</v>
          </cell>
          <cell r="AB69">
            <v>3010158.2973635239</v>
          </cell>
          <cell r="AC69">
            <v>589954.70263647614</v>
          </cell>
          <cell r="AD69">
            <v>589954.70263647614</v>
          </cell>
          <cell r="AE69">
            <v>0.38092237104779769</v>
          </cell>
          <cell r="AF69">
            <v>224726.94413908492</v>
          </cell>
          <cell r="AG69" t="str">
            <v>Yes</v>
          </cell>
          <cell r="AH69" t="str">
            <v>No</v>
          </cell>
          <cell r="AI69" t="str">
            <v>No</v>
          </cell>
          <cell r="AJ69" t="str">
            <v>Yes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411675</v>
          </cell>
          <cell r="BH69">
            <v>156501</v>
          </cell>
          <cell r="BI69">
            <v>212767</v>
          </cell>
          <cell r="BJ69">
            <v>656046</v>
          </cell>
          <cell r="BK69">
            <v>466390</v>
          </cell>
          <cell r="BL69">
            <v>168428</v>
          </cell>
          <cell r="BM69">
            <v>408159</v>
          </cell>
          <cell r="BN69">
            <v>360935</v>
          </cell>
          <cell r="BO69">
            <v>344346</v>
          </cell>
          <cell r="BP69">
            <v>404998</v>
          </cell>
          <cell r="BQ69">
            <v>146330</v>
          </cell>
          <cell r="BR69">
            <v>111819</v>
          </cell>
          <cell r="BS69">
            <v>318102</v>
          </cell>
          <cell r="BT69">
            <v>242212</v>
          </cell>
          <cell r="BU69">
            <v>144332</v>
          </cell>
          <cell r="BV69">
            <v>567406</v>
          </cell>
          <cell r="BW69">
            <v>201833</v>
          </cell>
          <cell r="BX69">
            <v>167591</v>
          </cell>
          <cell r="BY69">
            <v>549292</v>
          </cell>
          <cell r="BZ69">
            <v>259271</v>
          </cell>
          <cell r="CA69">
            <v>189653</v>
          </cell>
          <cell r="CB69">
            <v>405634</v>
          </cell>
          <cell r="CC69">
            <v>172150</v>
          </cell>
          <cell r="CD69">
            <v>186092</v>
          </cell>
        </row>
        <row r="70">
          <cell r="B70" t="str">
            <v>137800</v>
          </cell>
          <cell r="C70" t="str">
            <v>Petoskey News Review</v>
          </cell>
          <cell r="D70">
            <v>11074</v>
          </cell>
          <cell r="E70">
            <v>15302</v>
          </cell>
          <cell r="F70">
            <v>1.3817951959544881</v>
          </cell>
          <cell r="G70">
            <v>2850.5249999999996</v>
          </cell>
          <cell r="H70">
            <v>3872.45</v>
          </cell>
          <cell r="I70">
            <v>4336.7749999999996</v>
          </cell>
          <cell r="J70">
            <v>15684.55</v>
          </cell>
          <cell r="K70">
            <v>1088</v>
          </cell>
          <cell r="L70">
            <v>521</v>
          </cell>
          <cell r="M70">
            <v>539</v>
          </cell>
          <cell r="N70">
            <v>2148</v>
          </cell>
          <cell r="O70">
            <v>532</v>
          </cell>
          <cell r="P70">
            <v>579</v>
          </cell>
          <cell r="Q70">
            <v>594</v>
          </cell>
          <cell r="R70">
            <v>1705</v>
          </cell>
          <cell r="S70">
            <v>1298</v>
          </cell>
          <cell r="T70">
            <v>1609</v>
          </cell>
          <cell r="U70">
            <v>607</v>
          </cell>
          <cell r="V70">
            <v>3514</v>
          </cell>
          <cell r="W70">
            <v>1084</v>
          </cell>
          <cell r="X70">
            <v>1094</v>
          </cell>
          <cell r="Y70">
            <v>0</v>
          </cell>
          <cell r="Z70">
            <v>2178</v>
          </cell>
          <cell r="AA70">
            <v>9545</v>
          </cell>
          <cell r="AB70">
            <v>15302</v>
          </cell>
          <cell r="AC70">
            <v>-5757</v>
          </cell>
          <cell r="AD70">
            <v>0</v>
          </cell>
          <cell r="AE70">
            <v>0.41400209533787324</v>
          </cell>
          <cell r="AF70">
            <v>0</v>
          </cell>
          <cell r="AG70" t="str">
            <v>No</v>
          </cell>
          <cell r="AH70" t="str">
            <v>No</v>
          </cell>
          <cell r="AI70" t="str">
            <v>No</v>
          </cell>
          <cell r="AJ70" t="str">
            <v>No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1051</v>
          </cell>
          <cell r="BH70">
            <v>503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1640</v>
          </cell>
          <cell r="BN70">
            <v>1106</v>
          </cell>
          <cell r="BO70">
            <v>505</v>
          </cell>
          <cell r="BP70">
            <v>2589</v>
          </cell>
          <cell r="BQ70">
            <v>1933</v>
          </cell>
          <cell r="BR70">
            <v>1747</v>
          </cell>
          <cell r="BS70">
            <v>1291</v>
          </cell>
          <cell r="BT70">
            <v>1265</v>
          </cell>
          <cell r="BU70">
            <v>1956</v>
          </cell>
          <cell r="BV70">
            <v>1195</v>
          </cell>
          <cell r="BW70">
            <v>1069</v>
          </cell>
          <cell r="BX70">
            <v>517</v>
          </cell>
          <cell r="BY70">
            <v>1611</v>
          </cell>
          <cell r="BZ70">
            <v>1083</v>
          </cell>
          <cell r="CA70">
            <v>1084</v>
          </cell>
          <cell r="CB70">
            <v>1864</v>
          </cell>
          <cell r="CC70">
            <v>652</v>
          </cell>
          <cell r="CD70">
            <v>1715</v>
          </cell>
        </row>
        <row r="71">
          <cell r="B71" t="str">
            <v>013217</v>
          </cell>
          <cell r="C71" t="str">
            <v>Placer County Clerk-Recorder-Registrar of Voters</v>
          </cell>
          <cell r="D71">
            <v>260795</v>
          </cell>
          <cell r="E71">
            <v>112237</v>
          </cell>
          <cell r="F71">
            <v>0.43036484595180124</v>
          </cell>
          <cell r="G71">
            <v>0</v>
          </cell>
          <cell r="H71">
            <v>49510.430695469615</v>
          </cell>
          <cell r="I71">
            <v>0</v>
          </cell>
          <cell r="J71">
            <v>49510.4306954696</v>
          </cell>
          <cell r="K71">
            <v>0</v>
          </cell>
          <cell r="L71">
            <v>97748</v>
          </cell>
          <cell r="M71">
            <v>0</v>
          </cell>
          <cell r="N71">
            <v>97748</v>
          </cell>
          <cell r="O71">
            <v>98276</v>
          </cell>
          <cell r="P71">
            <v>2042</v>
          </cell>
          <cell r="Q71">
            <v>0</v>
          </cell>
          <cell r="R71">
            <v>100318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198066</v>
          </cell>
          <cell r="AB71">
            <v>48302.859215092314</v>
          </cell>
          <cell r="AC71">
            <v>149763.14078490768</v>
          </cell>
          <cell r="AD71">
            <v>149763.14078490768</v>
          </cell>
          <cell r="AE71">
            <v>0.35728674079723821</v>
          </cell>
          <cell r="AF71">
            <v>53508.384462597605</v>
          </cell>
          <cell r="AG71" t="str">
            <v>Yes</v>
          </cell>
          <cell r="AH71" t="str">
            <v>Yes</v>
          </cell>
          <cell r="AI71" t="str">
            <v>Yes</v>
          </cell>
          <cell r="AJ71" t="str">
            <v>Yes</v>
          </cell>
          <cell r="AK71">
            <v>0</v>
          </cell>
          <cell r="AL71">
            <v>7675</v>
          </cell>
          <cell r="AM71">
            <v>0</v>
          </cell>
          <cell r="AN71">
            <v>7675</v>
          </cell>
          <cell r="AO71">
            <v>7529</v>
          </cell>
          <cell r="AP71">
            <v>0</v>
          </cell>
          <cell r="AQ71">
            <v>0</v>
          </cell>
          <cell r="AR71">
            <v>7529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15204</v>
          </cell>
          <cell r="BB71">
            <v>15204</v>
          </cell>
          <cell r="BC71">
            <v>959.375</v>
          </cell>
          <cell r="BD71">
            <v>941.125</v>
          </cell>
          <cell r="BE71">
            <v>0</v>
          </cell>
          <cell r="BF71">
            <v>1900.5</v>
          </cell>
          <cell r="BG71">
            <v>121580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109582</v>
          </cell>
          <cell r="BN71">
            <v>0</v>
          </cell>
          <cell r="BO71">
            <v>0</v>
          </cell>
          <cell r="BP71">
            <v>29633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112237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</row>
        <row r="72">
          <cell r="B72" t="str">
            <v>001900</v>
          </cell>
          <cell r="C72" t="str">
            <v>Questar</v>
          </cell>
          <cell r="D72">
            <v>10071193</v>
          </cell>
          <cell r="E72">
            <v>10169308</v>
          </cell>
          <cell r="F72">
            <v>1.0097421427630271</v>
          </cell>
          <cell r="G72">
            <v>2650957.5</v>
          </cell>
          <cell r="H72">
            <v>2593129.0499999998</v>
          </cell>
          <cell r="I72">
            <v>2583726.7249999996</v>
          </cell>
          <cell r="J72">
            <v>10423540.699999999</v>
          </cell>
          <cell r="K72">
            <v>841888</v>
          </cell>
          <cell r="L72">
            <v>842489</v>
          </cell>
          <cell r="M72">
            <v>844667</v>
          </cell>
          <cell r="N72">
            <v>2529044</v>
          </cell>
          <cell r="O72">
            <v>841938</v>
          </cell>
          <cell r="P72">
            <v>790509</v>
          </cell>
          <cell r="Q72">
            <v>786123</v>
          </cell>
          <cell r="R72">
            <v>2418570</v>
          </cell>
          <cell r="S72">
            <v>889555</v>
          </cell>
          <cell r="T72">
            <v>834595</v>
          </cell>
          <cell r="U72">
            <v>833867</v>
          </cell>
          <cell r="V72">
            <v>2558017</v>
          </cell>
          <cell r="W72">
            <v>828928</v>
          </cell>
          <cell r="X72">
            <v>828300</v>
          </cell>
          <cell r="Y72">
            <v>856707</v>
          </cell>
          <cell r="Z72">
            <v>2513935</v>
          </cell>
          <cell r="AA72">
            <v>10019566</v>
          </cell>
          <cell r="AB72">
            <v>10169308</v>
          </cell>
          <cell r="AC72">
            <v>-149742</v>
          </cell>
          <cell r="AD72">
            <v>0</v>
          </cell>
          <cell r="AE72">
            <v>0.34267597019671309</v>
          </cell>
          <cell r="AF72">
            <v>0</v>
          </cell>
          <cell r="AG72" t="str">
            <v>No</v>
          </cell>
          <cell r="AH72" t="str">
            <v>No</v>
          </cell>
          <cell r="AI72" t="str">
            <v>No</v>
          </cell>
          <cell r="AJ72" t="str">
            <v>No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810504</v>
          </cell>
          <cell r="BH72">
            <v>840991</v>
          </cell>
          <cell r="BI72">
            <v>844125</v>
          </cell>
          <cell r="BJ72">
            <v>847462</v>
          </cell>
          <cell r="BK72">
            <v>844669</v>
          </cell>
          <cell r="BL72">
            <v>847779</v>
          </cell>
          <cell r="BM72">
            <v>843824</v>
          </cell>
          <cell r="BN72">
            <v>841085</v>
          </cell>
          <cell r="BO72">
            <v>843157</v>
          </cell>
          <cell r="BP72">
            <v>841766</v>
          </cell>
          <cell r="BQ72">
            <v>838921</v>
          </cell>
          <cell r="BR72">
            <v>826910</v>
          </cell>
          <cell r="BS72">
            <v>849194</v>
          </cell>
          <cell r="BT72">
            <v>840178</v>
          </cell>
          <cell r="BU72">
            <v>843045</v>
          </cell>
          <cell r="BV72">
            <v>843015</v>
          </cell>
          <cell r="BW72">
            <v>843728</v>
          </cell>
          <cell r="BX72">
            <v>899557</v>
          </cell>
          <cell r="BY72">
            <v>843889</v>
          </cell>
          <cell r="BZ72">
            <v>842893</v>
          </cell>
          <cell r="CA72">
            <v>843100</v>
          </cell>
          <cell r="CB72">
            <v>810251</v>
          </cell>
          <cell r="CC72">
            <v>871948</v>
          </cell>
          <cell r="CD72">
            <v>838510</v>
          </cell>
        </row>
        <row r="73">
          <cell r="B73" t="str">
            <v>107071</v>
          </cell>
          <cell r="C73" t="str">
            <v>Saint Francis Hospital</v>
          </cell>
          <cell r="D73">
            <v>310080</v>
          </cell>
          <cell r="E73">
            <v>269021</v>
          </cell>
          <cell r="F73">
            <v>0.86758578431372546</v>
          </cell>
          <cell r="G73">
            <v>61245.288065257351</v>
          </cell>
          <cell r="H73">
            <v>58329.353933823528</v>
          </cell>
          <cell r="I73">
            <v>62118.556536458331</v>
          </cell>
          <cell r="J73">
            <v>239233.76516390929</v>
          </cell>
          <cell r="K73">
            <v>20113</v>
          </cell>
          <cell r="L73">
            <v>18056</v>
          </cell>
          <cell r="M73">
            <v>23334</v>
          </cell>
          <cell r="N73">
            <v>61503</v>
          </cell>
          <cell r="O73">
            <v>20840</v>
          </cell>
          <cell r="P73">
            <v>20436</v>
          </cell>
          <cell r="Q73">
            <v>14660</v>
          </cell>
          <cell r="R73">
            <v>55936</v>
          </cell>
          <cell r="S73">
            <v>11801</v>
          </cell>
          <cell r="T73">
            <v>16792</v>
          </cell>
          <cell r="U73">
            <v>15541</v>
          </cell>
          <cell r="V73">
            <v>44134</v>
          </cell>
          <cell r="W73">
            <v>13230</v>
          </cell>
          <cell r="X73">
            <v>14498</v>
          </cell>
          <cell r="Y73">
            <v>14903</v>
          </cell>
          <cell r="Z73">
            <v>42631</v>
          </cell>
          <cell r="AA73">
            <v>204204</v>
          </cell>
          <cell r="AB73">
            <v>233398.79528186272</v>
          </cell>
          <cell r="AC73">
            <v>-29194.795281862724</v>
          </cell>
          <cell r="AD73">
            <v>0</v>
          </cell>
          <cell r="AE73">
            <v>0.43281086560498327</v>
          </cell>
          <cell r="AF73">
            <v>0</v>
          </cell>
          <cell r="AG73" t="str">
            <v>Yes</v>
          </cell>
          <cell r="AH73" t="str">
            <v>No</v>
          </cell>
          <cell r="AI73" t="str">
            <v>No</v>
          </cell>
          <cell r="AJ73" t="str">
            <v>No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31679</v>
          </cell>
          <cell r="BH73">
            <v>28074</v>
          </cell>
          <cell r="BI73">
            <v>29344</v>
          </cell>
          <cell r="BJ73">
            <v>25824</v>
          </cell>
          <cell r="BK73">
            <v>22712</v>
          </cell>
          <cell r="BL73">
            <v>24604</v>
          </cell>
          <cell r="BM73">
            <v>23620</v>
          </cell>
          <cell r="BN73">
            <v>25774</v>
          </cell>
          <cell r="BO73">
            <v>26457</v>
          </cell>
          <cell r="BP73">
            <v>26690</v>
          </cell>
          <cell r="BQ73">
            <v>22743</v>
          </cell>
          <cell r="BR73">
            <v>22559</v>
          </cell>
          <cell r="BS73">
            <v>22047</v>
          </cell>
          <cell r="BT73">
            <v>19209</v>
          </cell>
          <cell r="BU73">
            <v>23449</v>
          </cell>
          <cell r="BV73">
            <v>20390</v>
          </cell>
          <cell r="BW73">
            <v>22598</v>
          </cell>
          <cell r="BX73">
            <v>25883</v>
          </cell>
          <cell r="BY73">
            <v>22582</v>
          </cell>
          <cell r="BZ73">
            <v>21168</v>
          </cell>
          <cell r="CA73">
            <v>21842</v>
          </cell>
          <cell r="CB73">
            <v>23590</v>
          </cell>
          <cell r="CC73">
            <v>22213</v>
          </cell>
          <cell r="CD73">
            <v>24050</v>
          </cell>
        </row>
        <row r="74">
          <cell r="B74" t="str">
            <v>800342A</v>
          </cell>
          <cell r="C74" t="str">
            <v>Sam's Club</v>
          </cell>
          <cell r="D74">
            <v>22900391</v>
          </cell>
          <cell r="E74">
            <v>8099852</v>
          </cell>
          <cell r="F74">
            <v>0.3536992883658624</v>
          </cell>
          <cell r="G74">
            <v>1173968.6223469416</v>
          </cell>
          <cell r="H74">
            <v>202162.35481688936</v>
          </cell>
          <cell r="I74">
            <v>286094.76266448025</v>
          </cell>
          <cell r="J74">
            <v>2936534.6854755268</v>
          </cell>
          <cell r="K74">
            <v>277469</v>
          </cell>
          <cell r="L74">
            <v>61036</v>
          </cell>
          <cell r="M74">
            <v>27118</v>
          </cell>
          <cell r="N74">
            <v>365623</v>
          </cell>
          <cell r="O74">
            <v>6700</v>
          </cell>
          <cell r="P74">
            <v>62762</v>
          </cell>
          <cell r="Q74">
            <v>47950</v>
          </cell>
          <cell r="R74">
            <v>117412</v>
          </cell>
          <cell r="S74">
            <v>1534</v>
          </cell>
          <cell r="T74">
            <v>31108</v>
          </cell>
          <cell r="U74">
            <v>70636</v>
          </cell>
          <cell r="V74">
            <v>103278</v>
          </cell>
          <cell r="W74">
            <v>28773</v>
          </cell>
          <cell r="X74">
            <v>15178</v>
          </cell>
          <cell r="Y74">
            <v>45626</v>
          </cell>
          <cell r="Z74">
            <v>89577</v>
          </cell>
          <cell r="AA74">
            <v>675890</v>
          </cell>
          <cell r="AB74">
            <v>2864911.8882688074</v>
          </cell>
          <cell r="AC74">
            <v>-2189021.8882688074</v>
          </cell>
          <cell r="AD74">
            <v>0</v>
          </cell>
          <cell r="AE74">
            <v>0.36477011052094277</v>
          </cell>
          <cell r="AF74">
            <v>0</v>
          </cell>
          <cell r="AG74" t="str">
            <v>No</v>
          </cell>
          <cell r="AH74" t="str">
            <v>No</v>
          </cell>
          <cell r="AI74" t="str">
            <v>No</v>
          </cell>
          <cell r="AJ74" t="str">
            <v>No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2496671</v>
          </cell>
          <cell r="BH74">
            <v>816697</v>
          </cell>
          <cell r="BI74">
            <v>1192230</v>
          </cell>
          <cell r="BJ74">
            <v>541780</v>
          </cell>
          <cell r="BK74">
            <v>1879356</v>
          </cell>
          <cell r="BL74">
            <v>2270388</v>
          </cell>
          <cell r="BM74">
            <v>1989910</v>
          </cell>
          <cell r="BN74">
            <v>2651238</v>
          </cell>
          <cell r="BO74">
            <v>2265584</v>
          </cell>
          <cell r="BP74">
            <v>2612551</v>
          </cell>
          <cell r="BQ74">
            <v>2889416</v>
          </cell>
          <cell r="BR74">
            <v>1294570</v>
          </cell>
          <cell r="BS74">
            <v>2628512</v>
          </cell>
          <cell r="BT74">
            <v>580444</v>
          </cell>
          <cell r="BU74">
            <v>305974</v>
          </cell>
          <cell r="BV74">
            <v>999495</v>
          </cell>
          <cell r="BW74">
            <v>2075065</v>
          </cell>
          <cell r="BX74">
            <v>163601</v>
          </cell>
          <cell r="BY74">
            <v>123114</v>
          </cell>
          <cell r="BZ74">
            <v>370548</v>
          </cell>
          <cell r="CA74">
            <v>63963</v>
          </cell>
          <cell r="CB74">
            <v>11673</v>
          </cell>
          <cell r="CC74">
            <v>225756</v>
          </cell>
          <cell r="CD74">
            <v>551707</v>
          </cell>
        </row>
        <row r="75">
          <cell r="B75" t="str">
            <v>005610</v>
          </cell>
          <cell r="C75" t="str">
            <v>Savannah College of Art and Design</v>
          </cell>
          <cell r="D75">
            <v>195636</v>
          </cell>
          <cell r="E75">
            <v>309277</v>
          </cell>
          <cell r="F75">
            <v>1.5808797971743442</v>
          </cell>
          <cell r="G75">
            <v>49816.024999999994</v>
          </cell>
          <cell r="H75">
            <v>14955.774999999998</v>
          </cell>
          <cell r="I75">
            <v>78447.350000000006</v>
          </cell>
          <cell r="J75">
            <v>317008.92499999999</v>
          </cell>
          <cell r="K75">
            <v>6856</v>
          </cell>
          <cell r="L75">
            <v>0</v>
          </cell>
          <cell r="M75">
            <v>5152</v>
          </cell>
          <cell r="N75">
            <v>12008</v>
          </cell>
          <cell r="O75">
            <v>18037</v>
          </cell>
          <cell r="P75">
            <v>0</v>
          </cell>
          <cell r="Q75">
            <v>3192</v>
          </cell>
          <cell r="R75">
            <v>21229</v>
          </cell>
          <cell r="S75">
            <v>501</v>
          </cell>
          <cell r="T75">
            <v>12232</v>
          </cell>
          <cell r="U75">
            <v>0</v>
          </cell>
          <cell r="V75">
            <v>12733</v>
          </cell>
          <cell r="W75">
            <v>614</v>
          </cell>
          <cell r="X75">
            <v>16292</v>
          </cell>
          <cell r="Y75">
            <v>2648</v>
          </cell>
          <cell r="Z75">
            <v>19554</v>
          </cell>
          <cell r="AA75">
            <v>65524</v>
          </cell>
          <cell r="AB75">
            <v>309277</v>
          </cell>
          <cell r="AC75">
            <v>-243753</v>
          </cell>
          <cell r="AD75">
            <v>0</v>
          </cell>
          <cell r="AE75">
            <v>0.37600451742872842</v>
          </cell>
          <cell r="AF75">
            <v>0</v>
          </cell>
          <cell r="AG75" t="str">
            <v>No</v>
          </cell>
          <cell r="AH75" t="str">
            <v>Yes</v>
          </cell>
          <cell r="AI75" t="str">
            <v>No</v>
          </cell>
          <cell r="AJ75" t="str">
            <v>No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25744</v>
          </cell>
          <cell r="BH75">
            <v>0</v>
          </cell>
          <cell r="BI75">
            <v>2254</v>
          </cell>
          <cell r="BJ75">
            <v>7574</v>
          </cell>
          <cell r="BK75">
            <v>14321</v>
          </cell>
          <cell r="BL75">
            <v>13245</v>
          </cell>
          <cell r="BM75">
            <v>21858</v>
          </cell>
          <cell r="BN75">
            <v>2135</v>
          </cell>
          <cell r="BO75">
            <v>2480</v>
          </cell>
          <cell r="BP75">
            <v>0</v>
          </cell>
          <cell r="BQ75">
            <v>64879</v>
          </cell>
          <cell r="BR75">
            <v>41146</v>
          </cell>
          <cell r="BS75">
            <v>92319</v>
          </cell>
          <cell r="BT75">
            <v>50549</v>
          </cell>
          <cell r="BU75">
            <v>26683</v>
          </cell>
          <cell r="BV75">
            <v>11374</v>
          </cell>
          <cell r="BW75">
            <v>32736</v>
          </cell>
          <cell r="BX75">
            <v>4491</v>
          </cell>
          <cell r="BY75">
            <v>7047</v>
          </cell>
          <cell r="BZ75">
            <v>7544</v>
          </cell>
          <cell r="CA75">
            <v>0</v>
          </cell>
          <cell r="CB75">
            <v>0</v>
          </cell>
          <cell r="CC75">
            <v>59866</v>
          </cell>
          <cell r="CD75">
            <v>16668</v>
          </cell>
        </row>
        <row r="76">
          <cell r="B76" t="str">
            <v>131490</v>
          </cell>
          <cell r="C76" t="str">
            <v>Spanish Print Media</v>
          </cell>
          <cell r="D76">
            <v>633371</v>
          </cell>
          <cell r="E76">
            <v>605518</v>
          </cell>
          <cell r="F76">
            <v>0.95602419435054653</v>
          </cell>
          <cell r="G76">
            <v>141712.8047624536</v>
          </cell>
          <cell r="H76">
            <v>165044.81423162727</v>
          </cell>
          <cell r="I76">
            <v>139519.73306182315</v>
          </cell>
          <cell r="J76">
            <v>593362.104567623</v>
          </cell>
          <cell r="K76">
            <v>55704</v>
          </cell>
          <cell r="L76">
            <v>43240</v>
          </cell>
          <cell r="M76">
            <v>50448</v>
          </cell>
          <cell r="N76">
            <v>149392</v>
          </cell>
          <cell r="O76">
            <v>37913</v>
          </cell>
          <cell r="P76">
            <v>11692</v>
          </cell>
          <cell r="Q76">
            <v>19718</v>
          </cell>
          <cell r="R76">
            <v>69323</v>
          </cell>
          <cell r="S76">
            <v>30190</v>
          </cell>
          <cell r="T76">
            <v>25249</v>
          </cell>
          <cell r="U76">
            <v>23661</v>
          </cell>
          <cell r="V76">
            <v>79100</v>
          </cell>
          <cell r="W76">
            <v>32976</v>
          </cell>
          <cell r="X76">
            <v>19907</v>
          </cell>
          <cell r="Y76">
            <v>56655</v>
          </cell>
          <cell r="Z76">
            <v>109538</v>
          </cell>
          <cell r="AA76">
            <v>407353</v>
          </cell>
          <cell r="AB76">
            <v>578889.8581147542</v>
          </cell>
          <cell r="AC76">
            <v>-171536.8581147542</v>
          </cell>
          <cell r="AD76">
            <v>0</v>
          </cell>
          <cell r="AE76">
            <v>0.37888030774291587</v>
          </cell>
          <cell r="AF76">
            <v>0</v>
          </cell>
          <cell r="AG76" t="str">
            <v>Yes</v>
          </cell>
          <cell r="AH76" t="str">
            <v>No</v>
          </cell>
          <cell r="AI76" t="str">
            <v>No</v>
          </cell>
          <cell r="AJ76" t="str">
            <v>No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43941</v>
          </cell>
          <cell r="BH76">
            <v>52046</v>
          </cell>
          <cell r="BI76">
            <v>22826</v>
          </cell>
          <cell r="BJ76">
            <v>55157</v>
          </cell>
          <cell r="BK76">
            <v>56488</v>
          </cell>
          <cell r="BL76">
            <v>66557</v>
          </cell>
          <cell r="BM76">
            <v>40654</v>
          </cell>
          <cell r="BN76">
            <v>56964</v>
          </cell>
          <cell r="BO76">
            <v>68547</v>
          </cell>
          <cell r="BP76">
            <v>53739</v>
          </cell>
          <cell r="BQ76">
            <v>34901</v>
          </cell>
          <cell r="BR76">
            <v>81551</v>
          </cell>
          <cell r="BS76">
            <v>72376</v>
          </cell>
          <cell r="BT76">
            <v>31953</v>
          </cell>
          <cell r="BU76">
            <v>45769</v>
          </cell>
          <cell r="BV76">
            <v>31020</v>
          </cell>
          <cell r="BW76">
            <v>54227</v>
          </cell>
          <cell r="BX76">
            <v>59369</v>
          </cell>
          <cell r="BY76">
            <v>52944</v>
          </cell>
          <cell r="BZ76">
            <v>57228</v>
          </cell>
          <cell r="CA76">
            <v>58254</v>
          </cell>
          <cell r="CB76">
            <v>66882</v>
          </cell>
          <cell r="CC76">
            <v>38445</v>
          </cell>
          <cell r="CD76">
            <v>37051</v>
          </cell>
        </row>
        <row r="77">
          <cell r="B77" t="str">
            <v>800347</v>
          </cell>
          <cell r="C77" t="str">
            <v>Sprint/Nextel</v>
          </cell>
          <cell r="D77">
            <v>218341750</v>
          </cell>
          <cell r="E77">
            <v>180382711</v>
          </cell>
          <cell r="F77">
            <v>0.82614850801553075</v>
          </cell>
          <cell r="G77">
            <v>39211100.618050762</v>
          </cell>
          <cell r="H77">
            <v>35070148.844516739</v>
          </cell>
          <cell r="I77">
            <v>38047680.740613602</v>
          </cell>
          <cell r="J77">
            <v>152748480.2535578</v>
          </cell>
          <cell r="K77">
            <v>14810342</v>
          </cell>
          <cell r="L77">
            <v>12266249</v>
          </cell>
          <cell r="M77">
            <v>15536204</v>
          </cell>
          <cell r="N77">
            <v>42612795</v>
          </cell>
          <cell r="O77">
            <v>13270854</v>
          </cell>
          <cell r="P77">
            <v>13959084</v>
          </cell>
          <cell r="Q77">
            <v>12822873</v>
          </cell>
          <cell r="R77">
            <v>40052811</v>
          </cell>
          <cell r="S77">
            <v>13566126</v>
          </cell>
          <cell r="T77">
            <v>12965413</v>
          </cell>
          <cell r="U77">
            <v>14980652</v>
          </cell>
          <cell r="V77">
            <v>41512191</v>
          </cell>
          <cell r="W77">
            <v>13286995</v>
          </cell>
          <cell r="X77">
            <v>12108736</v>
          </cell>
          <cell r="Y77">
            <v>13599461</v>
          </cell>
          <cell r="Z77">
            <v>38995192</v>
          </cell>
          <cell r="AA77">
            <v>163172989</v>
          </cell>
          <cell r="AB77">
            <v>149022907.56444666</v>
          </cell>
          <cell r="AC77">
            <v>14150081.435553342</v>
          </cell>
          <cell r="AD77">
            <v>14150081.435553342</v>
          </cell>
          <cell r="AE77">
            <v>0.37387232153968819</v>
          </cell>
          <cell r="AF77">
            <v>5290323.796285972</v>
          </cell>
          <cell r="AG77" t="str">
            <v>Yes</v>
          </cell>
          <cell r="AH77" t="str">
            <v>Yes</v>
          </cell>
          <cell r="AI77" t="str">
            <v>Yes</v>
          </cell>
          <cell r="AJ77" t="str">
            <v>Yes</v>
          </cell>
          <cell r="AK77">
            <v>288791</v>
          </cell>
          <cell r="AL77">
            <v>482260</v>
          </cell>
          <cell r="AM77">
            <v>257199</v>
          </cell>
          <cell r="AN77">
            <v>1028250</v>
          </cell>
          <cell r="AO77">
            <v>240586</v>
          </cell>
          <cell r="AP77">
            <v>530862</v>
          </cell>
          <cell r="AQ77">
            <v>335159</v>
          </cell>
          <cell r="AR77">
            <v>1106607</v>
          </cell>
          <cell r="AS77">
            <v>0</v>
          </cell>
          <cell r="AT77">
            <v>0</v>
          </cell>
          <cell r="AU77">
            <v>728766</v>
          </cell>
          <cell r="AV77">
            <v>728766</v>
          </cell>
          <cell r="AW77">
            <v>692569</v>
          </cell>
          <cell r="AX77">
            <v>1287443</v>
          </cell>
          <cell r="AY77">
            <v>1219730</v>
          </cell>
          <cell r="AZ77">
            <v>3199742</v>
          </cell>
          <cell r="BA77">
            <v>6063365</v>
          </cell>
          <cell r="BB77">
            <v>6063365</v>
          </cell>
          <cell r="BC77">
            <v>128531.25</v>
          </cell>
          <cell r="BD77">
            <v>138325.875</v>
          </cell>
          <cell r="BE77">
            <v>91095.75</v>
          </cell>
          <cell r="BF77">
            <v>757920.625</v>
          </cell>
          <cell r="BG77">
            <v>18993667</v>
          </cell>
          <cell r="BH77">
            <v>19578909</v>
          </cell>
          <cell r="BI77">
            <v>19811649</v>
          </cell>
          <cell r="BJ77">
            <v>19632539</v>
          </cell>
          <cell r="BK77">
            <v>17827698</v>
          </cell>
          <cell r="BL77">
            <v>20345081</v>
          </cell>
          <cell r="BM77">
            <v>17796595</v>
          </cell>
          <cell r="BN77">
            <v>17298404</v>
          </cell>
          <cell r="BO77">
            <v>16926123</v>
          </cell>
          <cell r="BP77">
            <v>17862395</v>
          </cell>
          <cell r="BQ77">
            <v>16545430</v>
          </cell>
          <cell r="BR77">
            <v>15723260</v>
          </cell>
          <cell r="BS77">
            <v>16247905</v>
          </cell>
          <cell r="BT77">
            <v>15225007</v>
          </cell>
          <cell r="BU77">
            <v>16259072</v>
          </cell>
          <cell r="BV77">
            <v>14932992</v>
          </cell>
          <cell r="BW77">
            <v>14778804</v>
          </cell>
          <cell r="BX77">
            <v>16593114</v>
          </cell>
          <cell r="BY77">
            <v>14644175</v>
          </cell>
          <cell r="BZ77">
            <v>13268562</v>
          </cell>
          <cell r="CA77">
            <v>13502068</v>
          </cell>
          <cell r="CB77">
            <v>15339806</v>
          </cell>
          <cell r="CC77">
            <v>14238531</v>
          </cell>
          <cell r="CD77">
            <v>15352675</v>
          </cell>
        </row>
        <row r="78">
          <cell r="B78" t="str">
            <v>010730</v>
          </cell>
          <cell r="C78" t="str">
            <v>State of Maine, State Postal Services</v>
          </cell>
          <cell r="D78">
            <v>11508593</v>
          </cell>
          <cell r="E78">
            <v>12677751</v>
          </cell>
          <cell r="F78">
            <v>1.1015900032262849</v>
          </cell>
          <cell r="G78">
            <v>3649399.75</v>
          </cell>
          <cell r="H78">
            <v>3051037.55</v>
          </cell>
          <cell r="I78">
            <v>2961185.0249999999</v>
          </cell>
          <cell r="J78">
            <v>12994694.774999999</v>
          </cell>
          <cell r="K78">
            <v>1196445</v>
          </cell>
          <cell r="L78">
            <v>765556</v>
          </cell>
          <cell r="M78">
            <v>1121760</v>
          </cell>
          <cell r="N78">
            <v>3083761</v>
          </cell>
          <cell r="O78">
            <v>765719</v>
          </cell>
          <cell r="P78">
            <v>803862</v>
          </cell>
          <cell r="Q78">
            <v>900625</v>
          </cell>
          <cell r="R78">
            <v>2470206</v>
          </cell>
          <cell r="S78">
            <v>755995</v>
          </cell>
          <cell r="T78">
            <v>807537</v>
          </cell>
          <cell r="U78">
            <v>943162</v>
          </cell>
          <cell r="V78">
            <v>2506694</v>
          </cell>
          <cell r="W78">
            <v>820711</v>
          </cell>
          <cell r="X78">
            <v>874027</v>
          </cell>
          <cell r="Y78">
            <v>1028918</v>
          </cell>
          <cell r="Z78">
            <v>2723656</v>
          </cell>
          <cell r="AA78">
            <v>10784317</v>
          </cell>
          <cell r="AB78">
            <v>12677751</v>
          </cell>
          <cell r="AC78">
            <v>-1893434</v>
          </cell>
          <cell r="AD78">
            <v>0</v>
          </cell>
          <cell r="AE78">
            <v>0.36322491169352678</v>
          </cell>
          <cell r="AF78">
            <v>0</v>
          </cell>
          <cell r="AG78" t="str">
            <v>No</v>
          </cell>
          <cell r="AH78" t="str">
            <v>No</v>
          </cell>
          <cell r="AI78" t="str">
            <v>No</v>
          </cell>
          <cell r="AJ78" t="str">
            <v>No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719445</v>
          </cell>
          <cell r="BH78">
            <v>685415</v>
          </cell>
          <cell r="BI78">
            <v>893165</v>
          </cell>
          <cell r="BJ78">
            <v>1170703</v>
          </cell>
          <cell r="BK78">
            <v>819272</v>
          </cell>
          <cell r="BL78">
            <v>1213251</v>
          </cell>
          <cell r="BM78">
            <v>1031820</v>
          </cell>
          <cell r="BN78">
            <v>949592</v>
          </cell>
          <cell r="BO78">
            <v>1129138</v>
          </cell>
          <cell r="BP78">
            <v>898506</v>
          </cell>
          <cell r="BQ78">
            <v>966072</v>
          </cell>
          <cell r="BR78">
            <v>1032214</v>
          </cell>
          <cell r="BS78">
            <v>936548</v>
          </cell>
          <cell r="BT78">
            <v>972378</v>
          </cell>
          <cell r="BU78">
            <v>1342852</v>
          </cell>
          <cell r="BV78">
            <v>1286587</v>
          </cell>
          <cell r="BW78">
            <v>1111693</v>
          </cell>
          <cell r="BX78">
            <v>1162110</v>
          </cell>
          <cell r="BY78">
            <v>1061811</v>
          </cell>
          <cell r="BZ78">
            <v>903857</v>
          </cell>
          <cell r="CA78">
            <v>1010954</v>
          </cell>
          <cell r="CB78">
            <v>926370</v>
          </cell>
          <cell r="CC78">
            <v>1031735</v>
          </cell>
          <cell r="CD78">
            <v>930856</v>
          </cell>
        </row>
        <row r="79">
          <cell r="B79" t="str">
            <v>009620</v>
          </cell>
          <cell r="C79" t="str">
            <v>STATE OF NEW JERSEY/CAPITOL POST</v>
          </cell>
          <cell r="D79">
            <v>61036455</v>
          </cell>
          <cell r="E79">
            <v>67775528</v>
          </cell>
          <cell r="F79">
            <v>1.1104106226352759</v>
          </cell>
          <cell r="G79">
            <v>19553750.75</v>
          </cell>
          <cell r="H79">
            <v>17523261.625</v>
          </cell>
          <cell r="I79">
            <v>17081036.649999999</v>
          </cell>
          <cell r="J79">
            <v>69469916.199999988</v>
          </cell>
          <cell r="K79">
            <v>3941297</v>
          </cell>
          <cell r="L79">
            <v>2707025</v>
          </cell>
          <cell r="M79">
            <v>3862128</v>
          </cell>
          <cell r="N79">
            <v>10510450</v>
          </cell>
          <cell r="O79">
            <v>2641273</v>
          </cell>
          <cell r="P79">
            <v>3922365</v>
          </cell>
          <cell r="Q79">
            <v>3043325</v>
          </cell>
          <cell r="R79">
            <v>9606963</v>
          </cell>
          <cell r="S79">
            <v>3098559</v>
          </cell>
          <cell r="T79">
            <v>2951594</v>
          </cell>
          <cell r="U79">
            <v>3154855</v>
          </cell>
          <cell r="V79">
            <v>9205008</v>
          </cell>
          <cell r="W79">
            <v>2665793</v>
          </cell>
          <cell r="X79">
            <v>2214463</v>
          </cell>
          <cell r="Y79">
            <v>2751940</v>
          </cell>
          <cell r="Z79">
            <v>7632196</v>
          </cell>
          <cell r="AA79">
            <v>36954617</v>
          </cell>
          <cell r="AB79">
            <v>67775528</v>
          </cell>
          <cell r="AC79">
            <v>-30820911</v>
          </cell>
          <cell r="AD79">
            <v>0</v>
          </cell>
          <cell r="AE79">
            <v>0.36227228981969967</v>
          </cell>
          <cell r="AF79">
            <v>0</v>
          </cell>
          <cell r="AG79" t="str">
            <v>No</v>
          </cell>
          <cell r="AH79" t="str">
            <v>No</v>
          </cell>
          <cell r="AI79" t="str">
            <v>No</v>
          </cell>
          <cell r="AJ79" t="str">
            <v>No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3722216</v>
          </cell>
          <cell r="BH79">
            <v>3465329</v>
          </cell>
          <cell r="BI79">
            <v>3999575</v>
          </cell>
          <cell r="BJ79">
            <v>6434816</v>
          </cell>
          <cell r="BK79">
            <v>3812391</v>
          </cell>
          <cell r="BL79">
            <v>6016529</v>
          </cell>
          <cell r="BM79">
            <v>5466793</v>
          </cell>
          <cell r="BN79">
            <v>5569149</v>
          </cell>
          <cell r="BO79">
            <v>5915938</v>
          </cell>
          <cell r="BP79">
            <v>6404201</v>
          </cell>
          <cell r="BQ79">
            <v>5610695</v>
          </cell>
          <cell r="BR79">
            <v>4618823</v>
          </cell>
          <cell r="BS79">
            <v>4713298</v>
          </cell>
          <cell r="BT79">
            <v>5026240</v>
          </cell>
          <cell r="BU79">
            <v>5198869</v>
          </cell>
          <cell r="BV79">
            <v>7804105</v>
          </cell>
          <cell r="BW79">
            <v>4949403</v>
          </cell>
          <cell r="BX79">
            <v>6323322</v>
          </cell>
          <cell r="BY79">
            <v>6146462</v>
          </cell>
          <cell r="BZ79">
            <v>4639472</v>
          </cell>
          <cell r="CA79">
            <v>6309931</v>
          </cell>
          <cell r="CB79">
            <v>4885517</v>
          </cell>
          <cell r="CC79">
            <v>5223471</v>
          </cell>
          <cell r="CD79">
            <v>6555438</v>
          </cell>
        </row>
        <row r="80">
          <cell r="B80" t="str">
            <v>003706</v>
          </cell>
          <cell r="C80" t="str">
            <v>State of Rhode Island</v>
          </cell>
          <cell r="D80">
            <v>688976</v>
          </cell>
          <cell r="E80">
            <v>642374</v>
          </cell>
          <cell r="F80">
            <v>0.9323604886091823</v>
          </cell>
          <cell r="G80">
            <v>208827.16530314551</v>
          </cell>
          <cell r="H80">
            <v>138185.03147170582</v>
          </cell>
          <cell r="I80">
            <v>144219.12869991115</v>
          </cell>
          <cell r="J80">
            <v>613897.23992258066</v>
          </cell>
          <cell r="K80">
            <v>43963</v>
          </cell>
          <cell r="L80">
            <v>151432</v>
          </cell>
          <cell r="M80">
            <v>74826</v>
          </cell>
          <cell r="N80">
            <v>270221</v>
          </cell>
          <cell r="O80">
            <v>49235</v>
          </cell>
          <cell r="P80">
            <v>50237</v>
          </cell>
          <cell r="Q80">
            <v>44920</v>
          </cell>
          <cell r="R80">
            <v>144392</v>
          </cell>
          <cell r="S80">
            <v>45041</v>
          </cell>
          <cell r="T80">
            <v>53964</v>
          </cell>
          <cell r="U80">
            <v>55459</v>
          </cell>
          <cell r="V80">
            <v>154464</v>
          </cell>
          <cell r="W80">
            <v>41654</v>
          </cell>
          <cell r="X80">
            <v>18557</v>
          </cell>
          <cell r="Y80">
            <v>129243</v>
          </cell>
          <cell r="Z80">
            <v>189454</v>
          </cell>
          <cell r="AA80">
            <v>758531</v>
          </cell>
          <cell r="AB80">
            <v>598924.13650983491</v>
          </cell>
          <cell r="AC80">
            <v>159606.86349016509</v>
          </cell>
          <cell r="AD80">
            <v>159606.86349016509</v>
          </cell>
          <cell r="AE80">
            <v>0.34192354696116573</v>
          </cell>
          <cell r="AF80">
            <v>54573.344883903832</v>
          </cell>
          <cell r="AG80" t="str">
            <v>Yes</v>
          </cell>
          <cell r="AH80" t="str">
            <v>Yes</v>
          </cell>
          <cell r="AI80" t="str">
            <v>Yes</v>
          </cell>
          <cell r="AJ80" t="str">
            <v>Yes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39319</v>
          </cell>
          <cell r="BH80">
            <v>15993</v>
          </cell>
          <cell r="BI80">
            <v>60079</v>
          </cell>
          <cell r="BJ80">
            <v>90937</v>
          </cell>
          <cell r="BK80">
            <v>123201</v>
          </cell>
          <cell r="BL80">
            <v>54368</v>
          </cell>
          <cell r="BM80">
            <v>54079</v>
          </cell>
          <cell r="BN80">
            <v>50476</v>
          </cell>
          <cell r="BO80">
            <v>45702</v>
          </cell>
          <cell r="BP80">
            <v>45665</v>
          </cell>
          <cell r="BQ80">
            <v>49505</v>
          </cell>
          <cell r="BR80">
            <v>59652</v>
          </cell>
          <cell r="BS80">
            <v>42386</v>
          </cell>
          <cell r="BT80">
            <v>23884</v>
          </cell>
          <cell r="BU80">
            <v>62086</v>
          </cell>
          <cell r="BV80">
            <v>43683</v>
          </cell>
          <cell r="BW80">
            <v>123162</v>
          </cell>
          <cell r="BX80">
            <v>51669</v>
          </cell>
          <cell r="BY80">
            <v>50487</v>
          </cell>
          <cell r="BZ80">
            <v>50074</v>
          </cell>
          <cell r="CA80">
            <v>44034</v>
          </cell>
          <cell r="CB80">
            <v>44711</v>
          </cell>
          <cell r="CC80">
            <v>47986</v>
          </cell>
          <cell r="CD80">
            <v>58212</v>
          </cell>
        </row>
        <row r="81">
          <cell r="B81" t="str">
            <v>010062</v>
          </cell>
          <cell r="C81" t="str">
            <v>State of South Dakota/Central Mail</v>
          </cell>
          <cell r="D81">
            <v>4113577</v>
          </cell>
          <cell r="E81">
            <v>3824874</v>
          </cell>
          <cell r="F81">
            <v>0.92981704244262353</v>
          </cell>
          <cell r="G81">
            <v>948542.09321557602</v>
          </cell>
          <cell r="H81">
            <v>841373.07781974168</v>
          </cell>
          <cell r="I81">
            <v>988927.16225595132</v>
          </cell>
          <cell r="J81">
            <v>3645343.856155579</v>
          </cell>
          <cell r="K81">
            <v>367474</v>
          </cell>
          <cell r="L81">
            <v>232537</v>
          </cell>
          <cell r="M81">
            <v>322826</v>
          </cell>
          <cell r="N81">
            <v>922837</v>
          </cell>
          <cell r="O81">
            <v>274192</v>
          </cell>
          <cell r="P81">
            <v>260561</v>
          </cell>
          <cell r="Q81">
            <v>286690</v>
          </cell>
          <cell r="R81">
            <v>821443</v>
          </cell>
          <cell r="S81">
            <v>301138</v>
          </cell>
          <cell r="T81">
            <v>354167</v>
          </cell>
          <cell r="U81">
            <v>324266</v>
          </cell>
          <cell r="V81">
            <v>979571</v>
          </cell>
          <cell r="W81">
            <v>317474</v>
          </cell>
          <cell r="X81">
            <v>273011</v>
          </cell>
          <cell r="Y81">
            <v>269937</v>
          </cell>
          <cell r="Z81">
            <v>860422</v>
          </cell>
          <cell r="AA81">
            <v>3584273</v>
          </cell>
          <cell r="AB81">
            <v>3556433.0303956871</v>
          </cell>
          <cell r="AC81">
            <v>27839.969604312908</v>
          </cell>
          <cell r="AD81">
            <v>27839.969604312908</v>
          </cell>
          <cell r="AE81">
            <v>0.36375850835022894</v>
          </cell>
          <cell r="AF81">
            <v>10127.025815780577</v>
          </cell>
          <cell r="AG81" t="str">
            <v>No</v>
          </cell>
          <cell r="AH81" t="str">
            <v>No</v>
          </cell>
          <cell r="AI81" t="str">
            <v>No</v>
          </cell>
          <cell r="AJ81" t="str">
            <v>No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425783</v>
          </cell>
          <cell r="BH81">
            <v>271676</v>
          </cell>
          <cell r="BI81">
            <v>306551</v>
          </cell>
          <cell r="BJ81">
            <v>400859</v>
          </cell>
          <cell r="BK81">
            <v>282109</v>
          </cell>
          <cell r="BL81">
            <v>364574</v>
          </cell>
          <cell r="BM81">
            <v>355704</v>
          </cell>
          <cell r="BN81">
            <v>286719</v>
          </cell>
          <cell r="BO81">
            <v>406711</v>
          </cell>
          <cell r="BP81">
            <v>339852</v>
          </cell>
          <cell r="BQ81">
            <v>353248</v>
          </cell>
          <cell r="BR81">
            <v>319791</v>
          </cell>
          <cell r="BS81">
            <v>344501</v>
          </cell>
          <cell r="BT81">
            <v>250029</v>
          </cell>
          <cell r="BU81">
            <v>314646</v>
          </cell>
          <cell r="BV81">
            <v>374845</v>
          </cell>
          <cell r="BW81">
            <v>262619</v>
          </cell>
          <cell r="BX81">
            <v>357793</v>
          </cell>
          <cell r="BY81">
            <v>327671</v>
          </cell>
          <cell r="BZ81">
            <v>258818</v>
          </cell>
          <cell r="CA81">
            <v>296321</v>
          </cell>
          <cell r="CB81">
            <v>309067</v>
          </cell>
          <cell r="CC81">
            <v>387910</v>
          </cell>
          <cell r="CD81">
            <v>340654</v>
          </cell>
        </row>
        <row r="82">
          <cell r="B82" t="str">
            <v>003025</v>
          </cell>
          <cell r="C82" t="str">
            <v>Stetson University</v>
          </cell>
          <cell r="D82">
            <v>2272</v>
          </cell>
          <cell r="E82">
            <v>7026</v>
          </cell>
          <cell r="F82">
            <v>3.0924295774647885</v>
          </cell>
          <cell r="G82">
            <v>1346.85</v>
          </cell>
          <cell r="H82">
            <v>2277.5500000000002</v>
          </cell>
          <cell r="I82">
            <v>2261.15</v>
          </cell>
          <cell r="J82">
            <v>7201.65</v>
          </cell>
          <cell r="K82">
            <v>769</v>
          </cell>
          <cell r="L82">
            <v>0</v>
          </cell>
          <cell r="M82">
            <v>26843</v>
          </cell>
          <cell r="N82">
            <v>27612</v>
          </cell>
          <cell r="O82">
            <v>791</v>
          </cell>
          <cell r="P82">
            <v>0</v>
          </cell>
          <cell r="Q82">
            <v>0</v>
          </cell>
          <cell r="R82">
            <v>791</v>
          </cell>
          <cell r="S82">
            <v>0</v>
          </cell>
          <cell r="T82">
            <v>15289</v>
          </cell>
          <cell r="U82">
            <v>26383</v>
          </cell>
          <cell r="V82">
            <v>41672</v>
          </cell>
          <cell r="W82">
            <v>0</v>
          </cell>
          <cell r="X82">
            <v>0</v>
          </cell>
          <cell r="Y82">
            <v>2420</v>
          </cell>
          <cell r="Z82">
            <v>2420</v>
          </cell>
          <cell r="AA82">
            <v>72495</v>
          </cell>
          <cell r="AB82">
            <v>7026</v>
          </cell>
          <cell r="AC82">
            <v>65469</v>
          </cell>
          <cell r="AD82">
            <v>65469</v>
          </cell>
          <cell r="AE82">
            <v>0.36873811987033583</v>
          </cell>
          <cell r="AF82">
            <v>24140.915969791018</v>
          </cell>
          <cell r="AG82" t="str">
            <v>Yes</v>
          </cell>
          <cell r="AH82" t="str">
            <v>No</v>
          </cell>
          <cell r="AI82" t="str">
            <v>Yes</v>
          </cell>
          <cell r="AJ82" t="str">
            <v>Yes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2272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1284</v>
          </cell>
          <cell r="BU82">
            <v>0</v>
          </cell>
          <cell r="BV82">
            <v>0</v>
          </cell>
          <cell r="BW82">
            <v>1314</v>
          </cell>
          <cell r="BX82">
            <v>0</v>
          </cell>
          <cell r="BY82">
            <v>1490</v>
          </cell>
          <cell r="BZ82">
            <v>732</v>
          </cell>
          <cell r="CA82">
            <v>0</v>
          </cell>
          <cell r="CB82">
            <v>0</v>
          </cell>
          <cell r="CC82">
            <v>2206</v>
          </cell>
          <cell r="CD82">
            <v>0</v>
          </cell>
        </row>
        <row r="83">
          <cell r="B83" t="str">
            <v>111440</v>
          </cell>
          <cell r="C83" t="str">
            <v>TIME WARNER CABLE - WNY</v>
          </cell>
          <cell r="D83">
            <v>8290122</v>
          </cell>
          <cell r="E83">
            <v>8584658</v>
          </cell>
          <cell r="F83">
            <v>1.0355285483132817</v>
          </cell>
          <cell r="G83">
            <v>2038598.9249999998</v>
          </cell>
          <cell r="H83">
            <v>2221606.5249999999</v>
          </cell>
          <cell r="I83">
            <v>2126594.15</v>
          </cell>
          <cell r="J83">
            <v>8799274.4499999993</v>
          </cell>
          <cell r="K83">
            <v>653533</v>
          </cell>
          <cell r="L83">
            <v>669075</v>
          </cell>
          <cell r="M83">
            <v>661066</v>
          </cell>
          <cell r="N83">
            <v>1983674</v>
          </cell>
          <cell r="O83">
            <v>665969</v>
          </cell>
          <cell r="P83">
            <v>665111</v>
          </cell>
          <cell r="Q83">
            <v>671332</v>
          </cell>
          <cell r="R83">
            <v>2002412</v>
          </cell>
          <cell r="S83">
            <v>672538</v>
          </cell>
          <cell r="T83">
            <v>576467</v>
          </cell>
          <cell r="U83">
            <v>767690</v>
          </cell>
          <cell r="V83">
            <v>2016695</v>
          </cell>
          <cell r="W83">
            <v>668642</v>
          </cell>
          <cell r="X83">
            <v>665736</v>
          </cell>
          <cell r="Y83">
            <v>670299</v>
          </cell>
          <cell r="Z83">
            <v>2004677</v>
          </cell>
          <cell r="AA83">
            <v>8007458</v>
          </cell>
          <cell r="AB83">
            <v>8584658</v>
          </cell>
          <cell r="AC83">
            <v>-577200</v>
          </cell>
          <cell r="AD83">
            <v>0</v>
          </cell>
          <cell r="AE83">
            <v>0.36170596184133685</v>
          </cell>
          <cell r="AF83">
            <v>0</v>
          </cell>
          <cell r="AG83" t="str">
            <v>No</v>
          </cell>
          <cell r="AH83" t="str">
            <v>No</v>
          </cell>
          <cell r="AI83" t="str">
            <v>No</v>
          </cell>
          <cell r="AJ83" t="str">
            <v>No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50</v>
          </cell>
          <cell r="AV83">
            <v>50</v>
          </cell>
          <cell r="AW83">
            <v>108598</v>
          </cell>
          <cell r="AX83">
            <v>0</v>
          </cell>
          <cell r="AY83">
            <v>0</v>
          </cell>
          <cell r="AZ83">
            <v>108598</v>
          </cell>
          <cell r="BA83">
            <v>108648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723177</v>
          </cell>
          <cell r="BH83">
            <v>702944</v>
          </cell>
          <cell r="BI83">
            <v>698505</v>
          </cell>
          <cell r="BJ83">
            <v>719289</v>
          </cell>
          <cell r="BK83">
            <v>695752</v>
          </cell>
          <cell r="BL83">
            <v>763799</v>
          </cell>
          <cell r="BM83">
            <v>611726</v>
          </cell>
          <cell r="BN83">
            <v>692937</v>
          </cell>
          <cell r="BO83">
            <v>777263</v>
          </cell>
          <cell r="BP83">
            <v>643984</v>
          </cell>
          <cell r="BQ83">
            <v>548218</v>
          </cell>
          <cell r="BR83">
            <v>712528</v>
          </cell>
          <cell r="BS83">
            <v>704904</v>
          </cell>
          <cell r="BT83">
            <v>943866</v>
          </cell>
          <cell r="BU83">
            <v>704864</v>
          </cell>
          <cell r="BV83">
            <v>709626</v>
          </cell>
          <cell r="BW83">
            <v>706654</v>
          </cell>
          <cell r="BX83">
            <v>572597</v>
          </cell>
          <cell r="BY83">
            <v>785887</v>
          </cell>
          <cell r="BZ83">
            <v>689238</v>
          </cell>
          <cell r="CA83">
            <v>692296</v>
          </cell>
          <cell r="CB83">
            <v>680523</v>
          </cell>
          <cell r="CC83">
            <v>592171</v>
          </cell>
          <cell r="CD83">
            <v>802032</v>
          </cell>
        </row>
        <row r="84">
          <cell r="B84" t="str">
            <v>017088</v>
          </cell>
          <cell r="C84" t="str">
            <v>Texas Children's Hospital</v>
          </cell>
          <cell r="D84">
            <v>21922</v>
          </cell>
          <cell r="E84">
            <v>26659</v>
          </cell>
          <cell r="F84">
            <v>1.2160842988778395</v>
          </cell>
          <cell r="G84">
            <v>7562.45</v>
          </cell>
          <cell r="H84">
            <v>9416.6749999999993</v>
          </cell>
          <cell r="I84">
            <v>9619.625</v>
          </cell>
          <cell r="J84">
            <v>27325.474999999999</v>
          </cell>
          <cell r="K84">
            <v>8070</v>
          </cell>
          <cell r="L84">
            <v>0</v>
          </cell>
          <cell r="M84">
            <v>0</v>
          </cell>
          <cell r="N84">
            <v>8070</v>
          </cell>
          <cell r="O84">
            <v>0</v>
          </cell>
          <cell r="P84">
            <v>0</v>
          </cell>
          <cell r="Q84">
            <v>806</v>
          </cell>
          <cell r="R84">
            <v>806</v>
          </cell>
          <cell r="S84">
            <v>0</v>
          </cell>
          <cell r="T84">
            <v>0</v>
          </cell>
          <cell r="U84">
            <v>3493</v>
          </cell>
          <cell r="V84">
            <v>3493</v>
          </cell>
          <cell r="W84">
            <v>7780</v>
          </cell>
          <cell r="X84">
            <v>3062</v>
          </cell>
          <cell r="Y84">
            <v>0</v>
          </cell>
          <cell r="Z84">
            <v>10842</v>
          </cell>
          <cell r="AA84">
            <v>23211</v>
          </cell>
          <cell r="AB84">
            <v>26659</v>
          </cell>
          <cell r="AC84">
            <v>-3448</v>
          </cell>
          <cell r="AD84">
            <v>0</v>
          </cell>
          <cell r="AE84">
            <v>0.37714876567144889</v>
          </cell>
          <cell r="AF84">
            <v>0</v>
          </cell>
          <cell r="AG84" t="str">
            <v>Yes</v>
          </cell>
          <cell r="AH84" t="str">
            <v>No</v>
          </cell>
          <cell r="AI84" t="str">
            <v>No</v>
          </cell>
          <cell r="AJ84" t="str">
            <v>No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3177</v>
          </cell>
          <cell r="BH84">
            <v>0</v>
          </cell>
          <cell r="BI84">
            <v>2717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16028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709</v>
          </cell>
          <cell r="BV84">
            <v>6786</v>
          </cell>
          <cell r="BW84">
            <v>0</v>
          </cell>
          <cell r="BX84">
            <v>592</v>
          </cell>
          <cell r="BY84">
            <v>9187</v>
          </cell>
          <cell r="BZ84">
            <v>0</v>
          </cell>
          <cell r="CA84">
            <v>0</v>
          </cell>
          <cell r="CB84">
            <v>1469</v>
          </cell>
          <cell r="CC84">
            <v>0</v>
          </cell>
          <cell r="CD84">
            <v>7916</v>
          </cell>
        </row>
        <row r="85">
          <cell r="B85" t="str">
            <v>006322</v>
          </cell>
          <cell r="C85" t="str">
            <v>The Association of Former Students</v>
          </cell>
          <cell r="D85">
            <v>42367</v>
          </cell>
          <cell r="E85">
            <v>60224</v>
          </cell>
          <cell r="F85">
            <v>1.421483701937829</v>
          </cell>
          <cell r="G85">
            <v>13104.624999999998</v>
          </cell>
          <cell r="H85">
            <v>23850.724999999999</v>
          </cell>
          <cell r="I85">
            <v>14619.574999999999</v>
          </cell>
          <cell r="J85">
            <v>61729.599999999999</v>
          </cell>
          <cell r="K85">
            <v>0</v>
          </cell>
          <cell r="L85">
            <v>11648</v>
          </cell>
          <cell r="M85">
            <v>4425</v>
          </cell>
          <cell r="N85">
            <v>16073</v>
          </cell>
          <cell r="O85">
            <v>11543</v>
          </cell>
          <cell r="P85">
            <v>19897</v>
          </cell>
          <cell r="Q85">
            <v>0</v>
          </cell>
          <cell r="R85">
            <v>31440</v>
          </cell>
          <cell r="S85">
            <v>0</v>
          </cell>
          <cell r="T85">
            <v>10276</v>
          </cell>
          <cell r="U85">
            <v>4725</v>
          </cell>
          <cell r="V85">
            <v>15001</v>
          </cell>
          <cell r="W85">
            <v>744</v>
          </cell>
          <cell r="X85">
            <v>0</v>
          </cell>
          <cell r="Y85">
            <v>0</v>
          </cell>
          <cell r="Z85">
            <v>744</v>
          </cell>
          <cell r="AA85">
            <v>63258</v>
          </cell>
          <cell r="AB85">
            <v>60224</v>
          </cell>
          <cell r="AC85">
            <v>3034</v>
          </cell>
          <cell r="AD85">
            <v>3034</v>
          </cell>
          <cell r="AE85">
            <v>0.37398510860286444</v>
          </cell>
          <cell r="AF85">
            <v>1134.6708195010906</v>
          </cell>
          <cell r="AG85" t="str">
            <v>Yes</v>
          </cell>
          <cell r="AH85" t="str">
            <v>Yes</v>
          </cell>
          <cell r="AI85" t="str">
            <v>Yes</v>
          </cell>
          <cell r="AJ85" t="str">
            <v>Yes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528</v>
          </cell>
          <cell r="BH85">
            <v>0</v>
          </cell>
          <cell r="BI85">
            <v>8459</v>
          </cell>
          <cell r="BJ85">
            <v>837</v>
          </cell>
          <cell r="BK85">
            <v>11131</v>
          </cell>
          <cell r="BL85">
            <v>4232</v>
          </cell>
          <cell r="BM85">
            <v>0</v>
          </cell>
          <cell r="BN85">
            <v>0</v>
          </cell>
          <cell r="BO85">
            <v>0</v>
          </cell>
          <cell r="BP85">
            <v>6205</v>
          </cell>
          <cell r="BQ85">
            <v>8038</v>
          </cell>
          <cell r="BR85">
            <v>2937</v>
          </cell>
          <cell r="BS85">
            <v>9907</v>
          </cell>
          <cell r="BT85">
            <v>0</v>
          </cell>
          <cell r="BU85">
            <v>0</v>
          </cell>
          <cell r="BV85">
            <v>927</v>
          </cell>
          <cell r="BW85">
            <v>10577</v>
          </cell>
          <cell r="BX85">
            <v>1281</v>
          </cell>
          <cell r="BY85">
            <v>0</v>
          </cell>
          <cell r="BZ85">
            <v>0</v>
          </cell>
          <cell r="CA85">
            <v>23269</v>
          </cell>
          <cell r="CB85">
            <v>0</v>
          </cell>
          <cell r="CC85">
            <v>0</v>
          </cell>
          <cell r="CD85">
            <v>14263</v>
          </cell>
        </row>
        <row r="86">
          <cell r="B86" t="str">
            <v>012228</v>
          </cell>
          <cell r="C86" t="str">
            <v>The Bon-Ton Stores, Inc.</v>
          </cell>
          <cell r="D86">
            <v>311694</v>
          </cell>
          <cell r="E86">
            <v>975363</v>
          </cell>
          <cell r="F86">
            <v>3.129232516506574</v>
          </cell>
          <cell r="G86">
            <v>0</v>
          </cell>
          <cell r="H86">
            <v>807158.8</v>
          </cell>
          <cell r="I86">
            <v>104583.825</v>
          </cell>
          <cell r="J86">
            <v>999747.07499999995</v>
          </cell>
          <cell r="K86">
            <v>1966</v>
          </cell>
          <cell r="L86">
            <v>0</v>
          </cell>
          <cell r="M86">
            <v>0</v>
          </cell>
          <cell r="N86">
            <v>1966</v>
          </cell>
          <cell r="O86">
            <v>2449</v>
          </cell>
          <cell r="P86">
            <v>0</v>
          </cell>
          <cell r="Q86">
            <v>0</v>
          </cell>
          <cell r="R86">
            <v>2449</v>
          </cell>
          <cell r="S86">
            <v>98515</v>
          </cell>
          <cell r="T86">
            <v>0</v>
          </cell>
          <cell r="U86">
            <v>0</v>
          </cell>
          <cell r="V86">
            <v>98515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102930</v>
          </cell>
          <cell r="AB86">
            <v>975363</v>
          </cell>
          <cell r="AC86">
            <v>-872433</v>
          </cell>
          <cell r="AD86">
            <v>0</v>
          </cell>
          <cell r="AE86">
            <v>0.36411600116584086</v>
          </cell>
          <cell r="AF86">
            <v>0</v>
          </cell>
          <cell r="AG86" t="str">
            <v>Yes</v>
          </cell>
          <cell r="AH86" t="str">
            <v>No</v>
          </cell>
          <cell r="AI86" t="str">
            <v>No</v>
          </cell>
          <cell r="AJ86" t="str">
            <v>No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98515</v>
          </cell>
          <cell r="BI86">
            <v>0</v>
          </cell>
          <cell r="BJ86">
            <v>89764</v>
          </cell>
          <cell r="BK86">
            <v>9372</v>
          </cell>
          <cell r="BL86">
            <v>0</v>
          </cell>
          <cell r="BM86">
            <v>18878</v>
          </cell>
          <cell r="BN86">
            <v>0</v>
          </cell>
          <cell r="BO86">
            <v>0</v>
          </cell>
          <cell r="BP86">
            <v>11341</v>
          </cell>
          <cell r="BQ86">
            <v>81843</v>
          </cell>
          <cell r="BR86">
            <v>1981</v>
          </cell>
          <cell r="BS86">
            <v>16004</v>
          </cell>
          <cell r="BT86">
            <v>0</v>
          </cell>
          <cell r="BU86">
            <v>69854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787472</v>
          </cell>
          <cell r="CA86">
            <v>0</v>
          </cell>
          <cell r="CB86">
            <v>0</v>
          </cell>
          <cell r="CC86">
            <v>102033</v>
          </cell>
          <cell r="CD86">
            <v>0</v>
          </cell>
        </row>
        <row r="87">
          <cell r="B87" t="str">
            <v>017410</v>
          </cell>
          <cell r="C87" t="str">
            <v>The Villages of Lake-Sumter</v>
          </cell>
          <cell r="D87">
            <v>541630</v>
          </cell>
          <cell r="E87">
            <v>573289</v>
          </cell>
          <cell r="F87">
            <v>1.0584513413215664</v>
          </cell>
          <cell r="G87">
            <v>174752.25</v>
          </cell>
          <cell r="H87">
            <v>148222.17499999999</v>
          </cell>
          <cell r="I87">
            <v>142024</v>
          </cell>
          <cell r="J87">
            <v>587621.22499999998</v>
          </cell>
          <cell r="K87">
            <v>52719</v>
          </cell>
          <cell r="L87">
            <v>80366</v>
          </cell>
          <cell r="M87">
            <v>55692</v>
          </cell>
          <cell r="N87">
            <v>188777</v>
          </cell>
          <cell r="O87">
            <v>44824</v>
          </cell>
          <cell r="P87">
            <v>61974</v>
          </cell>
          <cell r="Q87">
            <v>48536</v>
          </cell>
          <cell r="R87">
            <v>155334</v>
          </cell>
          <cell r="S87">
            <v>45993</v>
          </cell>
          <cell r="T87">
            <v>63086</v>
          </cell>
          <cell r="U87">
            <v>48809</v>
          </cell>
          <cell r="V87">
            <v>157888</v>
          </cell>
          <cell r="W87">
            <v>39926</v>
          </cell>
          <cell r="X87">
            <v>42521</v>
          </cell>
          <cell r="Y87">
            <v>52340</v>
          </cell>
          <cell r="Z87">
            <v>134787</v>
          </cell>
          <cell r="AA87">
            <v>636786</v>
          </cell>
          <cell r="AB87">
            <v>573289</v>
          </cell>
          <cell r="AC87">
            <v>63497</v>
          </cell>
          <cell r="AD87">
            <v>63497</v>
          </cell>
          <cell r="AE87">
            <v>0.35651151250184521</v>
          </cell>
          <cell r="AF87">
            <v>22637.411509329664</v>
          </cell>
          <cell r="AG87" t="str">
            <v>Yes</v>
          </cell>
          <cell r="AH87" t="str">
            <v>Yes</v>
          </cell>
          <cell r="AI87" t="str">
            <v>Yes</v>
          </cell>
          <cell r="AJ87" t="str">
            <v>Yes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36019</v>
          </cell>
          <cell r="BH87">
            <v>32530</v>
          </cell>
          <cell r="BI87">
            <v>47831</v>
          </cell>
          <cell r="BJ87">
            <v>33740</v>
          </cell>
          <cell r="BK87">
            <v>69872</v>
          </cell>
          <cell r="BL87">
            <v>45392</v>
          </cell>
          <cell r="BM87">
            <v>37003</v>
          </cell>
          <cell r="BN87">
            <v>58558</v>
          </cell>
          <cell r="BO87">
            <v>46475</v>
          </cell>
          <cell r="BP87">
            <v>51012</v>
          </cell>
          <cell r="BQ87">
            <v>34561</v>
          </cell>
          <cell r="BR87">
            <v>48637</v>
          </cell>
          <cell r="BS87">
            <v>37437</v>
          </cell>
          <cell r="BT87">
            <v>38583</v>
          </cell>
          <cell r="BU87">
            <v>43612</v>
          </cell>
          <cell r="BV87">
            <v>46955</v>
          </cell>
          <cell r="BW87">
            <v>82075</v>
          </cell>
          <cell r="BX87">
            <v>41460</v>
          </cell>
          <cell r="BY87">
            <v>37711</v>
          </cell>
          <cell r="BZ87">
            <v>61886</v>
          </cell>
          <cell r="CA87">
            <v>45010</v>
          </cell>
          <cell r="CB87">
            <v>41710</v>
          </cell>
          <cell r="CC87">
            <v>47369</v>
          </cell>
          <cell r="CD87">
            <v>49481</v>
          </cell>
        </row>
        <row r="88">
          <cell r="B88" t="str">
            <v>009006</v>
          </cell>
          <cell r="C88" t="str">
            <v>Torrance Mem Med Ctr</v>
          </cell>
          <cell r="D88">
            <v>13640</v>
          </cell>
          <cell r="E88">
            <v>77600</v>
          </cell>
          <cell r="F88">
            <v>5.6891495601173023</v>
          </cell>
          <cell r="G88">
            <v>45549.974999999999</v>
          </cell>
          <cell r="H88">
            <v>33990.024999999994</v>
          </cell>
          <cell r="I88">
            <v>0</v>
          </cell>
          <cell r="J88">
            <v>79540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77600</v>
          </cell>
          <cell r="AC88">
            <v>-77600</v>
          </cell>
          <cell r="AD88">
            <v>0</v>
          </cell>
          <cell r="AE88">
            <v>0</v>
          </cell>
          <cell r="AF88">
            <v>0</v>
          </cell>
          <cell r="AG88" t="str">
            <v>No</v>
          </cell>
          <cell r="AH88" t="str">
            <v>No</v>
          </cell>
          <cell r="AI88" t="str">
            <v>Yes</v>
          </cell>
          <cell r="AJ88" t="str">
            <v>No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536</v>
          </cell>
          <cell r="BM88">
            <v>10391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2713</v>
          </cell>
          <cell r="BS88">
            <v>0</v>
          </cell>
          <cell r="BT88">
            <v>0</v>
          </cell>
          <cell r="BU88">
            <v>0</v>
          </cell>
          <cell r="BV88">
            <v>44439</v>
          </cell>
          <cell r="BW88">
            <v>0</v>
          </cell>
          <cell r="BX88">
            <v>0</v>
          </cell>
          <cell r="BY88">
            <v>0</v>
          </cell>
          <cell r="BZ88">
            <v>33161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</row>
        <row r="89">
          <cell r="B89" t="str">
            <v>029101</v>
          </cell>
          <cell r="C89" t="str">
            <v>Trinity Health</v>
          </cell>
          <cell r="D89">
            <v>530246</v>
          </cell>
          <cell r="E89">
            <v>521652</v>
          </cell>
          <cell r="F89">
            <v>0.98379242842001635</v>
          </cell>
          <cell r="G89">
            <v>131475.54501231504</v>
          </cell>
          <cell r="H89">
            <v>133287.61688103256</v>
          </cell>
          <cell r="I89">
            <v>121681.07975864032</v>
          </cell>
          <cell r="J89">
            <v>526027.22006691224</v>
          </cell>
          <cell r="K89">
            <v>40811</v>
          </cell>
          <cell r="L89">
            <v>34840</v>
          </cell>
          <cell r="M89">
            <v>30679</v>
          </cell>
          <cell r="N89">
            <v>106330</v>
          </cell>
          <cell r="O89">
            <v>25944</v>
          </cell>
          <cell r="P89">
            <v>21206</v>
          </cell>
          <cell r="Q89">
            <v>21694</v>
          </cell>
          <cell r="R89">
            <v>68844</v>
          </cell>
          <cell r="S89">
            <v>20970</v>
          </cell>
          <cell r="T89">
            <v>23386</v>
          </cell>
          <cell r="U89">
            <v>19482</v>
          </cell>
          <cell r="V89">
            <v>63838</v>
          </cell>
          <cell r="W89">
            <v>18099</v>
          </cell>
          <cell r="X89">
            <v>16850</v>
          </cell>
          <cell r="Y89">
            <v>19476</v>
          </cell>
          <cell r="Z89">
            <v>54425</v>
          </cell>
          <cell r="AA89">
            <v>293437</v>
          </cell>
          <cell r="AB89">
            <v>513197.28787015838</v>
          </cell>
          <cell r="AC89">
            <v>-219760.28787015838</v>
          </cell>
          <cell r="AD89">
            <v>0</v>
          </cell>
          <cell r="AE89">
            <v>0.34709003977003583</v>
          </cell>
          <cell r="AF89">
            <v>0</v>
          </cell>
          <cell r="AG89" t="str">
            <v>No</v>
          </cell>
          <cell r="AH89" t="str">
            <v>No</v>
          </cell>
          <cell r="AI89" t="str">
            <v>No</v>
          </cell>
          <cell r="AJ89" t="str">
            <v>No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40766</v>
          </cell>
          <cell r="BH89">
            <v>38129</v>
          </cell>
          <cell r="BI89">
            <v>45290</v>
          </cell>
          <cell r="BJ89">
            <v>36731</v>
          </cell>
          <cell r="BK89">
            <v>37257</v>
          </cell>
          <cell r="BL89">
            <v>43475</v>
          </cell>
          <cell r="BM89">
            <v>42473</v>
          </cell>
          <cell r="BN89">
            <v>46479</v>
          </cell>
          <cell r="BO89">
            <v>56607</v>
          </cell>
          <cell r="BP89">
            <v>48598</v>
          </cell>
          <cell r="BQ89">
            <v>39383</v>
          </cell>
          <cell r="BR89">
            <v>55058</v>
          </cell>
          <cell r="BS89">
            <v>41858</v>
          </cell>
          <cell r="BT89">
            <v>52124</v>
          </cell>
          <cell r="BU89">
            <v>44440</v>
          </cell>
          <cell r="BV89">
            <v>37002</v>
          </cell>
          <cell r="BW89">
            <v>39381</v>
          </cell>
          <cell r="BX89">
            <v>53999</v>
          </cell>
          <cell r="BY89">
            <v>45430</v>
          </cell>
          <cell r="BZ89">
            <v>35497</v>
          </cell>
          <cell r="CA89">
            <v>51252</v>
          </cell>
          <cell r="CB89">
            <v>43650</v>
          </cell>
          <cell r="CC89">
            <v>43848</v>
          </cell>
          <cell r="CD89">
            <v>33171</v>
          </cell>
        </row>
        <row r="90">
          <cell r="B90" t="str">
            <v>023696</v>
          </cell>
          <cell r="C90" t="str">
            <v>University of Northern Colorado</v>
          </cell>
          <cell r="D90">
            <v>70136</v>
          </cell>
          <cell r="E90">
            <v>85964</v>
          </cell>
          <cell r="F90">
            <v>1.2256758298163568</v>
          </cell>
          <cell r="G90">
            <v>22346.024999999998</v>
          </cell>
          <cell r="H90">
            <v>19571.349999999999</v>
          </cell>
          <cell r="I90">
            <v>19701.524999999998</v>
          </cell>
          <cell r="J90">
            <v>88113.1</v>
          </cell>
          <cell r="K90">
            <v>9023</v>
          </cell>
          <cell r="L90">
            <v>10934</v>
          </cell>
          <cell r="M90">
            <v>12200</v>
          </cell>
          <cell r="N90">
            <v>32157</v>
          </cell>
          <cell r="O90">
            <v>7038</v>
          </cell>
          <cell r="P90">
            <v>7419</v>
          </cell>
          <cell r="Q90">
            <v>9333</v>
          </cell>
          <cell r="R90">
            <v>23790</v>
          </cell>
          <cell r="S90">
            <v>6136</v>
          </cell>
          <cell r="T90">
            <v>9551</v>
          </cell>
          <cell r="U90">
            <v>8026</v>
          </cell>
          <cell r="V90">
            <v>23713</v>
          </cell>
          <cell r="W90">
            <v>8872</v>
          </cell>
          <cell r="X90">
            <v>8702</v>
          </cell>
          <cell r="Y90">
            <v>7606</v>
          </cell>
          <cell r="Z90">
            <v>25180</v>
          </cell>
          <cell r="AA90">
            <v>104840</v>
          </cell>
          <cell r="AB90">
            <v>85964</v>
          </cell>
          <cell r="AC90">
            <v>18876</v>
          </cell>
          <cell r="AD90">
            <v>18876</v>
          </cell>
          <cell r="AE90">
            <v>0.41409538344143459</v>
          </cell>
          <cell r="AF90">
            <v>7816.4644578405196</v>
          </cell>
          <cell r="AG90" t="str">
            <v>Yes</v>
          </cell>
          <cell r="AH90" t="str">
            <v>Yes</v>
          </cell>
          <cell r="AI90" t="str">
            <v>Yes</v>
          </cell>
          <cell r="AJ90" t="str">
            <v>Yes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1339</v>
          </cell>
          <cell r="BL90">
            <v>26625</v>
          </cell>
          <cell r="BM90">
            <v>6212</v>
          </cell>
          <cell r="BN90">
            <v>6345</v>
          </cell>
          <cell r="BO90">
            <v>7991</v>
          </cell>
          <cell r="BP90">
            <v>6462</v>
          </cell>
          <cell r="BQ90">
            <v>8192</v>
          </cell>
          <cell r="BR90">
            <v>6970</v>
          </cell>
          <cell r="BS90">
            <v>5964</v>
          </cell>
          <cell r="BT90">
            <v>8489</v>
          </cell>
          <cell r="BU90">
            <v>11395</v>
          </cell>
          <cell r="BV90">
            <v>6887</v>
          </cell>
          <cell r="BW90">
            <v>8599</v>
          </cell>
          <cell r="BX90">
            <v>6315</v>
          </cell>
          <cell r="BY90">
            <v>8314</v>
          </cell>
          <cell r="BZ90">
            <v>6165</v>
          </cell>
          <cell r="CA90">
            <v>4615</v>
          </cell>
          <cell r="CB90">
            <v>3795</v>
          </cell>
          <cell r="CC90">
            <v>10240</v>
          </cell>
          <cell r="CD90">
            <v>5186</v>
          </cell>
        </row>
        <row r="91">
          <cell r="B91" t="str">
            <v>004329</v>
          </cell>
          <cell r="C91" t="str">
            <v>University of Southern Maine</v>
          </cell>
          <cell r="D91">
            <v>105042</v>
          </cell>
          <cell r="E91">
            <v>179900</v>
          </cell>
          <cell r="F91">
            <v>1.7126482740237239</v>
          </cell>
          <cell r="G91">
            <v>41065.599999999999</v>
          </cell>
          <cell r="H91">
            <v>18065.625</v>
          </cell>
          <cell r="I91">
            <v>114813.325</v>
          </cell>
          <cell r="J91">
            <v>184397.5</v>
          </cell>
          <cell r="K91">
            <v>0</v>
          </cell>
          <cell r="L91">
            <v>1538</v>
          </cell>
          <cell r="M91">
            <v>698</v>
          </cell>
          <cell r="N91">
            <v>2236</v>
          </cell>
          <cell r="O91">
            <v>6551</v>
          </cell>
          <cell r="P91">
            <v>8184</v>
          </cell>
          <cell r="Q91">
            <v>0</v>
          </cell>
          <cell r="R91">
            <v>14735</v>
          </cell>
          <cell r="S91">
            <v>0</v>
          </cell>
          <cell r="T91">
            <v>2003</v>
          </cell>
          <cell r="U91">
            <v>2912</v>
          </cell>
          <cell r="V91">
            <v>4915</v>
          </cell>
          <cell r="W91">
            <v>2096</v>
          </cell>
          <cell r="X91">
            <v>0</v>
          </cell>
          <cell r="Y91">
            <v>593</v>
          </cell>
          <cell r="Z91">
            <v>2689</v>
          </cell>
          <cell r="AA91">
            <v>24575</v>
          </cell>
          <cell r="AB91">
            <v>179900</v>
          </cell>
          <cell r="AC91">
            <v>-155325</v>
          </cell>
          <cell r="AD91">
            <v>0</v>
          </cell>
          <cell r="AE91">
            <v>0.42424862665310276</v>
          </cell>
          <cell r="AF91">
            <v>0</v>
          </cell>
          <cell r="AG91" t="str">
            <v>No</v>
          </cell>
          <cell r="AH91" t="str">
            <v>No</v>
          </cell>
          <cell r="AI91" t="str">
            <v>No</v>
          </cell>
          <cell r="AJ91" t="str">
            <v>No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22886</v>
          </cell>
          <cell r="BH91">
            <v>8052</v>
          </cell>
          <cell r="BI91">
            <v>578</v>
          </cell>
          <cell r="BJ91">
            <v>13226</v>
          </cell>
          <cell r="BK91">
            <v>11980</v>
          </cell>
          <cell r="BL91">
            <v>10386</v>
          </cell>
          <cell r="BM91">
            <v>16616</v>
          </cell>
          <cell r="BN91">
            <v>5038</v>
          </cell>
          <cell r="BO91">
            <v>1480</v>
          </cell>
          <cell r="BP91">
            <v>5662</v>
          </cell>
          <cell r="BQ91">
            <v>736</v>
          </cell>
          <cell r="BR91">
            <v>8402</v>
          </cell>
          <cell r="BS91">
            <v>2647</v>
          </cell>
          <cell r="BT91">
            <v>2991</v>
          </cell>
          <cell r="BU91">
            <v>4560</v>
          </cell>
          <cell r="BV91">
            <v>36226</v>
          </cell>
          <cell r="BW91">
            <v>809</v>
          </cell>
          <cell r="BX91">
            <v>3029</v>
          </cell>
          <cell r="BY91">
            <v>10462</v>
          </cell>
          <cell r="BZ91">
            <v>5388</v>
          </cell>
          <cell r="CA91">
            <v>1775</v>
          </cell>
          <cell r="CB91">
            <v>48392</v>
          </cell>
          <cell r="CC91">
            <v>37216</v>
          </cell>
          <cell r="CD91">
            <v>26405</v>
          </cell>
        </row>
        <row r="92">
          <cell r="B92" t="str">
            <v>010802</v>
          </cell>
          <cell r="C92" t="str">
            <v>Webster Bank</v>
          </cell>
          <cell r="D92">
            <v>530741</v>
          </cell>
          <cell r="E92">
            <v>5999979</v>
          </cell>
          <cell r="F92">
            <v>11.304909550986263</v>
          </cell>
          <cell r="G92">
            <v>3002168.6249999995</v>
          </cell>
          <cell r="H92">
            <v>1345975.6749999998</v>
          </cell>
          <cell r="I92">
            <v>1255092</v>
          </cell>
          <cell r="J92">
            <v>6149978.4749999996</v>
          </cell>
          <cell r="K92">
            <v>334774</v>
          </cell>
          <cell r="L92">
            <v>476503</v>
          </cell>
          <cell r="M92">
            <v>398636</v>
          </cell>
          <cell r="N92">
            <v>1209913</v>
          </cell>
          <cell r="O92">
            <v>268913</v>
          </cell>
          <cell r="P92">
            <v>167696</v>
          </cell>
          <cell r="Q92">
            <v>232277</v>
          </cell>
          <cell r="R92">
            <v>668886</v>
          </cell>
          <cell r="S92">
            <v>1019</v>
          </cell>
          <cell r="T92">
            <v>770</v>
          </cell>
          <cell r="U92">
            <v>680</v>
          </cell>
          <cell r="V92">
            <v>2469</v>
          </cell>
          <cell r="W92">
            <v>53082</v>
          </cell>
          <cell r="X92">
            <v>2483</v>
          </cell>
          <cell r="Y92">
            <v>0</v>
          </cell>
          <cell r="Z92">
            <v>55565</v>
          </cell>
          <cell r="AA92">
            <v>1936833</v>
          </cell>
          <cell r="AB92">
            <v>5999979</v>
          </cell>
          <cell r="AC92">
            <v>-4063146</v>
          </cell>
          <cell r="AD92">
            <v>0</v>
          </cell>
          <cell r="AE92">
            <v>0.35418644766998497</v>
          </cell>
          <cell r="AF92">
            <v>0</v>
          </cell>
          <cell r="AG92" t="str">
            <v>No</v>
          </cell>
          <cell r="AH92" t="str">
            <v>No</v>
          </cell>
          <cell r="AI92" t="str">
            <v>No</v>
          </cell>
          <cell r="AJ92" t="str">
            <v>No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395951</v>
          </cell>
          <cell r="BH92">
            <v>0</v>
          </cell>
          <cell r="BI92">
            <v>25064</v>
          </cell>
          <cell r="BJ92">
            <v>44376</v>
          </cell>
          <cell r="BK92">
            <v>18893</v>
          </cell>
          <cell r="BL92">
            <v>3598</v>
          </cell>
          <cell r="BM92">
            <v>992</v>
          </cell>
          <cell r="BN92">
            <v>2199</v>
          </cell>
          <cell r="BO92">
            <v>6555</v>
          </cell>
          <cell r="BP92">
            <v>3324</v>
          </cell>
          <cell r="BQ92">
            <v>28980</v>
          </cell>
          <cell r="BR92">
            <v>809</v>
          </cell>
          <cell r="BS92">
            <v>3868</v>
          </cell>
          <cell r="BT92">
            <v>51608</v>
          </cell>
          <cell r="BU92">
            <v>477931</v>
          </cell>
          <cell r="BV92">
            <v>1559774</v>
          </cell>
          <cell r="BW92">
            <v>228807</v>
          </cell>
          <cell r="BX92">
            <v>1140364</v>
          </cell>
          <cell r="BY92">
            <v>500332</v>
          </cell>
          <cell r="BZ92">
            <v>464171</v>
          </cell>
          <cell r="CA92">
            <v>348644</v>
          </cell>
          <cell r="CB92">
            <v>597592</v>
          </cell>
          <cell r="CC92">
            <v>321151</v>
          </cell>
          <cell r="CD92">
            <v>305737</v>
          </cell>
        </row>
        <row r="93">
          <cell r="B93" t="str">
            <v>011882</v>
          </cell>
          <cell r="C93" t="str">
            <v>World Harvest Church</v>
          </cell>
          <cell r="D93">
            <v>68656</v>
          </cell>
          <cell r="E93">
            <v>145401</v>
          </cell>
          <cell r="F93">
            <v>2.1178192728967606</v>
          </cell>
          <cell r="G93">
            <v>93403.124999999985</v>
          </cell>
          <cell r="H93">
            <v>0</v>
          </cell>
          <cell r="I93">
            <v>27338.799999999999</v>
          </cell>
          <cell r="J93">
            <v>149036.02499999999</v>
          </cell>
          <cell r="K93">
            <v>17734</v>
          </cell>
          <cell r="L93">
            <v>63895</v>
          </cell>
          <cell r="M93">
            <v>85450</v>
          </cell>
          <cell r="N93">
            <v>167079</v>
          </cell>
          <cell r="O93">
            <v>10658</v>
          </cell>
          <cell r="P93">
            <v>41508</v>
          </cell>
          <cell r="Q93">
            <v>41570</v>
          </cell>
          <cell r="R93">
            <v>93736</v>
          </cell>
          <cell r="S93">
            <v>79013</v>
          </cell>
          <cell r="T93">
            <v>53898</v>
          </cell>
          <cell r="U93">
            <v>2842</v>
          </cell>
          <cell r="V93">
            <v>135753</v>
          </cell>
          <cell r="W93">
            <v>0</v>
          </cell>
          <cell r="X93">
            <v>7495</v>
          </cell>
          <cell r="Y93">
            <v>1347</v>
          </cell>
          <cell r="Z93">
            <v>8842</v>
          </cell>
          <cell r="AA93">
            <v>405410</v>
          </cell>
          <cell r="AB93">
            <v>145401</v>
          </cell>
          <cell r="AC93">
            <v>260009</v>
          </cell>
          <cell r="AD93">
            <v>260009</v>
          </cell>
          <cell r="AE93">
            <v>0.39583468587356008</v>
          </cell>
          <cell r="AF93">
            <v>102920.58083929848</v>
          </cell>
          <cell r="AG93" t="str">
            <v>Yes</v>
          </cell>
          <cell r="AH93" t="str">
            <v>Yes</v>
          </cell>
          <cell r="AI93" t="str">
            <v>Yes</v>
          </cell>
          <cell r="AJ93" t="str">
            <v>Yes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2769</v>
          </cell>
          <cell r="BJ93">
            <v>64703</v>
          </cell>
          <cell r="BK93">
            <v>1184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25845</v>
          </cell>
          <cell r="BU93">
            <v>1759</v>
          </cell>
          <cell r="BV93">
            <v>37366</v>
          </cell>
          <cell r="BW93">
            <v>26892</v>
          </cell>
          <cell r="BX93">
            <v>26867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26672</v>
          </cell>
        </row>
        <row r="94">
          <cell r="B94" t="str">
            <v>029286</v>
          </cell>
          <cell r="C94" t="str">
            <v>World Villages for Children</v>
          </cell>
          <cell r="D94">
            <v>160175</v>
          </cell>
          <cell r="E94">
            <v>56897</v>
          </cell>
          <cell r="F94">
            <v>0.35521773060714845</v>
          </cell>
          <cell r="G94">
            <v>10168.169701732479</v>
          </cell>
          <cell r="H94">
            <v>0</v>
          </cell>
          <cell r="I94">
            <v>10547.924097081317</v>
          </cell>
          <cell r="J94">
            <v>20716.093798813796</v>
          </cell>
          <cell r="K94">
            <v>22053</v>
          </cell>
          <cell r="L94">
            <v>0</v>
          </cell>
          <cell r="M94">
            <v>0</v>
          </cell>
          <cell r="N94">
            <v>22053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23072</v>
          </cell>
          <cell r="U94">
            <v>0</v>
          </cell>
          <cell r="V94">
            <v>23072</v>
          </cell>
          <cell r="W94">
            <v>0</v>
          </cell>
          <cell r="X94">
            <v>0</v>
          </cell>
          <cell r="Y94">
            <v>32234</v>
          </cell>
          <cell r="Z94">
            <v>32234</v>
          </cell>
          <cell r="AA94">
            <v>77359</v>
          </cell>
          <cell r="AB94">
            <v>20210.823218354926</v>
          </cell>
          <cell r="AC94">
            <v>57148.176781645074</v>
          </cell>
          <cell r="AD94">
            <v>57148.176781645074</v>
          </cell>
          <cell r="AE94">
            <v>0.51703098540570591</v>
          </cell>
          <cell r="AF94">
            <v>29547.378155553437</v>
          </cell>
          <cell r="AG94" t="str">
            <v>Yes</v>
          </cell>
          <cell r="AH94" t="str">
            <v>Yes</v>
          </cell>
          <cell r="AI94" t="str">
            <v>Yes</v>
          </cell>
          <cell r="AJ94" t="str">
            <v>Yes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53635</v>
          </cell>
          <cell r="BH94">
            <v>48849</v>
          </cell>
          <cell r="BI94">
            <v>874</v>
          </cell>
          <cell r="BJ94">
            <v>24556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32261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27927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28970</v>
          </cell>
        </row>
      </sheetData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"/>
      <sheetName val="RPW Detail With POS"/>
      <sheetName val="Sheet1"/>
      <sheetName val="RPW Detail"/>
      <sheetName val="PostOne"/>
      <sheetName val="CRPW"/>
      <sheetName val="Distribution"/>
      <sheetName val="PVI Dist"/>
      <sheetName val="Table"/>
      <sheetName val="Shape Totals"/>
      <sheetName val="Indicia Totals"/>
      <sheetName val="Indicia7 Totals"/>
    </sheetNames>
    <sheetDataSet>
      <sheetData sheetId="0"/>
      <sheetData sheetId="1"/>
      <sheetData sheetId="2"/>
      <sheetData sheetId="3" refreshError="1">
        <row r="10">
          <cell r="M10" t="str">
            <v>100A0BBAM</v>
          </cell>
          <cell r="N10">
            <v>50</v>
          </cell>
        </row>
        <row r="11">
          <cell r="M11" t="str">
            <v>10010IAAM</v>
          </cell>
          <cell r="N11">
            <v>50</v>
          </cell>
        </row>
        <row r="12">
          <cell r="M12" t="str">
            <v>10012IAAM</v>
          </cell>
          <cell r="N12">
            <v>50</v>
          </cell>
        </row>
        <row r="13">
          <cell r="M13">
            <v>1100</v>
          </cell>
          <cell r="N13">
            <v>50</v>
          </cell>
        </row>
        <row r="14">
          <cell r="M14">
            <v>1105</v>
          </cell>
          <cell r="N14">
            <v>50</v>
          </cell>
        </row>
        <row r="15">
          <cell r="M15">
            <v>1106</v>
          </cell>
          <cell r="N15">
            <v>50</v>
          </cell>
        </row>
        <row r="16">
          <cell r="M16">
            <v>1120</v>
          </cell>
          <cell r="N16">
            <v>50</v>
          </cell>
        </row>
        <row r="17">
          <cell r="M17" t="str">
            <v>100A0DBAM</v>
          </cell>
          <cell r="N17">
            <v>100</v>
          </cell>
        </row>
        <row r="18">
          <cell r="M18" t="str">
            <v>10010DAAM</v>
          </cell>
          <cell r="N18">
            <v>100</v>
          </cell>
        </row>
        <row r="19">
          <cell r="M19">
            <v>1220</v>
          </cell>
          <cell r="N19">
            <v>100</v>
          </cell>
        </row>
        <row r="20">
          <cell r="M20">
            <v>1110</v>
          </cell>
          <cell r="N20">
            <v>150</v>
          </cell>
        </row>
        <row r="21">
          <cell r="M21">
            <v>1115</v>
          </cell>
          <cell r="N21">
            <v>150</v>
          </cell>
        </row>
        <row r="22">
          <cell r="M22">
            <v>1116</v>
          </cell>
          <cell r="N22">
            <v>150</v>
          </cell>
        </row>
        <row r="23">
          <cell r="M23">
            <v>1130</v>
          </cell>
          <cell r="N23">
            <v>150</v>
          </cell>
        </row>
        <row r="24">
          <cell r="M24">
            <v>1140</v>
          </cell>
          <cell r="N24">
            <v>150</v>
          </cell>
        </row>
        <row r="25">
          <cell r="M25">
            <v>1180</v>
          </cell>
          <cell r="N25">
            <v>150</v>
          </cell>
        </row>
        <row r="26">
          <cell r="M26">
            <v>1303</v>
          </cell>
          <cell r="N26">
            <v>150</v>
          </cell>
        </row>
        <row r="27">
          <cell r="M27">
            <v>1304</v>
          </cell>
          <cell r="N27">
            <v>150</v>
          </cell>
        </row>
        <row r="28">
          <cell r="M28">
            <v>1310</v>
          </cell>
          <cell r="N28">
            <v>150</v>
          </cell>
        </row>
        <row r="29">
          <cell r="M29">
            <v>1500</v>
          </cell>
          <cell r="N29">
            <v>150</v>
          </cell>
        </row>
        <row r="30">
          <cell r="M30">
            <v>1230</v>
          </cell>
          <cell r="N30">
            <v>200</v>
          </cell>
        </row>
        <row r="31">
          <cell r="M31">
            <v>1240</v>
          </cell>
          <cell r="N31">
            <v>200</v>
          </cell>
        </row>
        <row r="32">
          <cell r="M32">
            <v>1280</v>
          </cell>
          <cell r="N32">
            <v>200</v>
          </cell>
        </row>
        <row r="33">
          <cell r="M33">
            <v>1403</v>
          </cell>
          <cell r="N33">
            <v>200</v>
          </cell>
        </row>
        <row r="34">
          <cell r="M34">
            <v>1404</v>
          </cell>
          <cell r="N34">
            <v>200</v>
          </cell>
        </row>
        <row r="35">
          <cell r="M35">
            <v>1410</v>
          </cell>
          <cell r="N35">
            <v>200</v>
          </cell>
        </row>
        <row r="36">
          <cell r="M36" t="str">
            <v>10010JAAM</v>
          </cell>
          <cell r="N36">
            <v>250</v>
          </cell>
        </row>
        <row r="37">
          <cell r="M37">
            <v>1107</v>
          </cell>
          <cell r="N37">
            <v>250</v>
          </cell>
        </row>
        <row r="38">
          <cell r="M38">
            <v>1117</v>
          </cell>
          <cell r="N38">
            <v>250</v>
          </cell>
        </row>
        <row r="39">
          <cell r="M39">
            <v>1420</v>
          </cell>
          <cell r="N39">
            <v>250</v>
          </cell>
        </row>
        <row r="40">
          <cell r="M40">
            <v>1430</v>
          </cell>
          <cell r="N40">
            <v>250</v>
          </cell>
        </row>
        <row r="41">
          <cell r="M41">
            <v>1440</v>
          </cell>
          <cell r="N41">
            <v>250</v>
          </cell>
        </row>
        <row r="42">
          <cell r="M42">
            <v>1453</v>
          </cell>
          <cell r="N42">
            <v>250</v>
          </cell>
        </row>
        <row r="43">
          <cell r="M43">
            <v>1454</v>
          </cell>
          <cell r="N43">
            <v>250</v>
          </cell>
        </row>
        <row r="44">
          <cell r="M44">
            <v>1460</v>
          </cell>
          <cell r="N44">
            <v>250</v>
          </cell>
        </row>
        <row r="45">
          <cell r="M45">
            <v>1472</v>
          </cell>
          <cell r="N45">
            <v>250</v>
          </cell>
        </row>
        <row r="46">
          <cell r="M46">
            <v>1473</v>
          </cell>
          <cell r="N46">
            <v>250</v>
          </cell>
        </row>
        <row r="47">
          <cell r="M47" t="str">
            <v>10010EAAM</v>
          </cell>
          <cell r="N47">
            <v>300</v>
          </cell>
        </row>
        <row r="48">
          <cell r="M48" t="str">
            <v>10010GAAM</v>
          </cell>
          <cell r="N48">
            <v>300</v>
          </cell>
        </row>
        <row r="49">
          <cell r="M49" t="str">
            <v>10012EAAM</v>
          </cell>
          <cell r="N49">
            <v>300</v>
          </cell>
        </row>
        <row r="50">
          <cell r="M50">
            <v>1108</v>
          </cell>
          <cell r="N50">
            <v>300</v>
          </cell>
        </row>
        <row r="51">
          <cell r="M51">
            <v>1475</v>
          </cell>
          <cell r="N51">
            <v>300</v>
          </cell>
        </row>
        <row r="52">
          <cell r="M52">
            <v>1476</v>
          </cell>
          <cell r="N52">
            <v>300</v>
          </cell>
        </row>
        <row r="53">
          <cell r="M53">
            <v>1477</v>
          </cell>
          <cell r="N53">
            <v>300</v>
          </cell>
        </row>
        <row r="54">
          <cell r="M54">
            <v>1478</v>
          </cell>
          <cell r="N54">
            <v>300</v>
          </cell>
        </row>
        <row r="55">
          <cell r="M55">
            <v>5810</v>
          </cell>
          <cell r="N55">
            <v>350</v>
          </cell>
        </row>
        <row r="56">
          <cell r="M56">
            <v>5816</v>
          </cell>
          <cell r="N56">
            <v>350</v>
          </cell>
        </row>
        <row r="57">
          <cell r="M57">
            <v>5860</v>
          </cell>
          <cell r="N57">
            <v>350</v>
          </cell>
        </row>
        <row r="58">
          <cell r="M58">
            <v>5861</v>
          </cell>
          <cell r="N58">
            <v>350</v>
          </cell>
        </row>
        <row r="59">
          <cell r="M59">
            <v>5910</v>
          </cell>
          <cell r="N59">
            <v>350</v>
          </cell>
        </row>
        <row r="60">
          <cell r="M60">
            <v>5915</v>
          </cell>
          <cell r="N60">
            <v>350</v>
          </cell>
        </row>
        <row r="61">
          <cell r="M61" t="str">
            <v>7B000BAAM</v>
          </cell>
          <cell r="N61">
            <v>350</v>
          </cell>
        </row>
        <row r="62">
          <cell r="M62" t="str">
            <v>7B000BBAM</v>
          </cell>
          <cell r="N62">
            <v>350</v>
          </cell>
        </row>
        <row r="63">
          <cell r="M63" t="str">
            <v>7B000IAAM</v>
          </cell>
          <cell r="N63">
            <v>350</v>
          </cell>
        </row>
        <row r="64">
          <cell r="M64" t="str">
            <v>7B000IBAM</v>
          </cell>
          <cell r="N64">
            <v>350</v>
          </cell>
        </row>
        <row r="65">
          <cell r="M65" t="str">
            <v>75000BAAM</v>
          </cell>
          <cell r="N65">
            <v>350</v>
          </cell>
        </row>
        <row r="66">
          <cell r="M66" t="str">
            <v>75000BBAM</v>
          </cell>
          <cell r="N66">
            <v>350</v>
          </cell>
        </row>
        <row r="67">
          <cell r="M67" t="str">
            <v>77000BAAM</v>
          </cell>
          <cell r="N67">
            <v>350</v>
          </cell>
        </row>
        <row r="68">
          <cell r="M68" t="str">
            <v>77000BBAM</v>
          </cell>
          <cell r="N68">
            <v>350</v>
          </cell>
        </row>
        <row r="69">
          <cell r="M69">
            <v>8500</v>
          </cell>
          <cell r="N69">
            <v>350</v>
          </cell>
        </row>
        <row r="70">
          <cell r="M70">
            <v>8516</v>
          </cell>
          <cell r="N70">
            <v>350</v>
          </cell>
        </row>
        <row r="71">
          <cell r="M71">
            <v>8520</v>
          </cell>
          <cell r="N71">
            <v>350</v>
          </cell>
        </row>
        <row r="72">
          <cell r="M72">
            <v>8540</v>
          </cell>
          <cell r="N72">
            <v>350</v>
          </cell>
        </row>
        <row r="73">
          <cell r="M73">
            <v>8900</v>
          </cell>
          <cell r="N73">
            <v>350</v>
          </cell>
        </row>
        <row r="74">
          <cell r="M74">
            <v>8901</v>
          </cell>
          <cell r="N74">
            <v>350</v>
          </cell>
        </row>
        <row r="75">
          <cell r="M75">
            <v>5814</v>
          </cell>
          <cell r="N75">
            <v>350</v>
          </cell>
        </row>
        <row r="76">
          <cell r="M76" t="str">
            <v>7B000DAAM</v>
          </cell>
          <cell r="N76">
            <v>350</v>
          </cell>
        </row>
        <row r="77">
          <cell r="M77" t="str">
            <v>7B000DBAM</v>
          </cell>
          <cell r="N77">
            <v>350</v>
          </cell>
        </row>
        <row r="78">
          <cell r="M78">
            <v>8505</v>
          </cell>
          <cell r="N78">
            <v>350</v>
          </cell>
        </row>
        <row r="79">
          <cell r="M79">
            <v>5817</v>
          </cell>
          <cell r="N79">
            <v>350</v>
          </cell>
        </row>
        <row r="80">
          <cell r="M80">
            <v>5862</v>
          </cell>
          <cell r="N80">
            <v>350</v>
          </cell>
        </row>
        <row r="81">
          <cell r="M81">
            <v>5863</v>
          </cell>
          <cell r="N81">
            <v>350</v>
          </cell>
        </row>
        <row r="82">
          <cell r="M82" t="str">
            <v>7B000JAAM</v>
          </cell>
          <cell r="N82">
            <v>350</v>
          </cell>
        </row>
        <row r="83">
          <cell r="M83" t="str">
            <v>7B000JBAM</v>
          </cell>
          <cell r="N83">
            <v>350</v>
          </cell>
        </row>
        <row r="84">
          <cell r="M84">
            <v>8517</v>
          </cell>
          <cell r="N84">
            <v>350</v>
          </cell>
        </row>
        <row r="85">
          <cell r="M85">
            <v>8902</v>
          </cell>
          <cell r="N85">
            <v>350</v>
          </cell>
        </row>
        <row r="86">
          <cell r="M86">
            <v>8903</v>
          </cell>
          <cell r="N86">
            <v>350</v>
          </cell>
        </row>
        <row r="87">
          <cell r="M87">
            <v>5818</v>
          </cell>
          <cell r="N87">
            <v>350</v>
          </cell>
        </row>
        <row r="88">
          <cell r="M88">
            <v>5864</v>
          </cell>
          <cell r="N88">
            <v>350</v>
          </cell>
        </row>
        <row r="89">
          <cell r="M89">
            <v>5865</v>
          </cell>
          <cell r="N89">
            <v>350</v>
          </cell>
        </row>
        <row r="90">
          <cell r="M90" t="str">
            <v>7B000GAAM</v>
          </cell>
          <cell r="N90">
            <v>350</v>
          </cell>
        </row>
        <row r="91">
          <cell r="M91" t="str">
            <v>7B000GBAM</v>
          </cell>
          <cell r="N91">
            <v>350</v>
          </cell>
        </row>
        <row r="92">
          <cell r="M92">
            <v>8518</v>
          </cell>
          <cell r="N92">
            <v>350</v>
          </cell>
        </row>
        <row r="93">
          <cell r="M93">
            <v>8904</v>
          </cell>
          <cell r="N93">
            <v>350</v>
          </cell>
        </row>
        <row r="94">
          <cell r="M94">
            <v>8905</v>
          </cell>
          <cell r="N94">
            <v>350</v>
          </cell>
        </row>
        <row r="95">
          <cell r="M95">
            <v>10</v>
          </cell>
          <cell r="N95">
            <v>400</v>
          </cell>
        </row>
        <row r="96">
          <cell r="M96">
            <v>25070</v>
          </cell>
          <cell r="N96">
            <v>450</v>
          </cell>
        </row>
        <row r="97">
          <cell r="M97">
            <v>25145</v>
          </cell>
          <cell r="N97">
            <v>450</v>
          </cell>
        </row>
        <row r="98">
          <cell r="M98">
            <v>620</v>
          </cell>
          <cell r="N98">
            <v>450</v>
          </cell>
        </row>
        <row r="99">
          <cell r="M99" t="str">
            <v>1400100AS</v>
          </cell>
          <cell r="N99">
            <v>450</v>
          </cell>
        </row>
        <row r="100">
          <cell r="M100" t="str">
            <v>1500100AS</v>
          </cell>
          <cell r="N100">
            <v>450</v>
          </cell>
        </row>
        <row r="101">
          <cell r="M101" t="str">
            <v>1600100AS</v>
          </cell>
          <cell r="N101">
            <v>450</v>
          </cell>
        </row>
        <row r="102">
          <cell r="M102" t="str">
            <v>3700100AS</v>
          </cell>
          <cell r="N102">
            <v>450</v>
          </cell>
        </row>
        <row r="103">
          <cell r="M103" t="str">
            <v>3800100AS</v>
          </cell>
          <cell r="N103">
            <v>450</v>
          </cell>
        </row>
        <row r="104">
          <cell r="M104" t="str">
            <v>0401100AS</v>
          </cell>
          <cell r="N104">
            <v>450</v>
          </cell>
        </row>
        <row r="105">
          <cell r="M105" t="str">
            <v>0402100AS</v>
          </cell>
          <cell r="N105">
            <v>450</v>
          </cell>
        </row>
        <row r="106">
          <cell r="M106" t="str">
            <v>0403100AS</v>
          </cell>
          <cell r="N106">
            <v>450</v>
          </cell>
        </row>
        <row r="107">
          <cell r="M107" t="str">
            <v>0404100AS</v>
          </cell>
          <cell r="N107">
            <v>450</v>
          </cell>
        </row>
        <row r="108">
          <cell r="M108">
            <v>8407</v>
          </cell>
          <cell r="N108">
            <v>450</v>
          </cell>
        </row>
        <row r="109">
          <cell r="M109" t="str">
            <v>2800100AS</v>
          </cell>
          <cell r="N109">
            <v>450</v>
          </cell>
        </row>
        <row r="110">
          <cell r="M110" t="str">
            <v>050E100AS</v>
          </cell>
          <cell r="N110">
            <v>450</v>
          </cell>
        </row>
        <row r="111">
          <cell r="M111" t="str">
            <v>0401B00AS</v>
          </cell>
          <cell r="N111">
            <v>450</v>
          </cell>
        </row>
        <row r="112">
          <cell r="M112" t="str">
            <v>0401700AS</v>
          </cell>
          <cell r="N112">
            <v>450</v>
          </cell>
        </row>
        <row r="113">
          <cell r="M113" t="str">
            <v>0402B00AS</v>
          </cell>
          <cell r="N113">
            <v>450</v>
          </cell>
        </row>
        <row r="114">
          <cell r="M114" t="str">
            <v>0402700AS</v>
          </cell>
          <cell r="N114">
            <v>450</v>
          </cell>
        </row>
        <row r="115">
          <cell r="M115" t="str">
            <v>0403B00AS</v>
          </cell>
          <cell r="N115">
            <v>450</v>
          </cell>
        </row>
        <row r="116">
          <cell r="M116" t="str">
            <v>0403700AS</v>
          </cell>
          <cell r="N116">
            <v>450</v>
          </cell>
        </row>
        <row r="117">
          <cell r="M117" t="str">
            <v>0404B00AS</v>
          </cell>
          <cell r="N117">
            <v>450</v>
          </cell>
        </row>
        <row r="118">
          <cell r="M118" t="str">
            <v>0404700AS</v>
          </cell>
          <cell r="N118">
            <v>450</v>
          </cell>
        </row>
        <row r="119">
          <cell r="M119" t="str">
            <v>2300000AS</v>
          </cell>
          <cell r="N119">
            <v>450</v>
          </cell>
        </row>
        <row r="120">
          <cell r="M120" t="str">
            <v>3300700AS</v>
          </cell>
          <cell r="N120">
            <v>450</v>
          </cell>
        </row>
        <row r="121">
          <cell r="M121" t="str">
            <v>29007C0AS</v>
          </cell>
          <cell r="N121">
            <v>450</v>
          </cell>
        </row>
        <row r="122">
          <cell r="M122" t="str">
            <v>29107C0AS</v>
          </cell>
          <cell r="N122">
            <v>450</v>
          </cell>
        </row>
        <row r="123">
          <cell r="M123" t="str">
            <v>29207C0AS</v>
          </cell>
          <cell r="N123">
            <v>450</v>
          </cell>
        </row>
        <row r="124">
          <cell r="M124" t="str">
            <v>29407C0AS</v>
          </cell>
          <cell r="N124">
            <v>450</v>
          </cell>
        </row>
        <row r="125">
          <cell r="M125" t="str">
            <v>29007D0AS</v>
          </cell>
          <cell r="N125">
            <v>450</v>
          </cell>
        </row>
        <row r="126">
          <cell r="M126" t="str">
            <v>29107D0AS</v>
          </cell>
          <cell r="N126">
            <v>450</v>
          </cell>
        </row>
        <row r="127">
          <cell r="M127" t="str">
            <v>29207D0AS</v>
          </cell>
          <cell r="N127">
            <v>450</v>
          </cell>
        </row>
        <row r="128">
          <cell r="M128" t="str">
            <v>29407D0AS</v>
          </cell>
          <cell r="N128">
            <v>450</v>
          </cell>
        </row>
        <row r="129">
          <cell r="M129" t="str">
            <v>4100700AS</v>
          </cell>
          <cell r="N129">
            <v>450</v>
          </cell>
        </row>
        <row r="130">
          <cell r="M130" t="str">
            <v>4510700AS</v>
          </cell>
          <cell r="N130">
            <v>450</v>
          </cell>
        </row>
        <row r="131">
          <cell r="M131" t="str">
            <v>4520700AS</v>
          </cell>
          <cell r="N131">
            <v>450</v>
          </cell>
        </row>
        <row r="132">
          <cell r="M132" t="str">
            <v>4540700AS</v>
          </cell>
          <cell r="N132">
            <v>450</v>
          </cell>
        </row>
        <row r="133">
          <cell r="M133" t="str">
            <v>4550700AS</v>
          </cell>
          <cell r="N133">
            <v>450</v>
          </cell>
        </row>
        <row r="134">
          <cell r="M134">
            <v>3265</v>
          </cell>
          <cell r="N134">
            <v>500</v>
          </cell>
        </row>
        <row r="135">
          <cell r="M135">
            <v>3266</v>
          </cell>
          <cell r="N135">
            <v>500</v>
          </cell>
        </row>
        <row r="136">
          <cell r="M136">
            <v>3267</v>
          </cell>
          <cell r="N136">
            <v>500</v>
          </cell>
        </row>
        <row r="137">
          <cell r="M137">
            <v>3268</v>
          </cell>
          <cell r="N137">
            <v>500</v>
          </cell>
        </row>
        <row r="138">
          <cell r="M138">
            <v>6044</v>
          </cell>
          <cell r="N138">
            <v>500</v>
          </cell>
        </row>
        <row r="139">
          <cell r="M139">
            <v>6045</v>
          </cell>
          <cell r="N139">
            <v>500</v>
          </cell>
        </row>
        <row r="140">
          <cell r="M140">
            <v>6046</v>
          </cell>
          <cell r="N140">
            <v>500</v>
          </cell>
        </row>
        <row r="141">
          <cell r="M141">
            <v>6047</v>
          </cell>
          <cell r="N141">
            <v>500</v>
          </cell>
        </row>
        <row r="142">
          <cell r="M142">
            <v>6048</v>
          </cell>
          <cell r="N142">
            <v>500</v>
          </cell>
        </row>
        <row r="143">
          <cell r="M143">
            <v>6049</v>
          </cell>
          <cell r="N143">
            <v>500</v>
          </cell>
        </row>
        <row r="144">
          <cell r="M144">
            <v>3350</v>
          </cell>
          <cell r="N144">
            <v>500</v>
          </cell>
        </row>
        <row r="145">
          <cell r="M145">
            <v>3351</v>
          </cell>
          <cell r="N145">
            <v>500</v>
          </cell>
        </row>
        <row r="146">
          <cell r="M146">
            <v>3352</v>
          </cell>
          <cell r="N146">
            <v>500</v>
          </cell>
        </row>
        <row r="147">
          <cell r="M147">
            <v>3353</v>
          </cell>
          <cell r="N147">
            <v>500</v>
          </cell>
        </row>
        <row r="148">
          <cell r="M148">
            <v>6050</v>
          </cell>
          <cell r="N148">
            <v>500</v>
          </cell>
        </row>
        <row r="149">
          <cell r="M149">
            <v>6051</v>
          </cell>
          <cell r="N149">
            <v>500</v>
          </cell>
        </row>
        <row r="150">
          <cell r="M150">
            <v>6052</v>
          </cell>
          <cell r="N150">
            <v>500</v>
          </cell>
        </row>
        <row r="151">
          <cell r="M151">
            <v>6053</v>
          </cell>
          <cell r="N151">
            <v>500</v>
          </cell>
        </row>
        <row r="152">
          <cell r="M152">
            <v>6054</v>
          </cell>
          <cell r="N152">
            <v>500</v>
          </cell>
        </row>
        <row r="153">
          <cell r="M153">
            <v>6055</v>
          </cell>
          <cell r="N153">
            <v>500</v>
          </cell>
        </row>
        <row r="154">
          <cell r="M154">
            <v>3335</v>
          </cell>
          <cell r="N154">
            <v>500</v>
          </cell>
        </row>
        <row r="155">
          <cell r="M155">
            <v>3336</v>
          </cell>
          <cell r="N155">
            <v>500</v>
          </cell>
        </row>
        <row r="156">
          <cell r="M156">
            <v>3337</v>
          </cell>
          <cell r="N156">
            <v>500</v>
          </cell>
        </row>
        <row r="157">
          <cell r="M157">
            <v>3338</v>
          </cell>
          <cell r="N157">
            <v>500</v>
          </cell>
        </row>
        <row r="158">
          <cell r="M158">
            <v>6544</v>
          </cell>
          <cell r="N158">
            <v>500</v>
          </cell>
        </row>
        <row r="159">
          <cell r="M159">
            <v>6545</v>
          </cell>
          <cell r="N159">
            <v>500</v>
          </cell>
        </row>
        <row r="160">
          <cell r="M160">
            <v>6546</v>
          </cell>
          <cell r="N160">
            <v>500</v>
          </cell>
        </row>
        <row r="161">
          <cell r="M161">
            <v>6547</v>
          </cell>
          <cell r="N161">
            <v>500</v>
          </cell>
        </row>
        <row r="162">
          <cell r="M162">
            <v>6548</v>
          </cell>
          <cell r="N162">
            <v>500</v>
          </cell>
        </row>
        <row r="163">
          <cell r="M163">
            <v>6549</v>
          </cell>
          <cell r="N163">
            <v>500</v>
          </cell>
        </row>
        <row r="164">
          <cell r="M164">
            <v>3410</v>
          </cell>
          <cell r="N164">
            <v>500</v>
          </cell>
        </row>
        <row r="165">
          <cell r="M165">
            <v>3411</v>
          </cell>
          <cell r="N165">
            <v>500</v>
          </cell>
        </row>
        <row r="166">
          <cell r="M166">
            <v>3412</v>
          </cell>
          <cell r="N166">
            <v>500</v>
          </cell>
        </row>
        <row r="167">
          <cell r="M167">
            <v>3413</v>
          </cell>
          <cell r="N167">
            <v>500</v>
          </cell>
        </row>
        <row r="168">
          <cell r="M168">
            <v>6550</v>
          </cell>
          <cell r="N168">
            <v>500</v>
          </cell>
        </row>
        <row r="169">
          <cell r="M169">
            <v>6551</v>
          </cell>
          <cell r="N169">
            <v>500</v>
          </cell>
        </row>
        <row r="170">
          <cell r="M170">
            <v>6552</v>
          </cell>
          <cell r="N170">
            <v>500</v>
          </cell>
        </row>
        <row r="171">
          <cell r="M171">
            <v>6553</v>
          </cell>
          <cell r="N171">
            <v>500</v>
          </cell>
        </row>
        <row r="172">
          <cell r="M172">
            <v>6554</v>
          </cell>
          <cell r="N172">
            <v>500</v>
          </cell>
        </row>
        <row r="173">
          <cell r="M173">
            <v>6555</v>
          </cell>
          <cell r="N173">
            <v>500</v>
          </cell>
        </row>
        <row r="174">
          <cell r="M174">
            <v>3670</v>
          </cell>
          <cell r="N174">
            <v>550</v>
          </cell>
        </row>
        <row r="175">
          <cell r="M175">
            <v>3671</v>
          </cell>
          <cell r="N175">
            <v>550</v>
          </cell>
        </row>
        <row r="176">
          <cell r="M176">
            <v>3672</v>
          </cell>
          <cell r="N176">
            <v>550</v>
          </cell>
        </row>
        <row r="177">
          <cell r="M177">
            <v>3673</v>
          </cell>
          <cell r="N177">
            <v>550</v>
          </cell>
        </row>
        <row r="178">
          <cell r="M178">
            <v>3680</v>
          </cell>
          <cell r="N178">
            <v>550</v>
          </cell>
        </row>
        <row r="179">
          <cell r="M179">
            <v>3681</v>
          </cell>
          <cell r="N179">
            <v>550</v>
          </cell>
        </row>
        <row r="180">
          <cell r="M180">
            <v>3682</v>
          </cell>
          <cell r="N180">
            <v>550</v>
          </cell>
        </row>
        <row r="181">
          <cell r="M181">
            <v>3683</v>
          </cell>
          <cell r="N181">
            <v>550</v>
          </cell>
        </row>
        <row r="182">
          <cell r="M182">
            <v>6108</v>
          </cell>
          <cell r="N182">
            <v>550</v>
          </cell>
        </row>
        <row r="183">
          <cell r="M183">
            <v>6109</v>
          </cell>
          <cell r="N183">
            <v>550</v>
          </cell>
        </row>
        <row r="184">
          <cell r="M184">
            <v>6110</v>
          </cell>
          <cell r="N184">
            <v>550</v>
          </cell>
        </row>
        <row r="185">
          <cell r="M185">
            <v>6111</v>
          </cell>
          <cell r="N185">
            <v>550</v>
          </cell>
        </row>
        <row r="186">
          <cell r="M186">
            <v>6112</v>
          </cell>
          <cell r="N186">
            <v>550</v>
          </cell>
        </row>
        <row r="187">
          <cell r="M187">
            <v>6113</v>
          </cell>
          <cell r="N187">
            <v>550</v>
          </cell>
        </row>
        <row r="188">
          <cell r="M188">
            <v>6114</v>
          </cell>
          <cell r="N188">
            <v>550</v>
          </cell>
        </row>
        <row r="189">
          <cell r="M189">
            <v>6115</v>
          </cell>
          <cell r="N189">
            <v>550</v>
          </cell>
        </row>
        <row r="190">
          <cell r="M190">
            <v>3610</v>
          </cell>
          <cell r="N190">
            <v>550</v>
          </cell>
        </row>
        <row r="191">
          <cell r="M191">
            <v>3611</v>
          </cell>
          <cell r="N191">
            <v>550</v>
          </cell>
        </row>
        <row r="192">
          <cell r="M192">
            <v>3612</v>
          </cell>
          <cell r="N192">
            <v>550</v>
          </cell>
        </row>
        <row r="193">
          <cell r="M193">
            <v>3613</v>
          </cell>
          <cell r="N193">
            <v>550</v>
          </cell>
        </row>
        <row r="194">
          <cell r="M194">
            <v>3650</v>
          </cell>
          <cell r="N194">
            <v>550</v>
          </cell>
        </row>
        <row r="195">
          <cell r="M195">
            <v>3651</v>
          </cell>
          <cell r="N195">
            <v>550</v>
          </cell>
        </row>
        <row r="196">
          <cell r="M196">
            <v>3652</v>
          </cell>
          <cell r="N196">
            <v>550</v>
          </cell>
        </row>
        <row r="197">
          <cell r="M197">
            <v>3653</v>
          </cell>
          <cell r="N197">
            <v>550</v>
          </cell>
        </row>
        <row r="198">
          <cell r="M198">
            <v>6116</v>
          </cell>
          <cell r="N198">
            <v>550</v>
          </cell>
        </row>
        <row r="199">
          <cell r="M199">
            <v>6117</v>
          </cell>
          <cell r="N199">
            <v>550</v>
          </cell>
        </row>
        <row r="200">
          <cell r="M200">
            <v>6118</v>
          </cell>
          <cell r="N200">
            <v>550</v>
          </cell>
        </row>
        <row r="201">
          <cell r="M201">
            <v>6119</v>
          </cell>
          <cell r="N201">
            <v>550</v>
          </cell>
        </row>
        <row r="202">
          <cell r="M202">
            <v>6120</v>
          </cell>
          <cell r="N202">
            <v>550</v>
          </cell>
        </row>
        <row r="203">
          <cell r="M203">
            <v>6121</v>
          </cell>
          <cell r="N203">
            <v>550</v>
          </cell>
        </row>
        <row r="204">
          <cell r="M204">
            <v>6122</v>
          </cell>
          <cell r="N204">
            <v>550</v>
          </cell>
        </row>
        <row r="205">
          <cell r="M205">
            <v>6123</v>
          </cell>
          <cell r="N205">
            <v>550</v>
          </cell>
        </row>
        <row r="206">
          <cell r="M206">
            <v>6124</v>
          </cell>
          <cell r="N206">
            <v>550</v>
          </cell>
        </row>
        <row r="207">
          <cell r="M207">
            <v>6125</v>
          </cell>
          <cell r="N207">
            <v>550</v>
          </cell>
        </row>
        <row r="208">
          <cell r="M208">
            <v>3770</v>
          </cell>
          <cell r="N208">
            <v>550</v>
          </cell>
        </row>
        <row r="209">
          <cell r="M209">
            <v>3771</v>
          </cell>
          <cell r="N209">
            <v>550</v>
          </cell>
        </row>
        <row r="210">
          <cell r="M210">
            <v>3772</v>
          </cell>
          <cell r="N210">
            <v>550</v>
          </cell>
        </row>
        <row r="211">
          <cell r="M211">
            <v>3773</v>
          </cell>
          <cell r="N211">
            <v>550</v>
          </cell>
        </row>
        <row r="212">
          <cell r="M212">
            <v>3780</v>
          </cell>
          <cell r="N212">
            <v>550</v>
          </cell>
        </row>
        <row r="213">
          <cell r="M213">
            <v>3781</v>
          </cell>
          <cell r="N213">
            <v>550</v>
          </cell>
        </row>
        <row r="214">
          <cell r="M214">
            <v>3782</v>
          </cell>
          <cell r="N214">
            <v>550</v>
          </cell>
        </row>
        <row r="215">
          <cell r="M215">
            <v>3783</v>
          </cell>
          <cell r="N215">
            <v>550</v>
          </cell>
        </row>
        <row r="216">
          <cell r="M216">
            <v>6608</v>
          </cell>
          <cell r="N216">
            <v>550</v>
          </cell>
        </row>
        <row r="217">
          <cell r="M217">
            <v>6609</v>
          </cell>
          <cell r="N217">
            <v>550</v>
          </cell>
        </row>
        <row r="218">
          <cell r="M218">
            <v>6610</v>
          </cell>
          <cell r="N218">
            <v>550</v>
          </cell>
        </row>
        <row r="219">
          <cell r="M219">
            <v>6611</v>
          </cell>
          <cell r="N219">
            <v>550</v>
          </cell>
        </row>
        <row r="220">
          <cell r="M220">
            <v>6612</v>
          </cell>
          <cell r="N220">
            <v>550</v>
          </cell>
        </row>
        <row r="221">
          <cell r="M221">
            <v>6613</v>
          </cell>
          <cell r="N221">
            <v>550</v>
          </cell>
        </row>
        <row r="222">
          <cell r="M222">
            <v>6614</v>
          </cell>
          <cell r="N222">
            <v>550</v>
          </cell>
        </row>
        <row r="223">
          <cell r="M223">
            <v>6615</v>
          </cell>
          <cell r="N223">
            <v>550</v>
          </cell>
        </row>
        <row r="224">
          <cell r="M224">
            <v>3710</v>
          </cell>
          <cell r="N224">
            <v>550</v>
          </cell>
        </row>
        <row r="225">
          <cell r="M225">
            <v>3711</v>
          </cell>
          <cell r="N225">
            <v>550</v>
          </cell>
        </row>
        <row r="226">
          <cell r="M226">
            <v>3712</v>
          </cell>
          <cell r="N226">
            <v>550</v>
          </cell>
        </row>
        <row r="227">
          <cell r="M227">
            <v>3713</v>
          </cell>
          <cell r="N227">
            <v>550</v>
          </cell>
        </row>
        <row r="228">
          <cell r="M228">
            <v>3750</v>
          </cell>
          <cell r="N228">
            <v>550</v>
          </cell>
        </row>
        <row r="229">
          <cell r="M229">
            <v>3751</v>
          </cell>
          <cell r="N229">
            <v>550</v>
          </cell>
        </row>
        <row r="230">
          <cell r="M230">
            <v>3752</v>
          </cell>
          <cell r="N230">
            <v>550</v>
          </cell>
        </row>
        <row r="231">
          <cell r="M231">
            <v>3753</v>
          </cell>
          <cell r="N231">
            <v>550</v>
          </cell>
        </row>
        <row r="232">
          <cell r="M232">
            <v>6616</v>
          </cell>
          <cell r="N232">
            <v>550</v>
          </cell>
        </row>
        <row r="233">
          <cell r="M233">
            <v>6617</v>
          </cell>
          <cell r="N233">
            <v>550</v>
          </cell>
        </row>
        <row r="234">
          <cell r="M234">
            <v>6618</v>
          </cell>
          <cell r="N234">
            <v>550</v>
          </cell>
        </row>
        <row r="235">
          <cell r="M235">
            <v>6619</v>
          </cell>
          <cell r="N235">
            <v>550</v>
          </cell>
        </row>
        <row r="236">
          <cell r="M236">
            <v>6620</v>
          </cell>
          <cell r="N236">
            <v>550</v>
          </cell>
        </row>
        <row r="237">
          <cell r="M237">
            <v>6621</v>
          </cell>
          <cell r="N237">
            <v>550</v>
          </cell>
        </row>
        <row r="238">
          <cell r="M238">
            <v>6622</v>
          </cell>
          <cell r="N238">
            <v>550</v>
          </cell>
        </row>
        <row r="239">
          <cell r="M239">
            <v>6623</v>
          </cell>
          <cell r="N239">
            <v>550</v>
          </cell>
        </row>
        <row r="240">
          <cell r="M240">
            <v>6624</v>
          </cell>
          <cell r="N240">
            <v>550</v>
          </cell>
        </row>
        <row r="241">
          <cell r="M241">
            <v>6625</v>
          </cell>
          <cell r="N241">
            <v>550</v>
          </cell>
        </row>
        <row r="242">
          <cell r="M242">
            <v>6165</v>
          </cell>
          <cell r="N242">
            <v>550</v>
          </cell>
        </row>
        <row r="243">
          <cell r="M243">
            <v>6166</v>
          </cell>
          <cell r="N243">
            <v>550</v>
          </cell>
        </row>
        <row r="244">
          <cell r="M244">
            <v>6167</v>
          </cell>
          <cell r="N244">
            <v>550</v>
          </cell>
        </row>
        <row r="245">
          <cell r="M245">
            <v>6168</v>
          </cell>
          <cell r="N245">
            <v>550</v>
          </cell>
        </row>
        <row r="246">
          <cell r="M246">
            <v>6169</v>
          </cell>
          <cell r="N246">
            <v>550</v>
          </cell>
        </row>
        <row r="247">
          <cell r="M247">
            <v>6170</v>
          </cell>
          <cell r="N247">
            <v>550</v>
          </cell>
        </row>
        <row r="248">
          <cell r="M248">
            <v>6171</v>
          </cell>
          <cell r="N248">
            <v>550</v>
          </cell>
        </row>
        <row r="249">
          <cell r="M249">
            <v>6172</v>
          </cell>
          <cell r="N249">
            <v>550</v>
          </cell>
        </row>
        <row r="250">
          <cell r="M250">
            <v>6173</v>
          </cell>
          <cell r="N250">
            <v>550</v>
          </cell>
        </row>
        <row r="251">
          <cell r="M251">
            <v>6174</v>
          </cell>
          <cell r="N251">
            <v>550</v>
          </cell>
        </row>
        <row r="252">
          <cell r="M252">
            <v>6175</v>
          </cell>
          <cell r="N252">
            <v>550</v>
          </cell>
        </row>
        <row r="253">
          <cell r="M253">
            <v>6176</v>
          </cell>
          <cell r="N253">
            <v>550</v>
          </cell>
        </row>
        <row r="254">
          <cell r="M254">
            <v>6177</v>
          </cell>
          <cell r="N254">
            <v>550</v>
          </cell>
        </row>
        <row r="255">
          <cell r="M255">
            <v>6178</v>
          </cell>
          <cell r="N255">
            <v>550</v>
          </cell>
        </row>
        <row r="256">
          <cell r="M256">
            <v>6179</v>
          </cell>
          <cell r="N256">
            <v>550</v>
          </cell>
        </row>
        <row r="257">
          <cell r="M257">
            <v>6180</v>
          </cell>
          <cell r="N257">
            <v>550</v>
          </cell>
        </row>
        <row r="258">
          <cell r="M258">
            <v>6184</v>
          </cell>
          <cell r="N258">
            <v>550</v>
          </cell>
        </row>
        <row r="259">
          <cell r="M259">
            <v>6185</v>
          </cell>
          <cell r="N259">
            <v>550</v>
          </cell>
        </row>
        <row r="260">
          <cell r="M260">
            <v>6665</v>
          </cell>
          <cell r="N260">
            <v>550</v>
          </cell>
        </row>
        <row r="261">
          <cell r="M261">
            <v>6666</v>
          </cell>
          <cell r="N261">
            <v>550</v>
          </cell>
        </row>
        <row r="262">
          <cell r="M262">
            <v>6667</v>
          </cell>
          <cell r="N262">
            <v>550</v>
          </cell>
        </row>
        <row r="263">
          <cell r="M263">
            <v>6668</v>
          </cell>
          <cell r="N263">
            <v>550</v>
          </cell>
        </row>
        <row r="264">
          <cell r="M264">
            <v>6669</v>
          </cell>
          <cell r="N264">
            <v>550</v>
          </cell>
        </row>
        <row r="265">
          <cell r="M265">
            <v>6670</v>
          </cell>
          <cell r="N265">
            <v>550</v>
          </cell>
        </row>
        <row r="266">
          <cell r="M266">
            <v>6671</v>
          </cell>
          <cell r="N266">
            <v>550</v>
          </cell>
        </row>
        <row r="267">
          <cell r="M267">
            <v>6672</v>
          </cell>
          <cell r="N267">
            <v>550</v>
          </cell>
        </row>
        <row r="268">
          <cell r="M268">
            <v>6673</v>
          </cell>
          <cell r="N268">
            <v>550</v>
          </cell>
        </row>
        <row r="269">
          <cell r="M269">
            <v>6674</v>
          </cell>
          <cell r="N269">
            <v>550</v>
          </cell>
        </row>
        <row r="270">
          <cell r="M270">
            <v>6675</v>
          </cell>
          <cell r="N270">
            <v>550</v>
          </cell>
        </row>
        <row r="271">
          <cell r="M271">
            <v>6676</v>
          </cell>
          <cell r="N271">
            <v>550</v>
          </cell>
        </row>
        <row r="272">
          <cell r="M272">
            <v>6677</v>
          </cell>
          <cell r="N272">
            <v>550</v>
          </cell>
        </row>
        <row r="273">
          <cell r="M273">
            <v>6678</v>
          </cell>
          <cell r="N273">
            <v>550</v>
          </cell>
        </row>
        <row r="274">
          <cell r="M274">
            <v>6679</v>
          </cell>
          <cell r="N274">
            <v>550</v>
          </cell>
        </row>
        <row r="275">
          <cell r="M275">
            <v>6680</v>
          </cell>
          <cell r="N275">
            <v>550</v>
          </cell>
        </row>
        <row r="276">
          <cell r="M276">
            <v>6684</v>
          </cell>
          <cell r="N276">
            <v>550</v>
          </cell>
        </row>
        <row r="277">
          <cell r="M277">
            <v>6685</v>
          </cell>
          <cell r="N277">
            <v>550</v>
          </cell>
        </row>
        <row r="278">
          <cell r="M278">
            <v>3260</v>
          </cell>
          <cell r="N278">
            <v>600</v>
          </cell>
        </row>
        <row r="279">
          <cell r="M279">
            <v>3261</v>
          </cell>
          <cell r="N279">
            <v>600</v>
          </cell>
        </row>
        <row r="280">
          <cell r="M280">
            <v>3262</v>
          </cell>
          <cell r="N280">
            <v>600</v>
          </cell>
        </row>
        <row r="281">
          <cell r="M281">
            <v>3263</v>
          </cell>
          <cell r="N281">
            <v>600</v>
          </cell>
        </row>
        <row r="282">
          <cell r="M282">
            <v>3385</v>
          </cell>
          <cell r="N282">
            <v>600</v>
          </cell>
        </row>
        <row r="283">
          <cell r="M283">
            <v>3386</v>
          </cell>
          <cell r="N283">
            <v>600</v>
          </cell>
        </row>
        <row r="284">
          <cell r="M284">
            <v>3387</v>
          </cell>
          <cell r="N284">
            <v>600</v>
          </cell>
        </row>
        <row r="285">
          <cell r="M285">
            <v>3388</v>
          </cell>
          <cell r="N285">
            <v>600</v>
          </cell>
        </row>
        <row r="286">
          <cell r="M286">
            <v>6038</v>
          </cell>
          <cell r="N286">
            <v>600</v>
          </cell>
        </row>
        <row r="287">
          <cell r="M287">
            <v>6039</v>
          </cell>
          <cell r="N287">
            <v>600</v>
          </cell>
        </row>
        <row r="288">
          <cell r="M288">
            <v>6040</v>
          </cell>
          <cell r="N288">
            <v>600</v>
          </cell>
        </row>
        <row r="289">
          <cell r="M289">
            <v>6041</v>
          </cell>
          <cell r="N289">
            <v>600</v>
          </cell>
        </row>
        <row r="290">
          <cell r="M290">
            <v>6042</v>
          </cell>
          <cell r="N290">
            <v>600</v>
          </cell>
        </row>
        <row r="291">
          <cell r="M291">
            <v>6043</v>
          </cell>
          <cell r="N291">
            <v>600</v>
          </cell>
        </row>
        <row r="292">
          <cell r="M292">
            <v>3320</v>
          </cell>
          <cell r="N292">
            <v>600</v>
          </cell>
        </row>
        <row r="293">
          <cell r="M293">
            <v>3321</v>
          </cell>
          <cell r="N293">
            <v>600</v>
          </cell>
        </row>
        <row r="294">
          <cell r="M294">
            <v>3322</v>
          </cell>
          <cell r="N294">
            <v>600</v>
          </cell>
        </row>
        <row r="295">
          <cell r="M295">
            <v>3323</v>
          </cell>
          <cell r="N295">
            <v>600</v>
          </cell>
        </row>
        <row r="296">
          <cell r="M296">
            <v>3340</v>
          </cell>
          <cell r="N296">
            <v>600</v>
          </cell>
        </row>
        <row r="297">
          <cell r="M297">
            <v>3341</v>
          </cell>
          <cell r="N297">
            <v>600</v>
          </cell>
        </row>
        <row r="298">
          <cell r="M298">
            <v>3342</v>
          </cell>
          <cell r="N298">
            <v>600</v>
          </cell>
        </row>
        <row r="299">
          <cell r="M299">
            <v>3343</v>
          </cell>
          <cell r="N299">
            <v>600</v>
          </cell>
        </row>
        <row r="300">
          <cell r="M300">
            <v>6538</v>
          </cell>
          <cell r="N300">
            <v>600</v>
          </cell>
        </row>
        <row r="301">
          <cell r="M301">
            <v>6539</v>
          </cell>
          <cell r="N301">
            <v>600</v>
          </cell>
        </row>
        <row r="302">
          <cell r="M302">
            <v>6540</v>
          </cell>
          <cell r="N302">
            <v>600</v>
          </cell>
        </row>
        <row r="303">
          <cell r="M303">
            <v>6541</v>
          </cell>
          <cell r="N303">
            <v>600</v>
          </cell>
        </row>
        <row r="304">
          <cell r="M304">
            <v>6542</v>
          </cell>
          <cell r="N304">
            <v>600</v>
          </cell>
        </row>
        <row r="305">
          <cell r="M305">
            <v>6543</v>
          </cell>
          <cell r="N305">
            <v>600</v>
          </cell>
        </row>
        <row r="306">
          <cell r="M306">
            <v>3270</v>
          </cell>
          <cell r="N306">
            <v>600</v>
          </cell>
        </row>
        <row r="307">
          <cell r="M307">
            <v>3271</v>
          </cell>
          <cell r="N307">
            <v>600</v>
          </cell>
        </row>
        <row r="308">
          <cell r="M308">
            <v>3272</v>
          </cell>
          <cell r="N308">
            <v>600</v>
          </cell>
        </row>
        <row r="309">
          <cell r="M309">
            <v>3273</v>
          </cell>
          <cell r="N309">
            <v>600</v>
          </cell>
        </row>
        <row r="310">
          <cell r="M310">
            <v>3620</v>
          </cell>
          <cell r="N310">
            <v>600</v>
          </cell>
        </row>
        <row r="311">
          <cell r="M311">
            <v>3621</v>
          </cell>
          <cell r="N311">
            <v>600</v>
          </cell>
        </row>
        <row r="312">
          <cell r="M312">
            <v>3622</v>
          </cell>
          <cell r="N312">
            <v>600</v>
          </cell>
        </row>
        <row r="313">
          <cell r="M313">
            <v>3623</v>
          </cell>
          <cell r="N313">
            <v>600</v>
          </cell>
        </row>
        <row r="314">
          <cell r="M314">
            <v>6100</v>
          </cell>
          <cell r="N314">
            <v>600</v>
          </cell>
        </row>
        <row r="315">
          <cell r="M315">
            <v>6101</v>
          </cell>
          <cell r="N315">
            <v>600</v>
          </cell>
        </row>
        <row r="316">
          <cell r="M316">
            <v>6102</v>
          </cell>
          <cell r="N316">
            <v>600</v>
          </cell>
        </row>
        <row r="317">
          <cell r="M317">
            <v>6103</v>
          </cell>
          <cell r="N317">
            <v>600</v>
          </cell>
        </row>
        <row r="318">
          <cell r="M318">
            <v>6104</v>
          </cell>
          <cell r="N318">
            <v>600</v>
          </cell>
        </row>
        <row r="319">
          <cell r="M319">
            <v>6105</v>
          </cell>
          <cell r="N319">
            <v>600</v>
          </cell>
        </row>
        <row r="320">
          <cell r="M320">
            <v>6106</v>
          </cell>
          <cell r="N320">
            <v>600</v>
          </cell>
        </row>
        <row r="321">
          <cell r="M321">
            <v>6107</v>
          </cell>
          <cell r="N321">
            <v>600</v>
          </cell>
        </row>
        <row r="322">
          <cell r="M322">
            <v>3330</v>
          </cell>
          <cell r="N322">
            <v>600</v>
          </cell>
        </row>
        <row r="323">
          <cell r="M323">
            <v>3331</v>
          </cell>
          <cell r="N323">
            <v>600</v>
          </cell>
        </row>
        <row r="324">
          <cell r="M324">
            <v>3332</v>
          </cell>
          <cell r="N324">
            <v>600</v>
          </cell>
        </row>
        <row r="325">
          <cell r="M325">
            <v>3333</v>
          </cell>
          <cell r="N325">
            <v>600</v>
          </cell>
        </row>
        <row r="326">
          <cell r="M326">
            <v>3720</v>
          </cell>
          <cell r="N326">
            <v>600</v>
          </cell>
        </row>
        <row r="327">
          <cell r="M327">
            <v>3721</v>
          </cell>
          <cell r="N327">
            <v>600</v>
          </cell>
        </row>
        <row r="328">
          <cell r="M328">
            <v>3722</v>
          </cell>
          <cell r="N328">
            <v>600</v>
          </cell>
        </row>
        <row r="329">
          <cell r="M329">
            <v>3723</v>
          </cell>
          <cell r="N329">
            <v>600</v>
          </cell>
        </row>
        <row r="330">
          <cell r="M330">
            <v>6600</v>
          </cell>
          <cell r="N330">
            <v>600</v>
          </cell>
        </row>
        <row r="331">
          <cell r="M331">
            <v>6601</v>
          </cell>
          <cell r="N331">
            <v>600</v>
          </cell>
        </row>
        <row r="332">
          <cell r="M332">
            <v>6602</v>
          </cell>
          <cell r="N332">
            <v>600</v>
          </cell>
        </row>
        <row r="333">
          <cell r="M333">
            <v>6603</v>
          </cell>
          <cell r="N333">
            <v>600</v>
          </cell>
        </row>
        <row r="334">
          <cell r="M334">
            <v>6604</v>
          </cell>
          <cell r="N334">
            <v>600</v>
          </cell>
        </row>
        <row r="335">
          <cell r="M335">
            <v>6605</v>
          </cell>
          <cell r="N335">
            <v>600</v>
          </cell>
        </row>
        <row r="336">
          <cell r="M336">
            <v>6606</v>
          </cell>
          <cell r="N336">
            <v>600</v>
          </cell>
        </row>
        <row r="337">
          <cell r="M337">
            <v>6607</v>
          </cell>
          <cell r="N337">
            <v>600</v>
          </cell>
        </row>
        <row r="338">
          <cell r="M338">
            <v>6157</v>
          </cell>
          <cell r="N338">
            <v>600</v>
          </cell>
        </row>
        <row r="339">
          <cell r="M339">
            <v>6158</v>
          </cell>
          <cell r="N339">
            <v>600</v>
          </cell>
        </row>
        <row r="340">
          <cell r="M340">
            <v>6159</v>
          </cell>
          <cell r="N340">
            <v>600</v>
          </cell>
        </row>
        <row r="341">
          <cell r="M341">
            <v>6160</v>
          </cell>
          <cell r="N341">
            <v>600</v>
          </cell>
        </row>
        <row r="342">
          <cell r="M342">
            <v>6161</v>
          </cell>
          <cell r="N342">
            <v>600</v>
          </cell>
        </row>
        <row r="343">
          <cell r="M343">
            <v>6162</v>
          </cell>
          <cell r="N343">
            <v>600</v>
          </cell>
        </row>
        <row r="344">
          <cell r="M344">
            <v>6163</v>
          </cell>
          <cell r="N344">
            <v>600</v>
          </cell>
        </row>
        <row r="345">
          <cell r="M345">
            <v>6164</v>
          </cell>
          <cell r="N345">
            <v>600</v>
          </cell>
        </row>
        <row r="346">
          <cell r="M346">
            <v>6657</v>
          </cell>
          <cell r="N346">
            <v>600</v>
          </cell>
        </row>
        <row r="347">
          <cell r="M347">
            <v>6658</v>
          </cell>
          <cell r="N347">
            <v>600</v>
          </cell>
        </row>
        <row r="348">
          <cell r="M348">
            <v>6659</v>
          </cell>
          <cell r="N348">
            <v>600</v>
          </cell>
        </row>
        <row r="349">
          <cell r="M349">
            <v>6660</v>
          </cell>
          <cell r="N349">
            <v>600</v>
          </cell>
        </row>
        <row r="350">
          <cell r="M350">
            <v>6661</v>
          </cell>
          <cell r="N350">
            <v>600</v>
          </cell>
        </row>
        <row r="351">
          <cell r="M351">
            <v>6662</v>
          </cell>
          <cell r="N351">
            <v>600</v>
          </cell>
        </row>
        <row r="352">
          <cell r="M352">
            <v>6663</v>
          </cell>
          <cell r="N352">
            <v>600</v>
          </cell>
        </row>
        <row r="353">
          <cell r="M353">
            <v>6664</v>
          </cell>
          <cell r="N353">
            <v>600</v>
          </cell>
        </row>
        <row r="354">
          <cell r="M354">
            <v>3170</v>
          </cell>
          <cell r="N354">
            <v>650</v>
          </cell>
        </row>
        <row r="355">
          <cell r="M355">
            <v>3171</v>
          </cell>
          <cell r="N355">
            <v>650</v>
          </cell>
        </row>
        <row r="356">
          <cell r="M356">
            <v>3230</v>
          </cell>
          <cell r="N356">
            <v>650</v>
          </cell>
        </row>
        <row r="357">
          <cell r="M357">
            <v>3231</v>
          </cell>
          <cell r="N357">
            <v>650</v>
          </cell>
        </row>
        <row r="358">
          <cell r="M358">
            <v>3232</v>
          </cell>
          <cell r="N358">
            <v>650</v>
          </cell>
        </row>
        <row r="359">
          <cell r="M359">
            <v>3280</v>
          </cell>
          <cell r="N359">
            <v>650</v>
          </cell>
        </row>
        <row r="360">
          <cell r="M360">
            <v>3281</v>
          </cell>
          <cell r="N360">
            <v>650</v>
          </cell>
        </row>
        <row r="361">
          <cell r="M361">
            <v>3282</v>
          </cell>
          <cell r="N361">
            <v>650</v>
          </cell>
        </row>
        <row r="362">
          <cell r="M362">
            <v>6000</v>
          </cell>
          <cell r="N362">
            <v>650</v>
          </cell>
        </row>
        <row r="363">
          <cell r="M363">
            <v>6001</v>
          </cell>
          <cell r="N363">
            <v>650</v>
          </cell>
        </row>
        <row r="364">
          <cell r="M364">
            <v>6002</v>
          </cell>
          <cell r="N364">
            <v>650</v>
          </cell>
        </row>
        <row r="365">
          <cell r="M365">
            <v>6003</v>
          </cell>
          <cell r="N365">
            <v>650</v>
          </cell>
        </row>
        <row r="366">
          <cell r="M366">
            <v>6004</v>
          </cell>
          <cell r="N366">
            <v>650</v>
          </cell>
        </row>
        <row r="367">
          <cell r="M367">
            <v>6005</v>
          </cell>
          <cell r="N367">
            <v>650</v>
          </cell>
        </row>
        <row r="368">
          <cell r="M368">
            <v>6006</v>
          </cell>
          <cell r="N368">
            <v>650</v>
          </cell>
        </row>
        <row r="369">
          <cell r="M369">
            <v>6007</v>
          </cell>
          <cell r="N369">
            <v>650</v>
          </cell>
        </row>
        <row r="370">
          <cell r="M370">
            <v>6008</v>
          </cell>
          <cell r="N370">
            <v>650</v>
          </cell>
        </row>
        <row r="371">
          <cell r="M371">
            <v>6009</v>
          </cell>
          <cell r="N371">
            <v>650</v>
          </cell>
        </row>
        <row r="372">
          <cell r="M372">
            <v>6010</v>
          </cell>
          <cell r="N372">
            <v>650</v>
          </cell>
        </row>
        <row r="373">
          <cell r="M373">
            <v>6011</v>
          </cell>
          <cell r="N373">
            <v>650</v>
          </cell>
        </row>
        <row r="374">
          <cell r="M374">
            <v>6012</v>
          </cell>
          <cell r="N374">
            <v>650</v>
          </cell>
        </row>
        <row r="375">
          <cell r="M375">
            <v>6013</v>
          </cell>
          <cell r="N375">
            <v>650</v>
          </cell>
        </row>
        <row r="376">
          <cell r="M376">
            <v>6014</v>
          </cell>
          <cell r="N376">
            <v>650</v>
          </cell>
        </row>
        <row r="377">
          <cell r="M377">
            <v>6015</v>
          </cell>
          <cell r="N377">
            <v>650</v>
          </cell>
        </row>
        <row r="378">
          <cell r="M378">
            <v>3180</v>
          </cell>
          <cell r="N378">
            <v>650</v>
          </cell>
        </row>
        <row r="379">
          <cell r="M379">
            <v>3370</v>
          </cell>
          <cell r="N379">
            <v>650</v>
          </cell>
        </row>
        <row r="380">
          <cell r="M380">
            <v>3371</v>
          </cell>
          <cell r="N380">
            <v>650</v>
          </cell>
        </row>
        <row r="381">
          <cell r="M381">
            <v>3372</v>
          </cell>
          <cell r="N381">
            <v>650</v>
          </cell>
        </row>
        <row r="382">
          <cell r="M382">
            <v>3380</v>
          </cell>
          <cell r="N382">
            <v>650</v>
          </cell>
        </row>
        <row r="383">
          <cell r="M383">
            <v>3381</v>
          </cell>
          <cell r="N383">
            <v>650</v>
          </cell>
        </row>
        <row r="384">
          <cell r="M384">
            <v>3382</v>
          </cell>
          <cell r="N384">
            <v>650</v>
          </cell>
        </row>
        <row r="385">
          <cell r="M385">
            <v>3394</v>
          </cell>
          <cell r="N385">
            <v>650</v>
          </cell>
        </row>
        <row r="386">
          <cell r="M386">
            <v>3395</v>
          </cell>
          <cell r="N386">
            <v>650</v>
          </cell>
        </row>
        <row r="387">
          <cell r="M387">
            <v>3397</v>
          </cell>
          <cell r="N387">
            <v>650</v>
          </cell>
        </row>
        <row r="388">
          <cell r="M388">
            <v>3398</v>
          </cell>
          <cell r="N388">
            <v>650</v>
          </cell>
        </row>
        <row r="389">
          <cell r="M389">
            <v>3399</v>
          </cell>
          <cell r="N389">
            <v>650</v>
          </cell>
        </row>
        <row r="390">
          <cell r="M390">
            <v>3833</v>
          </cell>
          <cell r="N390">
            <v>650</v>
          </cell>
        </row>
        <row r="391">
          <cell r="M391">
            <v>3834</v>
          </cell>
          <cell r="N391">
            <v>650</v>
          </cell>
        </row>
        <row r="392">
          <cell r="M392">
            <v>3835</v>
          </cell>
          <cell r="N392">
            <v>650</v>
          </cell>
        </row>
        <row r="393">
          <cell r="M393">
            <v>3843</v>
          </cell>
          <cell r="N393">
            <v>650</v>
          </cell>
        </row>
        <row r="394">
          <cell r="M394">
            <v>3844</v>
          </cell>
          <cell r="N394">
            <v>650</v>
          </cell>
        </row>
        <row r="395">
          <cell r="M395">
            <v>3845</v>
          </cell>
          <cell r="N395">
            <v>650</v>
          </cell>
        </row>
        <row r="396">
          <cell r="M396">
            <v>6016</v>
          </cell>
          <cell r="N396">
            <v>650</v>
          </cell>
        </row>
        <row r="397">
          <cell r="M397">
            <v>6017</v>
          </cell>
          <cell r="N397">
            <v>650</v>
          </cell>
        </row>
        <row r="398">
          <cell r="M398">
            <v>6018</v>
          </cell>
          <cell r="N398">
            <v>650</v>
          </cell>
        </row>
        <row r="399">
          <cell r="M399">
            <v>6019</v>
          </cell>
          <cell r="N399">
            <v>650</v>
          </cell>
        </row>
        <row r="400">
          <cell r="M400">
            <v>6020</v>
          </cell>
          <cell r="N400">
            <v>650</v>
          </cell>
        </row>
        <row r="401">
          <cell r="M401">
            <v>6021</v>
          </cell>
          <cell r="N401">
            <v>650</v>
          </cell>
        </row>
        <row r="402">
          <cell r="M402">
            <v>6022</v>
          </cell>
          <cell r="N402">
            <v>650</v>
          </cell>
        </row>
        <row r="403">
          <cell r="M403">
            <v>6023</v>
          </cell>
          <cell r="N403">
            <v>650</v>
          </cell>
        </row>
        <row r="404">
          <cell r="M404">
            <v>6024</v>
          </cell>
          <cell r="N404">
            <v>650</v>
          </cell>
        </row>
        <row r="405">
          <cell r="M405">
            <v>6025</v>
          </cell>
          <cell r="N405">
            <v>650</v>
          </cell>
        </row>
        <row r="406">
          <cell r="M406">
            <v>6026</v>
          </cell>
          <cell r="N406">
            <v>650</v>
          </cell>
        </row>
        <row r="407">
          <cell r="M407">
            <v>6027</v>
          </cell>
          <cell r="N407">
            <v>650</v>
          </cell>
        </row>
        <row r="408">
          <cell r="M408">
            <v>6028</v>
          </cell>
          <cell r="N408">
            <v>650</v>
          </cell>
        </row>
        <row r="409">
          <cell r="M409">
            <v>6029</v>
          </cell>
          <cell r="N409">
            <v>650</v>
          </cell>
        </row>
        <row r="410">
          <cell r="M410">
            <v>6030</v>
          </cell>
          <cell r="N410">
            <v>650</v>
          </cell>
        </row>
        <row r="411">
          <cell r="M411">
            <v>6031</v>
          </cell>
          <cell r="N411">
            <v>650</v>
          </cell>
        </row>
        <row r="412">
          <cell r="M412">
            <v>6032</v>
          </cell>
          <cell r="N412">
            <v>650</v>
          </cell>
        </row>
        <row r="413">
          <cell r="M413">
            <v>6033</v>
          </cell>
          <cell r="N413">
            <v>650</v>
          </cell>
        </row>
        <row r="414">
          <cell r="M414">
            <v>6034</v>
          </cell>
          <cell r="N414">
            <v>650</v>
          </cell>
        </row>
        <row r="415">
          <cell r="M415">
            <v>6035</v>
          </cell>
          <cell r="N415">
            <v>650</v>
          </cell>
        </row>
        <row r="416">
          <cell r="M416">
            <v>6036</v>
          </cell>
          <cell r="N416">
            <v>650</v>
          </cell>
        </row>
        <row r="417">
          <cell r="M417">
            <v>6037</v>
          </cell>
          <cell r="N417">
            <v>650</v>
          </cell>
        </row>
        <row r="418">
          <cell r="M418">
            <v>3210</v>
          </cell>
          <cell r="N418">
            <v>650</v>
          </cell>
        </row>
        <row r="419">
          <cell r="M419">
            <v>3211</v>
          </cell>
          <cell r="N419">
            <v>650</v>
          </cell>
        </row>
        <row r="420">
          <cell r="M420">
            <v>3212</v>
          </cell>
          <cell r="N420">
            <v>650</v>
          </cell>
        </row>
        <row r="421">
          <cell r="M421">
            <v>3300</v>
          </cell>
          <cell r="N421">
            <v>650</v>
          </cell>
        </row>
        <row r="422">
          <cell r="M422">
            <v>3301</v>
          </cell>
          <cell r="N422">
            <v>650</v>
          </cell>
        </row>
        <row r="423">
          <cell r="M423">
            <v>3302</v>
          </cell>
          <cell r="N423">
            <v>650</v>
          </cell>
        </row>
        <row r="424">
          <cell r="M424">
            <v>6500</v>
          </cell>
          <cell r="N424">
            <v>650</v>
          </cell>
        </row>
        <row r="425">
          <cell r="M425">
            <v>6501</v>
          </cell>
          <cell r="N425">
            <v>650</v>
          </cell>
        </row>
        <row r="426">
          <cell r="M426">
            <v>6502</v>
          </cell>
          <cell r="N426">
            <v>650</v>
          </cell>
        </row>
        <row r="427">
          <cell r="M427">
            <v>6503</v>
          </cell>
          <cell r="N427">
            <v>650</v>
          </cell>
        </row>
        <row r="428">
          <cell r="M428">
            <v>6504</v>
          </cell>
          <cell r="N428">
            <v>650</v>
          </cell>
        </row>
        <row r="429">
          <cell r="M429">
            <v>6505</v>
          </cell>
          <cell r="N429">
            <v>650</v>
          </cell>
        </row>
        <row r="430">
          <cell r="M430">
            <v>6506</v>
          </cell>
          <cell r="N430">
            <v>650</v>
          </cell>
        </row>
        <row r="431">
          <cell r="M431">
            <v>6507</v>
          </cell>
          <cell r="N431">
            <v>650</v>
          </cell>
        </row>
        <row r="432">
          <cell r="M432">
            <v>6508</v>
          </cell>
          <cell r="N432">
            <v>650</v>
          </cell>
        </row>
        <row r="433">
          <cell r="M433">
            <v>6509</v>
          </cell>
          <cell r="N433">
            <v>650</v>
          </cell>
        </row>
        <row r="434">
          <cell r="M434">
            <v>6510</v>
          </cell>
          <cell r="N434">
            <v>650</v>
          </cell>
        </row>
        <row r="435">
          <cell r="M435">
            <v>6511</v>
          </cell>
          <cell r="N435">
            <v>650</v>
          </cell>
        </row>
        <row r="436">
          <cell r="M436">
            <v>6512</v>
          </cell>
          <cell r="N436">
            <v>650</v>
          </cell>
        </row>
        <row r="437">
          <cell r="M437">
            <v>6513</v>
          </cell>
          <cell r="N437">
            <v>650</v>
          </cell>
        </row>
        <row r="438">
          <cell r="M438">
            <v>6514</v>
          </cell>
          <cell r="N438">
            <v>650</v>
          </cell>
        </row>
        <row r="439">
          <cell r="M439">
            <v>6515</v>
          </cell>
          <cell r="N439">
            <v>650</v>
          </cell>
        </row>
        <row r="440">
          <cell r="M440">
            <v>3181</v>
          </cell>
          <cell r="N440">
            <v>650</v>
          </cell>
        </row>
        <row r="441">
          <cell r="M441">
            <v>3430</v>
          </cell>
          <cell r="N441">
            <v>650</v>
          </cell>
        </row>
        <row r="442">
          <cell r="M442">
            <v>3431</v>
          </cell>
          <cell r="N442">
            <v>650</v>
          </cell>
        </row>
        <row r="443">
          <cell r="M443">
            <v>3432</v>
          </cell>
          <cell r="N443">
            <v>650</v>
          </cell>
        </row>
        <row r="444">
          <cell r="M444">
            <v>3440</v>
          </cell>
          <cell r="N444">
            <v>650</v>
          </cell>
        </row>
        <row r="445">
          <cell r="M445">
            <v>3441</v>
          </cell>
          <cell r="N445">
            <v>650</v>
          </cell>
        </row>
        <row r="446">
          <cell r="M446">
            <v>3442</v>
          </cell>
          <cell r="N446">
            <v>650</v>
          </cell>
        </row>
        <row r="447">
          <cell r="M447">
            <v>3454</v>
          </cell>
          <cell r="N447">
            <v>650</v>
          </cell>
        </row>
        <row r="448">
          <cell r="M448">
            <v>3455</v>
          </cell>
          <cell r="N448">
            <v>650</v>
          </cell>
        </row>
        <row r="449">
          <cell r="M449">
            <v>3457</v>
          </cell>
          <cell r="N449">
            <v>650</v>
          </cell>
        </row>
        <row r="450">
          <cell r="M450">
            <v>3458</v>
          </cell>
          <cell r="N450">
            <v>650</v>
          </cell>
        </row>
        <row r="451">
          <cell r="M451">
            <v>3459</v>
          </cell>
          <cell r="N451">
            <v>650</v>
          </cell>
        </row>
        <row r="452">
          <cell r="M452">
            <v>3933</v>
          </cell>
          <cell r="N452">
            <v>650</v>
          </cell>
        </row>
        <row r="453">
          <cell r="M453">
            <v>3934</v>
          </cell>
          <cell r="N453">
            <v>650</v>
          </cell>
        </row>
        <row r="454">
          <cell r="M454">
            <v>3935</v>
          </cell>
          <cell r="N454">
            <v>650</v>
          </cell>
        </row>
        <row r="455">
          <cell r="M455">
            <v>3943</v>
          </cell>
          <cell r="N455">
            <v>650</v>
          </cell>
        </row>
        <row r="456">
          <cell r="M456">
            <v>3944</v>
          </cell>
          <cell r="N456">
            <v>650</v>
          </cell>
        </row>
        <row r="457">
          <cell r="M457">
            <v>3945</v>
          </cell>
          <cell r="N457">
            <v>650</v>
          </cell>
        </row>
        <row r="458">
          <cell r="M458">
            <v>6516</v>
          </cell>
          <cell r="N458">
            <v>650</v>
          </cell>
        </row>
        <row r="459">
          <cell r="M459">
            <v>6517</v>
          </cell>
          <cell r="N459">
            <v>650</v>
          </cell>
        </row>
        <row r="460">
          <cell r="M460">
            <v>6518</v>
          </cell>
          <cell r="N460">
            <v>650</v>
          </cell>
        </row>
        <row r="461">
          <cell r="M461">
            <v>6519</v>
          </cell>
          <cell r="N461">
            <v>650</v>
          </cell>
        </row>
        <row r="462">
          <cell r="M462">
            <v>6520</v>
          </cell>
          <cell r="N462">
            <v>650</v>
          </cell>
        </row>
        <row r="463">
          <cell r="M463">
            <v>6521</v>
          </cell>
          <cell r="N463">
            <v>650</v>
          </cell>
        </row>
        <row r="464">
          <cell r="M464">
            <v>6522</v>
          </cell>
          <cell r="N464">
            <v>650</v>
          </cell>
        </row>
        <row r="465">
          <cell r="M465">
            <v>6523</v>
          </cell>
          <cell r="N465">
            <v>650</v>
          </cell>
        </row>
        <row r="466">
          <cell r="M466">
            <v>6524</v>
          </cell>
          <cell r="N466">
            <v>650</v>
          </cell>
        </row>
        <row r="467">
          <cell r="M467">
            <v>6525</v>
          </cell>
          <cell r="N467">
            <v>650</v>
          </cell>
        </row>
        <row r="468">
          <cell r="M468">
            <v>6526</v>
          </cell>
          <cell r="N468">
            <v>650</v>
          </cell>
        </row>
        <row r="469">
          <cell r="M469">
            <v>6527</v>
          </cell>
          <cell r="N469">
            <v>650</v>
          </cell>
        </row>
        <row r="470">
          <cell r="M470">
            <v>6528</v>
          </cell>
          <cell r="N470">
            <v>650</v>
          </cell>
        </row>
        <row r="471">
          <cell r="M471">
            <v>6529</v>
          </cell>
          <cell r="N471">
            <v>650</v>
          </cell>
        </row>
        <row r="472">
          <cell r="M472">
            <v>6530</v>
          </cell>
          <cell r="N472">
            <v>650</v>
          </cell>
        </row>
        <row r="473">
          <cell r="M473">
            <v>6531</v>
          </cell>
          <cell r="N473">
            <v>650</v>
          </cell>
        </row>
        <row r="474">
          <cell r="M474">
            <v>6532</v>
          </cell>
          <cell r="N474">
            <v>650</v>
          </cell>
        </row>
        <row r="475">
          <cell r="M475">
            <v>6533</v>
          </cell>
          <cell r="N475">
            <v>650</v>
          </cell>
        </row>
        <row r="476">
          <cell r="M476">
            <v>6534</v>
          </cell>
          <cell r="N476">
            <v>650</v>
          </cell>
        </row>
        <row r="477">
          <cell r="M477">
            <v>6535</v>
          </cell>
          <cell r="N477">
            <v>650</v>
          </cell>
        </row>
        <row r="478">
          <cell r="M478">
            <v>6536</v>
          </cell>
          <cell r="N478">
            <v>650</v>
          </cell>
        </row>
        <row r="479">
          <cell r="M479">
            <v>6537</v>
          </cell>
          <cell r="N479">
            <v>650</v>
          </cell>
        </row>
        <row r="480">
          <cell r="M480">
            <v>3172</v>
          </cell>
          <cell r="N480">
            <v>700</v>
          </cell>
        </row>
        <row r="481">
          <cell r="M481">
            <v>3185</v>
          </cell>
          <cell r="N481">
            <v>700</v>
          </cell>
        </row>
        <row r="482">
          <cell r="M482">
            <v>3240</v>
          </cell>
          <cell r="N482">
            <v>700</v>
          </cell>
        </row>
        <row r="483">
          <cell r="M483">
            <v>3241</v>
          </cell>
          <cell r="N483">
            <v>700</v>
          </cell>
        </row>
        <row r="484">
          <cell r="M484">
            <v>3242</v>
          </cell>
          <cell r="N484">
            <v>700</v>
          </cell>
        </row>
        <row r="485">
          <cell r="M485">
            <v>3290</v>
          </cell>
          <cell r="N485">
            <v>700</v>
          </cell>
        </row>
        <row r="486">
          <cell r="M486">
            <v>3291</v>
          </cell>
          <cell r="N486">
            <v>700</v>
          </cell>
        </row>
        <row r="487">
          <cell r="M487">
            <v>3292</v>
          </cell>
          <cell r="N487">
            <v>700</v>
          </cell>
        </row>
        <row r="488">
          <cell r="M488">
            <v>3630</v>
          </cell>
          <cell r="N488">
            <v>700</v>
          </cell>
        </row>
        <row r="489">
          <cell r="M489">
            <v>3631</v>
          </cell>
          <cell r="N489">
            <v>700</v>
          </cell>
        </row>
        <row r="490">
          <cell r="M490">
            <v>3632</v>
          </cell>
          <cell r="N490">
            <v>700</v>
          </cell>
        </row>
        <row r="491">
          <cell r="M491">
            <v>3640</v>
          </cell>
          <cell r="N491">
            <v>700</v>
          </cell>
        </row>
        <row r="492">
          <cell r="M492">
            <v>3641</v>
          </cell>
          <cell r="N492">
            <v>700</v>
          </cell>
        </row>
        <row r="493">
          <cell r="M493">
            <v>3642</v>
          </cell>
          <cell r="N493">
            <v>700</v>
          </cell>
        </row>
        <row r="494">
          <cell r="M494">
            <v>6056</v>
          </cell>
          <cell r="N494">
            <v>700</v>
          </cell>
        </row>
        <row r="495">
          <cell r="M495">
            <v>6057</v>
          </cell>
          <cell r="N495">
            <v>700</v>
          </cell>
        </row>
        <row r="496">
          <cell r="M496">
            <v>6058</v>
          </cell>
          <cell r="N496">
            <v>700</v>
          </cell>
        </row>
        <row r="497">
          <cell r="M497">
            <v>6059</v>
          </cell>
          <cell r="N497">
            <v>700</v>
          </cell>
        </row>
        <row r="498">
          <cell r="M498">
            <v>6060</v>
          </cell>
          <cell r="N498">
            <v>700</v>
          </cell>
        </row>
        <row r="499">
          <cell r="M499">
            <v>6061</v>
          </cell>
          <cell r="N499">
            <v>700</v>
          </cell>
        </row>
        <row r="500">
          <cell r="M500">
            <v>6062</v>
          </cell>
          <cell r="N500">
            <v>700</v>
          </cell>
        </row>
        <row r="501">
          <cell r="M501">
            <v>6063</v>
          </cell>
          <cell r="N501">
            <v>700</v>
          </cell>
        </row>
        <row r="502">
          <cell r="M502">
            <v>6064</v>
          </cell>
          <cell r="N502">
            <v>700</v>
          </cell>
        </row>
        <row r="503">
          <cell r="M503">
            <v>6065</v>
          </cell>
          <cell r="N503">
            <v>700</v>
          </cell>
        </row>
        <row r="504">
          <cell r="M504">
            <v>6066</v>
          </cell>
          <cell r="N504">
            <v>700</v>
          </cell>
        </row>
        <row r="505">
          <cell r="M505">
            <v>6067</v>
          </cell>
          <cell r="N505">
            <v>700</v>
          </cell>
        </row>
        <row r="506">
          <cell r="M506">
            <v>6068</v>
          </cell>
          <cell r="N506">
            <v>700</v>
          </cell>
        </row>
        <row r="507">
          <cell r="M507">
            <v>6069</v>
          </cell>
          <cell r="N507">
            <v>700</v>
          </cell>
        </row>
        <row r="508">
          <cell r="M508">
            <v>6070</v>
          </cell>
          <cell r="N508">
            <v>700</v>
          </cell>
        </row>
        <row r="509">
          <cell r="M509">
            <v>6071</v>
          </cell>
          <cell r="N509">
            <v>700</v>
          </cell>
        </row>
        <row r="510">
          <cell r="M510">
            <v>6072</v>
          </cell>
          <cell r="N510">
            <v>700</v>
          </cell>
        </row>
        <row r="511">
          <cell r="M511">
            <v>6073</v>
          </cell>
          <cell r="N511">
            <v>700</v>
          </cell>
        </row>
        <row r="512">
          <cell r="M512">
            <v>6074</v>
          </cell>
          <cell r="N512">
            <v>700</v>
          </cell>
        </row>
        <row r="513">
          <cell r="M513">
            <v>6075</v>
          </cell>
          <cell r="N513">
            <v>700</v>
          </cell>
        </row>
        <row r="514">
          <cell r="M514">
            <v>6076</v>
          </cell>
          <cell r="N514">
            <v>700</v>
          </cell>
        </row>
        <row r="515">
          <cell r="M515">
            <v>6077</v>
          </cell>
          <cell r="N515">
            <v>700</v>
          </cell>
        </row>
        <row r="516">
          <cell r="M516">
            <v>3810</v>
          </cell>
          <cell r="N516">
            <v>700</v>
          </cell>
        </row>
        <row r="517">
          <cell r="M517">
            <v>3811</v>
          </cell>
          <cell r="N517">
            <v>700</v>
          </cell>
        </row>
        <row r="518">
          <cell r="M518">
            <v>3812</v>
          </cell>
          <cell r="N518">
            <v>700</v>
          </cell>
        </row>
        <row r="519">
          <cell r="M519">
            <v>3820</v>
          </cell>
          <cell r="N519">
            <v>700</v>
          </cell>
        </row>
        <row r="520">
          <cell r="M520">
            <v>3821</v>
          </cell>
          <cell r="N520">
            <v>700</v>
          </cell>
        </row>
        <row r="521">
          <cell r="M521">
            <v>3822</v>
          </cell>
          <cell r="N521">
            <v>700</v>
          </cell>
        </row>
        <row r="522">
          <cell r="M522">
            <v>3830</v>
          </cell>
          <cell r="N522">
            <v>700</v>
          </cell>
        </row>
        <row r="523">
          <cell r="M523">
            <v>3831</v>
          </cell>
          <cell r="N523">
            <v>700</v>
          </cell>
        </row>
        <row r="524">
          <cell r="M524">
            <v>3832</v>
          </cell>
          <cell r="N524">
            <v>700</v>
          </cell>
        </row>
        <row r="525">
          <cell r="M525">
            <v>3840</v>
          </cell>
          <cell r="N525">
            <v>700</v>
          </cell>
        </row>
        <row r="526">
          <cell r="M526">
            <v>3841</v>
          </cell>
          <cell r="N526">
            <v>700</v>
          </cell>
        </row>
        <row r="527">
          <cell r="M527">
            <v>3842</v>
          </cell>
          <cell r="N527">
            <v>700</v>
          </cell>
        </row>
        <row r="528">
          <cell r="M528">
            <v>6078</v>
          </cell>
          <cell r="N528">
            <v>700</v>
          </cell>
        </row>
        <row r="529">
          <cell r="M529">
            <v>6079</v>
          </cell>
          <cell r="N529">
            <v>700</v>
          </cell>
        </row>
        <row r="530">
          <cell r="M530">
            <v>6080</v>
          </cell>
          <cell r="N530">
            <v>700</v>
          </cell>
        </row>
        <row r="531">
          <cell r="M531">
            <v>6081</v>
          </cell>
          <cell r="N531">
            <v>700</v>
          </cell>
        </row>
        <row r="532">
          <cell r="M532">
            <v>6082</v>
          </cell>
          <cell r="N532">
            <v>700</v>
          </cell>
        </row>
        <row r="533">
          <cell r="M533">
            <v>6083</v>
          </cell>
          <cell r="N533">
            <v>700</v>
          </cell>
        </row>
        <row r="534">
          <cell r="M534">
            <v>6084</v>
          </cell>
          <cell r="N534">
            <v>700</v>
          </cell>
        </row>
        <row r="535">
          <cell r="M535">
            <v>6085</v>
          </cell>
          <cell r="N535">
            <v>700</v>
          </cell>
        </row>
        <row r="536">
          <cell r="M536">
            <v>6086</v>
          </cell>
          <cell r="N536">
            <v>700</v>
          </cell>
        </row>
        <row r="537">
          <cell r="M537">
            <v>6087</v>
          </cell>
          <cell r="N537">
            <v>700</v>
          </cell>
        </row>
        <row r="538">
          <cell r="M538">
            <v>6088</v>
          </cell>
          <cell r="N538">
            <v>700</v>
          </cell>
        </row>
        <row r="539">
          <cell r="M539">
            <v>6089</v>
          </cell>
          <cell r="N539">
            <v>700</v>
          </cell>
        </row>
        <row r="540">
          <cell r="M540">
            <v>6090</v>
          </cell>
          <cell r="N540">
            <v>700</v>
          </cell>
        </row>
        <row r="541">
          <cell r="M541">
            <v>6091</v>
          </cell>
          <cell r="N541">
            <v>700</v>
          </cell>
        </row>
        <row r="542">
          <cell r="M542">
            <v>6092</v>
          </cell>
          <cell r="N542">
            <v>700</v>
          </cell>
        </row>
        <row r="543">
          <cell r="M543">
            <v>6093</v>
          </cell>
          <cell r="N543">
            <v>700</v>
          </cell>
        </row>
        <row r="544">
          <cell r="M544">
            <v>6094</v>
          </cell>
          <cell r="N544">
            <v>700</v>
          </cell>
        </row>
        <row r="545">
          <cell r="M545">
            <v>6095</v>
          </cell>
          <cell r="N545">
            <v>700</v>
          </cell>
        </row>
        <row r="546">
          <cell r="M546">
            <v>6096</v>
          </cell>
          <cell r="N546">
            <v>700</v>
          </cell>
        </row>
        <row r="547">
          <cell r="M547">
            <v>6097</v>
          </cell>
          <cell r="N547">
            <v>700</v>
          </cell>
        </row>
        <row r="548">
          <cell r="M548">
            <v>6098</v>
          </cell>
          <cell r="N548">
            <v>700</v>
          </cell>
        </row>
        <row r="549">
          <cell r="M549">
            <v>6099</v>
          </cell>
          <cell r="N549">
            <v>700</v>
          </cell>
        </row>
        <row r="550">
          <cell r="M550">
            <v>3186</v>
          </cell>
          <cell r="N550">
            <v>700</v>
          </cell>
        </row>
        <row r="551">
          <cell r="M551">
            <v>3220</v>
          </cell>
          <cell r="N551">
            <v>700</v>
          </cell>
        </row>
        <row r="552">
          <cell r="M552">
            <v>3221</v>
          </cell>
          <cell r="N552">
            <v>700</v>
          </cell>
        </row>
        <row r="553">
          <cell r="M553">
            <v>3222</v>
          </cell>
          <cell r="N553">
            <v>700</v>
          </cell>
        </row>
        <row r="554">
          <cell r="M554">
            <v>3310</v>
          </cell>
          <cell r="N554">
            <v>700</v>
          </cell>
        </row>
        <row r="555">
          <cell r="M555">
            <v>3311</v>
          </cell>
          <cell r="N555">
            <v>700</v>
          </cell>
        </row>
        <row r="556">
          <cell r="M556">
            <v>3312</v>
          </cell>
          <cell r="N556">
            <v>700</v>
          </cell>
        </row>
        <row r="557">
          <cell r="M557">
            <v>3730</v>
          </cell>
          <cell r="N557">
            <v>700</v>
          </cell>
        </row>
        <row r="558">
          <cell r="M558">
            <v>3731</v>
          </cell>
          <cell r="N558">
            <v>700</v>
          </cell>
        </row>
        <row r="559">
          <cell r="M559">
            <v>3732</v>
          </cell>
          <cell r="N559">
            <v>700</v>
          </cell>
        </row>
        <row r="560">
          <cell r="M560">
            <v>3740</v>
          </cell>
          <cell r="N560">
            <v>700</v>
          </cell>
        </row>
        <row r="561">
          <cell r="M561">
            <v>3741</v>
          </cell>
          <cell r="N561">
            <v>700</v>
          </cell>
        </row>
        <row r="562">
          <cell r="M562">
            <v>3742</v>
          </cell>
          <cell r="N562">
            <v>700</v>
          </cell>
        </row>
        <row r="563">
          <cell r="M563">
            <v>6556</v>
          </cell>
          <cell r="N563">
            <v>700</v>
          </cell>
        </row>
        <row r="564">
          <cell r="M564">
            <v>6557</v>
          </cell>
          <cell r="N564">
            <v>700</v>
          </cell>
        </row>
        <row r="565">
          <cell r="M565">
            <v>6558</v>
          </cell>
          <cell r="N565">
            <v>700</v>
          </cell>
        </row>
        <row r="566">
          <cell r="M566">
            <v>6559</v>
          </cell>
          <cell r="N566">
            <v>700</v>
          </cell>
        </row>
        <row r="567">
          <cell r="M567">
            <v>6560</v>
          </cell>
          <cell r="N567">
            <v>700</v>
          </cell>
        </row>
        <row r="568">
          <cell r="M568">
            <v>6561</v>
          </cell>
          <cell r="N568">
            <v>700</v>
          </cell>
        </row>
        <row r="569">
          <cell r="M569">
            <v>6562</v>
          </cell>
          <cell r="N569">
            <v>700</v>
          </cell>
        </row>
        <row r="570">
          <cell r="M570">
            <v>6563</v>
          </cell>
          <cell r="N570">
            <v>700</v>
          </cell>
        </row>
        <row r="571">
          <cell r="M571">
            <v>6564</v>
          </cell>
          <cell r="N571">
            <v>700</v>
          </cell>
        </row>
        <row r="572">
          <cell r="M572">
            <v>6565</v>
          </cell>
          <cell r="N572">
            <v>700</v>
          </cell>
        </row>
        <row r="573">
          <cell r="M573">
            <v>6566</v>
          </cell>
          <cell r="N573">
            <v>700</v>
          </cell>
        </row>
        <row r="574">
          <cell r="M574">
            <v>6567</v>
          </cell>
          <cell r="N574">
            <v>700</v>
          </cell>
        </row>
        <row r="575">
          <cell r="M575">
            <v>6568</v>
          </cell>
          <cell r="N575">
            <v>700</v>
          </cell>
        </row>
        <row r="576">
          <cell r="M576">
            <v>6569</v>
          </cell>
          <cell r="N576">
            <v>700</v>
          </cell>
        </row>
        <row r="577">
          <cell r="M577">
            <v>6570</v>
          </cell>
          <cell r="N577">
            <v>700</v>
          </cell>
        </row>
        <row r="578">
          <cell r="M578">
            <v>6571</v>
          </cell>
          <cell r="N578">
            <v>700</v>
          </cell>
        </row>
        <row r="579">
          <cell r="M579">
            <v>6572</v>
          </cell>
          <cell r="N579">
            <v>700</v>
          </cell>
        </row>
        <row r="580">
          <cell r="M580">
            <v>6573</v>
          </cell>
          <cell r="N580">
            <v>700</v>
          </cell>
        </row>
        <row r="581">
          <cell r="M581">
            <v>6574</v>
          </cell>
          <cell r="N581">
            <v>700</v>
          </cell>
        </row>
        <row r="582">
          <cell r="M582">
            <v>6575</v>
          </cell>
          <cell r="N582">
            <v>700</v>
          </cell>
        </row>
        <row r="583">
          <cell r="M583">
            <v>6576</v>
          </cell>
          <cell r="N583">
            <v>700</v>
          </cell>
        </row>
        <row r="584">
          <cell r="M584">
            <v>6577</v>
          </cell>
          <cell r="N584">
            <v>700</v>
          </cell>
        </row>
        <row r="585">
          <cell r="M585">
            <v>3910</v>
          </cell>
          <cell r="N585">
            <v>700</v>
          </cell>
        </row>
        <row r="586">
          <cell r="M586">
            <v>3911</v>
          </cell>
          <cell r="N586">
            <v>700</v>
          </cell>
        </row>
        <row r="587">
          <cell r="M587">
            <v>3912</v>
          </cell>
          <cell r="N587">
            <v>700</v>
          </cell>
        </row>
        <row r="588">
          <cell r="M588">
            <v>3920</v>
          </cell>
          <cell r="N588">
            <v>700</v>
          </cell>
        </row>
        <row r="589">
          <cell r="M589">
            <v>3921</v>
          </cell>
          <cell r="N589">
            <v>700</v>
          </cell>
        </row>
        <row r="590">
          <cell r="M590">
            <v>3922</v>
          </cell>
          <cell r="N590">
            <v>700</v>
          </cell>
        </row>
        <row r="591">
          <cell r="M591">
            <v>3930</v>
          </cell>
          <cell r="N591">
            <v>700</v>
          </cell>
        </row>
        <row r="592">
          <cell r="M592">
            <v>3931</v>
          </cell>
          <cell r="N592">
            <v>700</v>
          </cell>
        </row>
        <row r="593">
          <cell r="M593">
            <v>3932</v>
          </cell>
          <cell r="N593">
            <v>700</v>
          </cell>
        </row>
        <row r="594">
          <cell r="M594">
            <v>3940</v>
          </cell>
          <cell r="N594">
            <v>700</v>
          </cell>
        </row>
        <row r="595">
          <cell r="M595">
            <v>3941</v>
          </cell>
          <cell r="N595">
            <v>700</v>
          </cell>
        </row>
        <row r="596">
          <cell r="M596">
            <v>3942</v>
          </cell>
          <cell r="N596">
            <v>700</v>
          </cell>
        </row>
        <row r="597">
          <cell r="M597">
            <v>6578</v>
          </cell>
          <cell r="N597">
            <v>700</v>
          </cell>
        </row>
        <row r="598">
          <cell r="M598">
            <v>6579</v>
          </cell>
          <cell r="N598">
            <v>700</v>
          </cell>
        </row>
        <row r="599">
          <cell r="M599">
            <v>6580</v>
          </cell>
          <cell r="N599">
            <v>700</v>
          </cell>
        </row>
        <row r="600">
          <cell r="M600">
            <v>6581</v>
          </cell>
          <cell r="N600">
            <v>700</v>
          </cell>
        </row>
        <row r="601">
          <cell r="M601">
            <v>6582</v>
          </cell>
          <cell r="N601">
            <v>700</v>
          </cell>
        </row>
        <row r="602">
          <cell r="M602">
            <v>6583</v>
          </cell>
          <cell r="N602">
            <v>700</v>
          </cell>
        </row>
        <row r="603">
          <cell r="M603">
            <v>6584</v>
          </cell>
          <cell r="N603">
            <v>700</v>
          </cell>
        </row>
        <row r="604">
          <cell r="M604">
            <v>6585</v>
          </cell>
          <cell r="N604">
            <v>700</v>
          </cell>
        </row>
        <row r="605">
          <cell r="M605">
            <v>6586</v>
          </cell>
          <cell r="N605">
            <v>700</v>
          </cell>
        </row>
        <row r="606">
          <cell r="M606">
            <v>6587</v>
          </cell>
          <cell r="N606">
            <v>700</v>
          </cell>
        </row>
        <row r="607">
          <cell r="M607">
            <v>6588</v>
          </cell>
          <cell r="N607">
            <v>700</v>
          </cell>
        </row>
        <row r="608">
          <cell r="M608">
            <v>6589</v>
          </cell>
          <cell r="N608">
            <v>700</v>
          </cell>
        </row>
        <row r="609">
          <cell r="M609">
            <v>6590</v>
          </cell>
          <cell r="N609">
            <v>700</v>
          </cell>
        </row>
        <row r="610">
          <cell r="M610">
            <v>6591</v>
          </cell>
          <cell r="N610">
            <v>700</v>
          </cell>
        </row>
        <row r="611">
          <cell r="M611">
            <v>6592</v>
          </cell>
          <cell r="N611">
            <v>700</v>
          </cell>
        </row>
        <row r="612">
          <cell r="M612">
            <v>6593</v>
          </cell>
          <cell r="N612">
            <v>700</v>
          </cell>
        </row>
        <row r="613">
          <cell r="M613">
            <v>6594</v>
          </cell>
          <cell r="N613">
            <v>700</v>
          </cell>
        </row>
        <row r="614">
          <cell r="M614">
            <v>6595</v>
          </cell>
          <cell r="N614">
            <v>700</v>
          </cell>
        </row>
        <row r="615">
          <cell r="M615">
            <v>6596</v>
          </cell>
          <cell r="N615">
            <v>700</v>
          </cell>
        </row>
        <row r="616">
          <cell r="M616">
            <v>6597</v>
          </cell>
          <cell r="N616">
            <v>700</v>
          </cell>
        </row>
        <row r="617">
          <cell r="M617">
            <v>6598</v>
          </cell>
          <cell r="N617">
            <v>700</v>
          </cell>
        </row>
        <row r="618">
          <cell r="M618">
            <v>6599</v>
          </cell>
          <cell r="N618">
            <v>700</v>
          </cell>
        </row>
        <row r="619">
          <cell r="M619">
            <v>3173</v>
          </cell>
          <cell r="N619">
            <v>750</v>
          </cell>
        </row>
        <row r="620">
          <cell r="M620">
            <v>3175</v>
          </cell>
          <cell r="N620">
            <v>750</v>
          </cell>
        </row>
        <row r="621">
          <cell r="M621">
            <v>3176</v>
          </cell>
          <cell r="N621">
            <v>750</v>
          </cell>
        </row>
        <row r="622">
          <cell r="M622">
            <v>3295</v>
          </cell>
          <cell r="N622">
            <v>750</v>
          </cell>
        </row>
        <row r="623">
          <cell r="M623">
            <v>6126</v>
          </cell>
          <cell r="N623">
            <v>750</v>
          </cell>
        </row>
        <row r="624">
          <cell r="M624">
            <v>6127</v>
          </cell>
          <cell r="N624">
            <v>750</v>
          </cell>
        </row>
        <row r="625">
          <cell r="M625">
            <v>6128</v>
          </cell>
          <cell r="N625">
            <v>750</v>
          </cell>
        </row>
        <row r="626">
          <cell r="M626">
            <v>6129</v>
          </cell>
          <cell r="N626">
            <v>750</v>
          </cell>
        </row>
        <row r="627">
          <cell r="M627">
            <v>6130</v>
          </cell>
          <cell r="N627">
            <v>750</v>
          </cell>
        </row>
        <row r="628">
          <cell r="M628">
            <v>6131</v>
          </cell>
          <cell r="N628">
            <v>750</v>
          </cell>
        </row>
        <row r="629">
          <cell r="M629">
            <v>6132</v>
          </cell>
          <cell r="N629">
            <v>750</v>
          </cell>
        </row>
        <row r="630">
          <cell r="M630">
            <v>6133</v>
          </cell>
          <cell r="N630">
            <v>750</v>
          </cell>
        </row>
        <row r="631">
          <cell r="M631">
            <v>6134</v>
          </cell>
          <cell r="N631">
            <v>750</v>
          </cell>
        </row>
        <row r="632">
          <cell r="M632">
            <v>6135</v>
          </cell>
          <cell r="N632">
            <v>750</v>
          </cell>
        </row>
        <row r="633">
          <cell r="M633">
            <v>6136</v>
          </cell>
          <cell r="N633">
            <v>750</v>
          </cell>
        </row>
        <row r="634">
          <cell r="M634">
            <v>6137</v>
          </cell>
          <cell r="N634">
            <v>750</v>
          </cell>
        </row>
        <row r="635">
          <cell r="M635">
            <v>6138</v>
          </cell>
          <cell r="N635">
            <v>750</v>
          </cell>
        </row>
        <row r="636">
          <cell r="M636">
            <v>6139</v>
          </cell>
          <cell r="N636">
            <v>750</v>
          </cell>
        </row>
        <row r="637">
          <cell r="M637">
            <v>6140</v>
          </cell>
          <cell r="N637">
            <v>750</v>
          </cell>
        </row>
        <row r="638">
          <cell r="M638">
            <v>6141</v>
          </cell>
          <cell r="N638">
            <v>750</v>
          </cell>
        </row>
        <row r="639">
          <cell r="M639">
            <v>6142</v>
          </cell>
          <cell r="N639">
            <v>750</v>
          </cell>
        </row>
        <row r="640">
          <cell r="M640">
            <v>6143</v>
          </cell>
          <cell r="N640">
            <v>750</v>
          </cell>
        </row>
        <row r="641">
          <cell r="M641">
            <v>6144</v>
          </cell>
          <cell r="N641">
            <v>750</v>
          </cell>
        </row>
        <row r="642">
          <cell r="M642">
            <v>6145</v>
          </cell>
          <cell r="N642">
            <v>750</v>
          </cell>
        </row>
        <row r="643">
          <cell r="M643">
            <v>6146</v>
          </cell>
          <cell r="N643">
            <v>750</v>
          </cell>
        </row>
        <row r="644">
          <cell r="M644">
            <v>6147</v>
          </cell>
          <cell r="N644">
            <v>750</v>
          </cell>
        </row>
        <row r="645">
          <cell r="M645">
            <v>6148</v>
          </cell>
          <cell r="N645">
            <v>750</v>
          </cell>
        </row>
        <row r="646">
          <cell r="M646">
            <v>6149</v>
          </cell>
          <cell r="N646">
            <v>750</v>
          </cell>
        </row>
        <row r="647">
          <cell r="M647">
            <v>6150</v>
          </cell>
          <cell r="N647">
            <v>750</v>
          </cell>
        </row>
        <row r="648">
          <cell r="M648">
            <v>6151</v>
          </cell>
          <cell r="N648">
            <v>750</v>
          </cell>
        </row>
        <row r="649">
          <cell r="M649">
            <v>6152</v>
          </cell>
          <cell r="N649">
            <v>750</v>
          </cell>
        </row>
        <row r="650">
          <cell r="M650">
            <v>6153</v>
          </cell>
          <cell r="N650">
            <v>750</v>
          </cell>
        </row>
        <row r="651">
          <cell r="M651">
            <v>6154</v>
          </cell>
          <cell r="N651">
            <v>750</v>
          </cell>
        </row>
        <row r="652">
          <cell r="M652">
            <v>6155</v>
          </cell>
          <cell r="N652">
            <v>750</v>
          </cell>
        </row>
        <row r="653">
          <cell r="M653">
            <v>6156</v>
          </cell>
          <cell r="N653">
            <v>750</v>
          </cell>
        </row>
        <row r="654">
          <cell r="M654">
            <v>6181</v>
          </cell>
          <cell r="N654">
            <v>750</v>
          </cell>
        </row>
        <row r="655">
          <cell r="M655">
            <v>6182</v>
          </cell>
          <cell r="N655">
            <v>750</v>
          </cell>
        </row>
        <row r="656">
          <cell r="M656">
            <v>6183</v>
          </cell>
          <cell r="N656">
            <v>750</v>
          </cell>
        </row>
        <row r="657">
          <cell r="M657">
            <v>3315</v>
          </cell>
          <cell r="N657">
            <v>750</v>
          </cell>
        </row>
        <row r="658">
          <cell r="M658">
            <v>6626</v>
          </cell>
          <cell r="N658">
            <v>750</v>
          </cell>
        </row>
        <row r="659">
          <cell r="M659">
            <v>6627</v>
          </cell>
          <cell r="N659">
            <v>750</v>
          </cell>
        </row>
        <row r="660">
          <cell r="M660">
            <v>6628</v>
          </cell>
          <cell r="N660">
            <v>750</v>
          </cell>
        </row>
        <row r="661">
          <cell r="M661">
            <v>6629</v>
          </cell>
          <cell r="N661">
            <v>750</v>
          </cell>
        </row>
        <row r="662">
          <cell r="M662">
            <v>6630</v>
          </cell>
          <cell r="N662">
            <v>750</v>
          </cell>
        </row>
        <row r="663">
          <cell r="M663">
            <v>6631</v>
          </cell>
          <cell r="N663">
            <v>750</v>
          </cell>
        </row>
        <row r="664">
          <cell r="M664">
            <v>6632</v>
          </cell>
          <cell r="N664">
            <v>750</v>
          </cell>
        </row>
        <row r="665">
          <cell r="M665">
            <v>6633</v>
          </cell>
          <cell r="N665">
            <v>750</v>
          </cell>
        </row>
        <row r="666">
          <cell r="M666">
            <v>6634</v>
          </cell>
          <cell r="N666">
            <v>750</v>
          </cell>
        </row>
        <row r="667">
          <cell r="M667">
            <v>6635</v>
          </cell>
          <cell r="N667">
            <v>750</v>
          </cell>
        </row>
        <row r="668">
          <cell r="M668">
            <v>6636</v>
          </cell>
          <cell r="N668">
            <v>750</v>
          </cell>
        </row>
        <row r="669">
          <cell r="M669">
            <v>6637</v>
          </cell>
          <cell r="N669">
            <v>750</v>
          </cell>
        </row>
        <row r="670">
          <cell r="M670">
            <v>6638</v>
          </cell>
          <cell r="N670">
            <v>750</v>
          </cell>
        </row>
        <row r="671">
          <cell r="M671">
            <v>6639</v>
          </cell>
          <cell r="N671">
            <v>750</v>
          </cell>
        </row>
        <row r="672">
          <cell r="M672">
            <v>6640</v>
          </cell>
          <cell r="N672">
            <v>750</v>
          </cell>
        </row>
        <row r="673">
          <cell r="M673">
            <v>6641</v>
          </cell>
          <cell r="N673">
            <v>750</v>
          </cell>
        </row>
        <row r="674">
          <cell r="M674">
            <v>6642</v>
          </cell>
          <cell r="N674">
            <v>750</v>
          </cell>
        </row>
        <row r="675">
          <cell r="M675">
            <v>6643</v>
          </cell>
          <cell r="N675">
            <v>750</v>
          </cell>
        </row>
        <row r="676">
          <cell r="M676">
            <v>6644</v>
          </cell>
          <cell r="N676">
            <v>750</v>
          </cell>
        </row>
        <row r="677">
          <cell r="M677">
            <v>6645</v>
          </cell>
          <cell r="N677">
            <v>750</v>
          </cell>
        </row>
        <row r="678">
          <cell r="M678">
            <v>6646</v>
          </cell>
          <cell r="N678">
            <v>750</v>
          </cell>
        </row>
        <row r="679">
          <cell r="M679">
            <v>6647</v>
          </cell>
          <cell r="N679">
            <v>750</v>
          </cell>
        </row>
        <row r="680">
          <cell r="M680">
            <v>6648</v>
          </cell>
          <cell r="N680">
            <v>750</v>
          </cell>
        </row>
        <row r="681">
          <cell r="M681">
            <v>6649</v>
          </cell>
          <cell r="N681">
            <v>750</v>
          </cell>
        </row>
        <row r="682">
          <cell r="M682">
            <v>6650</v>
          </cell>
          <cell r="N682">
            <v>750</v>
          </cell>
        </row>
        <row r="683">
          <cell r="M683">
            <v>6651</v>
          </cell>
          <cell r="N683">
            <v>750</v>
          </cell>
        </row>
        <row r="684">
          <cell r="M684">
            <v>6652</v>
          </cell>
          <cell r="N684">
            <v>750</v>
          </cell>
        </row>
        <row r="685">
          <cell r="M685">
            <v>6653</v>
          </cell>
          <cell r="N685">
            <v>750</v>
          </cell>
        </row>
        <row r="686">
          <cell r="M686">
            <v>6654</v>
          </cell>
          <cell r="N686">
            <v>750</v>
          </cell>
        </row>
        <row r="687">
          <cell r="M687">
            <v>6655</v>
          </cell>
          <cell r="N687">
            <v>750</v>
          </cell>
        </row>
        <row r="688">
          <cell r="M688">
            <v>6656</v>
          </cell>
          <cell r="N688">
            <v>750</v>
          </cell>
        </row>
        <row r="689">
          <cell r="M689">
            <v>6681</v>
          </cell>
          <cell r="N689">
            <v>750</v>
          </cell>
        </row>
        <row r="690">
          <cell r="M690">
            <v>6682</v>
          </cell>
          <cell r="N690">
            <v>750</v>
          </cell>
        </row>
        <row r="691">
          <cell r="M691">
            <v>6683</v>
          </cell>
          <cell r="N691">
            <v>750</v>
          </cell>
        </row>
        <row r="692">
          <cell r="M692">
            <v>6186</v>
          </cell>
          <cell r="N692">
            <v>750</v>
          </cell>
        </row>
        <row r="693">
          <cell r="M693">
            <v>6187</v>
          </cell>
          <cell r="N693">
            <v>750</v>
          </cell>
        </row>
        <row r="694">
          <cell r="M694">
            <v>6188</v>
          </cell>
          <cell r="N694">
            <v>750</v>
          </cell>
        </row>
        <row r="695">
          <cell r="M695">
            <v>6189</v>
          </cell>
          <cell r="N695">
            <v>750</v>
          </cell>
        </row>
        <row r="696">
          <cell r="M696">
            <v>6190</v>
          </cell>
          <cell r="N696">
            <v>750</v>
          </cell>
        </row>
        <row r="697">
          <cell r="M697">
            <v>6191</v>
          </cell>
          <cell r="N697">
            <v>750</v>
          </cell>
        </row>
        <row r="698">
          <cell r="M698">
            <v>6192</v>
          </cell>
          <cell r="N698">
            <v>750</v>
          </cell>
        </row>
        <row r="699">
          <cell r="M699">
            <v>6193</v>
          </cell>
          <cell r="N699">
            <v>750</v>
          </cell>
        </row>
        <row r="700">
          <cell r="M700">
            <v>6194</v>
          </cell>
          <cell r="N700">
            <v>750</v>
          </cell>
        </row>
        <row r="701">
          <cell r="M701">
            <v>6195</v>
          </cell>
          <cell r="N701">
            <v>750</v>
          </cell>
        </row>
        <row r="702">
          <cell r="M702">
            <v>6196</v>
          </cell>
          <cell r="N702">
            <v>750</v>
          </cell>
        </row>
        <row r="703">
          <cell r="M703">
            <v>6197</v>
          </cell>
          <cell r="N703">
            <v>750</v>
          </cell>
        </row>
        <row r="704">
          <cell r="M704">
            <v>6198</v>
          </cell>
          <cell r="N704">
            <v>750</v>
          </cell>
        </row>
        <row r="705">
          <cell r="M705">
            <v>6199</v>
          </cell>
          <cell r="N705">
            <v>750</v>
          </cell>
        </row>
        <row r="706">
          <cell r="M706">
            <v>6200</v>
          </cell>
          <cell r="N706">
            <v>750</v>
          </cell>
        </row>
        <row r="707">
          <cell r="M707">
            <v>6201</v>
          </cell>
          <cell r="N707">
            <v>750</v>
          </cell>
        </row>
        <row r="708">
          <cell r="M708">
            <v>6202</v>
          </cell>
          <cell r="N708">
            <v>750</v>
          </cell>
        </row>
        <row r="709">
          <cell r="M709">
            <v>6203</v>
          </cell>
          <cell r="N709">
            <v>750</v>
          </cell>
        </row>
        <row r="710">
          <cell r="M710">
            <v>6204</v>
          </cell>
          <cell r="N710">
            <v>750</v>
          </cell>
        </row>
        <row r="711">
          <cell r="M711">
            <v>6205</v>
          </cell>
          <cell r="N711">
            <v>750</v>
          </cell>
        </row>
        <row r="712">
          <cell r="M712">
            <v>6206</v>
          </cell>
          <cell r="N712">
            <v>750</v>
          </cell>
        </row>
        <row r="713">
          <cell r="M713">
            <v>6207</v>
          </cell>
          <cell r="N713">
            <v>750</v>
          </cell>
        </row>
        <row r="714">
          <cell r="M714">
            <v>6208</v>
          </cell>
          <cell r="N714">
            <v>750</v>
          </cell>
        </row>
        <row r="715">
          <cell r="M715">
            <v>6209</v>
          </cell>
          <cell r="N715">
            <v>750</v>
          </cell>
        </row>
        <row r="716">
          <cell r="M716">
            <v>6210</v>
          </cell>
          <cell r="N716">
            <v>750</v>
          </cell>
        </row>
        <row r="717">
          <cell r="M717">
            <v>6211</v>
          </cell>
          <cell r="N717">
            <v>750</v>
          </cell>
        </row>
        <row r="718">
          <cell r="M718">
            <v>6686</v>
          </cell>
          <cell r="N718">
            <v>750</v>
          </cell>
        </row>
        <row r="719">
          <cell r="M719">
            <v>6687</v>
          </cell>
          <cell r="N719">
            <v>750</v>
          </cell>
        </row>
        <row r="720">
          <cell r="M720">
            <v>6688</v>
          </cell>
          <cell r="N720">
            <v>750</v>
          </cell>
        </row>
        <row r="721">
          <cell r="M721">
            <v>6689</v>
          </cell>
          <cell r="N721">
            <v>750</v>
          </cell>
        </row>
        <row r="722">
          <cell r="M722">
            <v>6690</v>
          </cell>
          <cell r="N722">
            <v>750</v>
          </cell>
        </row>
        <row r="723">
          <cell r="M723">
            <v>6691</v>
          </cell>
          <cell r="N723">
            <v>750</v>
          </cell>
        </row>
        <row r="724">
          <cell r="M724">
            <v>6692</v>
          </cell>
          <cell r="N724">
            <v>750</v>
          </cell>
        </row>
        <row r="725">
          <cell r="M725">
            <v>6693</v>
          </cell>
          <cell r="N725">
            <v>750</v>
          </cell>
        </row>
        <row r="726">
          <cell r="M726">
            <v>6694</v>
          </cell>
          <cell r="N726">
            <v>750</v>
          </cell>
        </row>
        <row r="727">
          <cell r="M727">
            <v>6695</v>
          </cell>
          <cell r="N727">
            <v>750</v>
          </cell>
        </row>
        <row r="728">
          <cell r="M728">
            <v>6696</v>
          </cell>
          <cell r="N728">
            <v>750</v>
          </cell>
        </row>
        <row r="729">
          <cell r="M729">
            <v>6697</v>
          </cell>
          <cell r="N729">
            <v>750</v>
          </cell>
        </row>
        <row r="730">
          <cell r="M730">
            <v>6698</v>
          </cell>
          <cell r="N730">
            <v>750</v>
          </cell>
        </row>
        <row r="731">
          <cell r="M731">
            <v>6699</v>
          </cell>
          <cell r="N731">
            <v>750</v>
          </cell>
        </row>
        <row r="732">
          <cell r="M732">
            <v>6700</v>
          </cell>
          <cell r="N732">
            <v>750</v>
          </cell>
        </row>
        <row r="733">
          <cell r="M733">
            <v>6701</v>
          </cell>
          <cell r="N733">
            <v>750</v>
          </cell>
        </row>
        <row r="734">
          <cell r="M734">
            <v>6702</v>
          </cell>
          <cell r="N734">
            <v>750</v>
          </cell>
        </row>
        <row r="735">
          <cell r="M735">
            <v>6703</v>
          </cell>
          <cell r="N735">
            <v>750</v>
          </cell>
        </row>
        <row r="736">
          <cell r="M736">
            <v>6704</v>
          </cell>
          <cell r="N736">
            <v>750</v>
          </cell>
        </row>
        <row r="737">
          <cell r="M737">
            <v>6705</v>
          </cell>
          <cell r="N737">
            <v>750</v>
          </cell>
        </row>
        <row r="738">
          <cell r="M738">
            <v>6706</v>
          </cell>
          <cell r="N738">
            <v>750</v>
          </cell>
        </row>
        <row r="739">
          <cell r="M739">
            <v>6707</v>
          </cell>
          <cell r="N739">
            <v>750</v>
          </cell>
        </row>
        <row r="740">
          <cell r="M740">
            <v>6708</v>
          </cell>
          <cell r="N740">
            <v>750</v>
          </cell>
        </row>
        <row r="741">
          <cell r="M741">
            <v>6709</v>
          </cell>
          <cell r="N741">
            <v>750</v>
          </cell>
        </row>
        <row r="742">
          <cell r="M742">
            <v>6710</v>
          </cell>
          <cell r="N742">
            <v>750</v>
          </cell>
        </row>
        <row r="743">
          <cell r="M743">
            <v>6711</v>
          </cell>
          <cell r="N743">
            <v>750</v>
          </cell>
        </row>
        <row r="744">
          <cell r="M744">
            <v>25085</v>
          </cell>
          <cell r="N744">
            <v>800</v>
          </cell>
        </row>
        <row r="745">
          <cell r="M745">
            <v>25120</v>
          </cell>
          <cell r="N745">
            <v>800</v>
          </cell>
        </row>
        <row r="746">
          <cell r="M746">
            <v>25155</v>
          </cell>
          <cell r="N746">
            <v>800</v>
          </cell>
        </row>
        <row r="747">
          <cell r="M747" t="str">
            <v>3200400AS</v>
          </cell>
          <cell r="N747">
            <v>800</v>
          </cell>
        </row>
        <row r="748">
          <cell r="M748" t="str">
            <v>3200900AS</v>
          </cell>
          <cell r="N748">
            <v>800</v>
          </cell>
        </row>
        <row r="749">
          <cell r="M749">
            <v>430</v>
          </cell>
          <cell r="N749">
            <v>800</v>
          </cell>
        </row>
        <row r="750">
          <cell r="M750" t="str">
            <v>3400400AS</v>
          </cell>
          <cell r="N750">
            <v>800</v>
          </cell>
        </row>
        <row r="751">
          <cell r="M751" t="str">
            <v>3400900AS</v>
          </cell>
          <cell r="N751">
            <v>800</v>
          </cell>
        </row>
        <row r="752">
          <cell r="M752" t="str">
            <v>0401400AS</v>
          </cell>
          <cell r="N752">
            <v>800</v>
          </cell>
        </row>
        <row r="753">
          <cell r="M753" t="str">
            <v>0401900AS</v>
          </cell>
          <cell r="N753">
            <v>800</v>
          </cell>
        </row>
        <row r="754">
          <cell r="M754" t="str">
            <v>0402400AS</v>
          </cell>
          <cell r="N754">
            <v>800</v>
          </cell>
        </row>
        <row r="755">
          <cell r="M755" t="str">
            <v>0402900AS</v>
          </cell>
          <cell r="N755">
            <v>800</v>
          </cell>
        </row>
        <row r="756">
          <cell r="M756" t="str">
            <v>0403400AS</v>
          </cell>
          <cell r="N756">
            <v>800</v>
          </cell>
        </row>
        <row r="757">
          <cell r="M757" t="str">
            <v>0403900AS</v>
          </cell>
          <cell r="N757">
            <v>800</v>
          </cell>
        </row>
        <row r="758">
          <cell r="M758" t="str">
            <v>0404400AS</v>
          </cell>
          <cell r="N758">
            <v>800</v>
          </cell>
        </row>
        <row r="759">
          <cell r="M759" t="str">
            <v>0404900AS</v>
          </cell>
          <cell r="N759">
            <v>800</v>
          </cell>
        </row>
        <row r="760">
          <cell r="M760">
            <v>2001</v>
          </cell>
          <cell r="N760">
            <v>850</v>
          </cell>
        </row>
        <row r="761">
          <cell r="M761">
            <v>2010</v>
          </cell>
          <cell r="N761">
            <v>850</v>
          </cell>
        </row>
        <row r="762">
          <cell r="M762">
            <v>2004</v>
          </cell>
          <cell r="N762">
            <v>900</v>
          </cell>
        </row>
        <row r="763">
          <cell r="M763">
            <v>2011</v>
          </cell>
          <cell r="N763">
            <v>900</v>
          </cell>
        </row>
        <row r="764">
          <cell r="M764">
            <v>2005</v>
          </cell>
          <cell r="N764">
            <v>900</v>
          </cell>
        </row>
        <row r="765">
          <cell r="M765">
            <v>2012</v>
          </cell>
          <cell r="N765">
            <v>900</v>
          </cell>
        </row>
        <row r="766">
          <cell r="M766">
            <v>2006</v>
          </cell>
          <cell r="N766">
            <v>900</v>
          </cell>
        </row>
        <row r="767">
          <cell r="M767">
            <v>2013</v>
          </cell>
          <cell r="N767">
            <v>900</v>
          </cell>
        </row>
        <row r="768">
          <cell r="M768">
            <v>25110</v>
          </cell>
          <cell r="N768">
            <v>950</v>
          </cell>
        </row>
        <row r="769">
          <cell r="M769">
            <v>25150</v>
          </cell>
          <cell r="N769">
            <v>950</v>
          </cell>
        </row>
        <row r="770">
          <cell r="M770">
            <v>420</v>
          </cell>
          <cell r="N770">
            <v>950</v>
          </cell>
        </row>
        <row r="771">
          <cell r="M771">
            <v>25165</v>
          </cell>
          <cell r="N771">
            <v>1000</v>
          </cell>
        </row>
        <row r="772">
          <cell r="M772">
            <v>4105</v>
          </cell>
          <cell r="N772">
            <v>1000</v>
          </cell>
        </row>
        <row r="773">
          <cell r="M773">
            <v>4106</v>
          </cell>
          <cell r="N773">
            <v>1000</v>
          </cell>
        </row>
        <row r="774">
          <cell r="M774">
            <v>4190</v>
          </cell>
          <cell r="N774">
            <v>1000</v>
          </cell>
        </row>
        <row r="775">
          <cell r="M775" t="str">
            <v>510BBBAAM</v>
          </cell>
          <cell r="N775">
            <v>1000</v>
          </cell>
        </row>
        <row r="776">
          <cell r="M776" t="str">
            <v>510BCBAAM</v>
          </cell>
          <cell r="N776">
            <v>1000</v>
          </cell>
        </row>
        <row r="777">
          <cell r="M777" t="str">
            <v>510BDBAAM</v>
          </cell>
          <cell r="N777">
            <v>1000</v>
          </cell>
        </row>
        <row r="778">
          <cell r="M778" t="str">
            <v>510BEBAAM</v>
          </cell>
          <cell r="N778">
            <v>1000</v>
          </cell>
        </row>
        <row r="779">
          <cell r="M779" t="str">
            <v>510BFBAAM</v>
          </cell>
          <cell r="N779">
            <v>1000</v>
          </cell>
        </row>
        <row r="780">
          <cell r="M780" t="str">
            <v>3600510AS</v>
          </cell>
          <cell r="N780">
            <v>1000</v>
          </cell>
        </row>
        <row r="781">
          <cell r="M781">
            <v>4100</v>
          </cell>
          <cell r="N781">
            <v>1000</v>
          </cell>
        </row>
        <row r="782">
          <cell r="M782">
            <v>4101</v>
          </cell>
          <cell r="N782">
            <v>1000</v>
          </cell>
        </row>
        <row r="783">
          <cell r="M783">
            <v>4107</v>
          </cell>
          <cell r="N783">
            <v>1000</v>
          </cell>
        </row>
        <row r="784">
          <cell r="M784">
            <v>4150</v>
          </cell>
          <cell r="N784">
            <v>1000</v>
          </cell>
        </row>
        <row r="785">
          <cell r="M785">
            <v>4151</v>
          </cell>
          <cell r="N785">
            <v>1000</v>
          </cell>
        </row>
        <row r="786">
          <cell r="M786" t="str">
            <v>510DBBAAM</v>
          </cell>
          <cell r="N786">
            <v>1000</v>
          </cell>
        </row>
        <row r="787">
          <cell r="M787" t="str">
            <v>510DCBAAM</v>
          </cell>
          <cell r="N787">
            <v>1000</v>
          </cell>
        </row>
        <row r="788">
          <cell r="M788" t="str">
            <v>510DDBAAM</v>
          </cell>
          <cell r="N788">
            <v>1000</v>
          </cell>
        </row>
        <row r="789">
          <cell r="M789" t="str">
            <v>510DEBAAM</v>
          </cell>
          <cell r="N789">
            <v>1000</v>
          </cell>
        </row>
        <row r="790">
          <cell r="M790" t="str">
            <v>510DFBAAM</v>
          </cell>
          <cell r="N790">
            <v>1000</v>
          </cell>
        </row>
        <row r="791">
          <cell r="M791">
            <v>11</v>
          </cell>
          <cell r="N791">
            <v>1050</v>
          </cell>
        </row>
        <row r="792">
          <cell r="M792">
            <v>4500</v>
          </cell>
          <cell r="N792">
            <v>1100</v>
          </cell>
        </row>
        <row r="793">
          <cell r="M793">
            <v>4501</v>
          </cell>
          <cell r="N793">
            <v>1100</v>
          </cell>
        </row>
        <row r="794">
          <cell r="M794" t="str">
            <v>52010FAAM</v>
          </cell>
          <cell r="N794">
            <v>1100</v>
          </cell>
        </row>
        <row r="795">
          <cell r="M795">
            <v>4502</v>
          </cell>
          <cell r="N795">
            <v>1100</v>
          </cell>
        </row>
        <row r="796">
          <cell r="M796">
            <v>4503</v>
          </cell>
          <cell r="N796">
            <v>1100</v>
          </cell>
        </row>
        <row r="797">
          <cell r="M797">
            <v>4504</v>
          </cell>
          <cell r="N797">
            <v>1100</v>
          </cell>
        </row>
        <row r="798">
          <cell r="M798">
            <v>4505</v>
          </cell>
          <cell r="N798">
            <v>1100</v>
          </cell>
        </row>
        <row r="799">
          <cell r="M799">
            <v>4506</v>
          </cell>
          <cell r="N799">
            <v>1100</v>
          </cell>
        </row>
        <row r="800">
          <cell r="M800">
            <v>4507</v>
          </cell>
          <cell r="N800">
            <v>1100</v>
          </cell>
        </row>
        <row r="801">
          <cell r="M801">
            <v>4508</v>
          </cell>
          <cell r="N801">
            <v>1100</v>
          </cell>
        </row>
        <row r="802">
          <cell r="M802">
            <v>4509</v>
          </cell>
          <cell r="N802">
            <v>1100</v>
          </cell>
        </row>
        <row r="803">
          <cell r="M803">
            <v>4510</v>
          </cell>
          <cell r="N803">
            <v>1100</v>
          </cell>
        </row>
        <row r="804">
          <cell r="M804">
            <v>4511</v>
          </cell>
          <cell r="N804">
            <v>1100</v>
          </cell>
        </row>
        <row r="805">
          <cell r="M805">
            <v>4512</v>
          </cell>
          <cell r="N805">
            <v>1100</v>
          </cell>
        </row>
        <row r="806">
          <cell r="M806" t="str">
            <v>3600520AS</v>
          </cell>
          <cell r="N806">
            <v>1150</v>
          </cell>
        </row>
        <row r="807">
          <cell r="M807">
            <v>4550</v>
          </cell>
          <cell r="N807">
            <v>1150</v>
          </cell>
        </row>
        <row r="808">
          <cell r="M808">
            <v>4551</v>
          </cell>
          <cell r="N808">
            <v>1150</v>
          </cell>
        </row>
        <row r="809">
          <cell r="M809" t="str">
            <v>52010GAAM</v>
          </cell>
          <cell r="N809">
            <v>1150</v>
          </cell>
        </row>
        <row r="810">
          <cell r="M810">
            <v>4552</v>
          </cell>
          <cell r="N810">
            <v>1150</v>
          </cell>
        </row>
        <row r="811">
          <cell r="M811">
            <v>4553</v>
          </cell>
          <cell r="N811">
            <v>1150</v>
          </cell>
        </row>
        <row r="812">
          <cell r="M812">
            <v>4554</v>
          </cell>
          <cell r="N812">
            <v>1150</v>
          </cell>
        </row>
        <row r="813">
          <cell r="M813">
            <v>4555</v>
          </cell>
          <cell r="N813">
            <v>1150</v>
          </cell>
        </row>
        <row r="814">
          <cell r="M814">
            <v>4556</v>
          </cell>
          <cell r="N814">
            <v>1150</v>
          </cell>
        </row>
        <row r="815">
          <cell r="M815">
            <v>4557</v>
          </cell>
          <cell r="N815">
            <v>1150</v>
          </cell>
        </row>
        <row r="816">
          <cell r="M816">
            <v>4558</v>
          </cell>
          <cell r="N816">
            <v>1150</v>
          </cell>
        </row>
        <row r="817">
          <cell r="M817">
            <v>4559</v>
          </cell>
          <cell r="N817">
            <v>1150</v>
          </cell>
        </row>
        <row r="818">
          <cell r="M818">
            <v>4560</v>
          </cell>
          <cell r="N818">
            <v>1150</v>
          </cell>
        </row>
        <row r="819">
          <cell r="M819">
            <v>4561</v>
          </cell>
          <cell r="N819">
            <v>1150</v>
          </cell>
        </row>
        <row r="820">
          <cell r="M820" t="str">
            <v>3600530AS</v>
          </cell>
          <cell r="N820">
            <v>1200</v>
          </cell>
        </row>
        <row r="821">
          <cell r="M821">
            <v>4300</v>
          </cell>
          <cell r="N821">
            <v>1200</v>
          </cell>
        </row>
        <row r="822">
          <cell r="M822">
            <v>4305</v>
          </cell>
          <cell r="N822">
            <v>1200</v>
          </cell>
        </row>
        <row r="823">
          <cell r="M823" t="str">
            <v>53010BAAM</v>
          </cell>
          <cell r="N823">
            <v>1200</v>
          </cell>
        </row>
        <row r="824">
          <cell r="M824">
            <v>4320</v>
          </cell>
          <cell r="N824">
            <v>1200</v>
          </cell>
        </row>
        <row r="825">
          <cell r="M825">
            <v>4325</v>
          </cell>
          <cell r="N825">
            <v>1200</v>
          </cell>
        </row>
        <row r="826">
          <cell r="M826">
            <v>4330</v>
          </cell>
          <cell r="N826">
            <v>1200</v>
          </cell>
        </row>
        <row r="827">
          <cell r="M827" t="str">
            <v>3600540AS</v>
          </cell>
          <cell r="N827">
            <v>1200</v>
          </cell>
        </row>
        <row r="828">
          <cell r="M828">
            <v>4400</v>
          </cell>
          <cell r="N828">
            <v>1200</v>
          </cell>
        </row>
        <row r="829">
          <cell r="M829">
            <v>4405</v>
          </cell>
          <cell r="N829">
            <v>1200</v>
          </cell>
        </row>
        <row r="830">
          <cell r="M830" t="str">
            <v>54010BAAM</v>
          </cell>
          <cell r="N830">
            <v>1200</v>
          </cell>
        </row>
        <row r="831">
          <cell r="M831">
            <v>4420</v>
          </cell>
          <cell r="N831">
            <v>1200</v>
          </cell>
        </row>
        <row r="832">
          <cell r="M832">
            <v>4425</v>
          </cell>
          <cell r="N832">
            <v>1200</v>
          </cell>
        </row>
        <row r="833">
          <cell r="M833">
            <v>4430</v>
          </cell>
          <cell r="N833">
            <v>1200</v>
          </cell>
        </row>
        <row r="834">
          <cell r="M834">
            <v>25090</v>
          </cell>
          <cell r="N834">
            <v>1250</v>
          </cell>
        </row>
        <row r="835">
          <cell r="M835">
            <v>25095</v>
          </cell>
          <cell r="N835">
            <v>1250</v>
          </cell>
        </row>
        <row r="836">
          <cell r="M836">
            <v>25100</v>
          </cell>
          <cell r="N836">
            <v>1250</v>
          </cell>
        </row>
        <row r="837">
          <cell r="M837">
            <v>25105</v>
          </cell>
          <cell r="N837">
            <v>1250</v>
          </cell>
        </row>
        <row r="838">
          <cell r="M838">
            <v>25125</v>
          </cell>
          <cell r="N838">
            <v>1250</v>
          </cell>
        </row>
        <row r="839">
          <cell r="M839">
            <v>25130</v>
          </cell>
          <cell r="N839">
            <v>1250</v>
          </cell>
        </row>
        <row r="840">
          <cell r="M840">
            <v>25135</v>
          </cell>
          <cell r="N840">
            <v>1250</v>
          </cell>
        </row>
        <row r="841">
          <cell r="M841">
            <v>25140</v>
          </cell>
          <cell r="N841">
            <v>1250</v>
          </cell>
        </row>
        <row r="842">
          <cell r="M842">
            <v>25160</v>
          </cell>
          <cell r="N842">
            <v>1250</v>
          </cell>
        </row>
        <row r="843">
          <cell r="M843">
            <v>448</v>
          </cell>
          <cell r="N843">
            <v>1250</v>
          </cell>
        </row>
        <row r="844">
          <cell r="M844" t="str">
            <v>0401500AS</v>
          </cell>
          <cell r="N844">
            <v>1250</v>
          </cell>
        </row>
        <row r="845">
          <cell r="M845" t="str">
            <v>0402500AS</v>
          </cell>
          <cell r="N845">
            <v>1250</v>
          </cell>
        </row>
        <row r="846">
          <cell r="M846" t="str">
            <v>0403500AS</v>
          </cell>
          <cell r="N846">
            <v>1250</v>
          </cell>
        </row>
        <row r="847">
          <cell r="M847" t="str">
            <v>0404500AS</v>
          </cell>
          <cell r="N847">
            <v>1250</v>
          </cell>
        </row>
        <row r="848">
          <cell r="M848" t="str">
            <v>2800500AS</v>
          </cell>
          <cell r="N848">
            <v>1250</v>
          </cell>
        </row>
        <row r="849">
          <cell r="M849" t="str">
            <v>060A500AS</v>
          </cell>
          <cell r="N849">
            <v>1250</v>
          </cell>
        </row>
        <row r="850">
          <cell r="M850" t="str">
            <v>060B500AS</v>
          </cell>
          <cell r="N850">
            <v>1250</v>
          </cell>
        </row>
        <row r="851">
          <cell r="M851" t="str">
            <v>060C500AS</v>
          </cell>
          <cell r="N851">
            <v>1250</v>
          </cell>
        </row>
        <row r="852">
          <cell r="M852" t="str">
            <v>060D500AS</v>
          </cell>
          <cell r="N852">
            <v>1250</v>
          </cell>
        </row>
        <row r="853">
          <cell r="M853" t="str">
            <v>050E500AS</v>
          </cell>
          <cell r="N853">
            <v>1250</v>
          </cell>
        </row>
        <row r="854">
          <cell r="M854" t="str">
            <v>050F500AS</v>
          </cell>
          <cell r="N854">
            <v>1250</v>
          </cell>
        </row>
        <row r="855">
          <cell r="M855">
            <v>9110</v>
          </cell>
          <cell r="N855">
            <v>1300</v>
          </cell>
        </row>
        <row r="856">
          <cell r="M856">
            <v>9120</v>
          </cell>
          <cell r="N856">
            <v>1300</v>
          </cell>
        </row>
        <row r="857">
          <cell r="M857">
            <v>9130</v>
          </cell>
          <cell r="N857">
            <v>1300</v>
          </cell>
        </row>
        <row r="858">
          <cell r="M858">
            <v>9140</v>
          </cell>
          <cell r="N858">
            <v>1300</v>
          </cell>
        </row>
        <row r="859">
          <cell r="M859">
            <v>9150</v>
          </cell>
          <cell r="N859">
            <v>1300</v>
          </cell>
        </row>
        <row r="860">
          <cell r="M860">
            <v>9160</v>
          </cell>
          <cell r="N860">
            <v>1300</v>
          </cell>
        </row>
        <row r="861">
          <cell r="M861">
            <v>9170</v>
          </cell>
          <cell r="N861">
            <v>1300</v>
          </cell>
        </row>
        <row r="862">
          <cell r="M862">
            <v>9180</v>
          </cell>
          <cell r="N862">
            <v>1300</v>
          </cell>
        </row>
        <row r="863">
          <cell r="M863">
            <v>9190</v>
          </cell>
          <cell r="N863">
            <v>1300</v>
          </cell>
        </row>
        <row r="864">
          <cell r="M864">
            <v>9310</v>
          </cell>
          <cell r="N864">
            <v>1300</v>
          </cell>
        </row>
        <row r="865">
          <cell r="M865">
            <v>9320</v>
          </cell>
          <cell r="N865">
            <v>1300</v>
          </cell>
        </row>
        <row r="866">
          <cell r="M866">
            <v>9340</v>
          </cell>
          <cell r="N866">
            <v>1300</v>
          </cell>
        </row>
        <row r="867">
          <cell r="M867">
            <v>9350</v>
          </cell>
          <cell r="N867">
            <v>1300</v>
          </cell>
        </row>
        <row r="868">
          <cell r="M868">
            <v>9360</v>
          </cell>
          <cell r="N868">
            <v>1300</v>
          </cell>
        </row>
        <row r="869">
          <cell r="M869">
            <v>9370</v>
          </cell>
          <cell r="N869">
            <v>1300</v>
          </cell>
        </row>
        <row r="870">
          <cell r="M870">
            <v>9312</v>
          </cell>
          <cell r="N870">
            <v>1300</v>
          </cell>
        </row>
        <row r="871">
          <cell r="M871">
            <v>9322</v>
          </cell>
          <cell r="N871">
            <v>1300</v>
          </cell>
        </row>
        <row r="872">
          <cell r="M872">
            <v>9342</v>
          </cell>
          <cell r="N872">
            <v>1300</v>
          </cell>
        </row>
        <row r="873">
          <cell r="M873">
            <v>9352</v>
          </cell>
          <cell r="N873">
            <v>1300</v>
          </cell>
        </row>
        <row r="874">
          <cell r="M874">
            <v>9362</v>
          </cell>
          <cell r="N874">
            <v>1300</v>
          </cell>
        </row>
        <row r="875">
          <cell r="M875">
            <v>9372</v>
          </cell>
          <cell r="N875">
            <v>1300</v>
          </cell>
        </row>
        <row r="876">
          <cell r="M876">
            <v>9314</v>
          </cell>
          <cell r="N876">
            <v>1300</v>
          </cell>
        </row>
        <row r="877">
          <cell r="M877">
            <v>9324</v>
          </cell>
          <cell r="N877">
            <v>1300</v>
          </cell>
        </row>
        <row r="878">
          <cell r="M878">
            <v>9344</v>
          </cell>
          <cell r="N878">
            <v>1300</v>
          </cell>
        </row>
        <row r="879">
          <cell r="M879">
            <v>9354</v>
          </cell>
          <cell r="N879">
            <v>1300</v>
          </cell>
        </row>
        <row r="880">
          <cell r="M880">
            <v>9364</v>
          </cell>
          <cell r="N880">
            <v>1300</v>
          </cell>
        </row>
        <row r="881">
          <cell r="M881">
            <v>9374</v>
          </cell>
          <cell r="N881">
            <v>1300</v>
          </cell>
        </row>
        <row r="882">
          <cell r="M882">
            <v>9316</v>
          </cell>
          <cell r="N882">
            <v>1300</v>
          </cell>
        </row>
        <row r="883">
          <cell r="M883">
            <v>9326</v>
          </cell>
          <cell r="N883">
            <v>1300</v>
          </cell>
        </row>
        <row r="884">
          <cell r="M884">
            <v>9330</v>
          </cell>
          <cell r="N884">
            <v>1300</v>
          </cell>
        </row>
        <row r="885">
          <cell r="M885">
            <v>9346</v>
          </cell>
          <cell r="N885">
            <v>1300</v>
          </cell>
        </row>
        <row r="886">
          <cell r="M886">
            <v>9356</v>
          </cell>
          <cell r="N886">
            <v>1300</v>
          </cell>
        </row>
        <row r="887">
          <cell r="M887">
            <v>9366</v>
          </cell>
          <cell r="N887">
            <v>1300</v>
          </cell>
        </row>
        <row r="888">
          <cell r="M888">
            <v>9376</v>
          </cell>
          <cell r="N888">
            <v>1300</v>
          </cell>
        </row>
        <row r="889">
          <cell r="M889">
            <v>9300</v>
          </cell>
          <cell r="N889">
            <v>1300</v>
          </cell>
        </row>
        <row r="890">
          <cell r="M890">
            <v>9380</v>
          </cell>
          <cell r="N890">
            <v>1300</v>
          </cell>
        </row>
        <row r="891">
          <cell r="M891">
            <v>9390</v>
          </cell>
          <cell r="N891">
            <v>1300</v>
          </cell>
        </row>
        <row r="892">
          <cell r="M892">
            <v>9302</v>
          </cell>
          <cell r="N892">
            <v>1300</v>
          </cell>
        </row>
        <row r="893">
          <cell r="M893">
            <v>9382</v>
          </cell>
          <cell r="N893">
            <v>1300</v>
          </cell>
        </row>
        <row r="894">
          <cell r="M894">
            <v>9392</v>
          </cell>
          <cell r="N894">
            <v>1300</v>
          </cell>
        </row>
        <row r="895">
          <cell r="M895">
            <v>9304</v>
          </cell>
          <cell r="N895">
            <v>1300</v>
          </cell>
        </row>
        <row r="896">
          <cell r="M896">
            <v>9384</v>
          </cell>
          <cell r="N896">
            <v>1300</v>
          </cell>
        </row>
        <row r="897">
          <cell r="M897">
            <v>9394</v>
          </cell>
          <cell r="N897">
            <v>1300</v>
          </cell>
        </row>
        <row r="898">
          <cell r="M898">
            <v>9332</v>
          </cell>
          <cell r="N898">
            <v>1300</v>
          </cell>
        </row>
        <row r="899">
          <cell r="M899">
            <v>9334</v>
          </cell>
          <cell r="N899">
            <v>1300</v>
          </cell>
        </row>
        <row r="900">
          <cell r="M900">
            <v>9410</v>
          </cell>
          <cell r="N900">
            <v>1300</v>
          </cell>
        </row>
        <row r="901">
          <cell r="M901">
            <v>9420</v>
          </cell>
          <cell r="N901">
            <v>1300</v>
          </cell>
        </row>
        <row r="902">
          <cell r="M902">
            <v>9440</v>
          </cell>
          <cell r="N902">
            <v>1300</v>
          </cell>
        </row>
        <row r="903">
          <cell r="M903">
            <v>9450</v>
          </cell>
          <cell r="N903">
            <v>1300</v>
          </cell>
        </row>
        <row r="904">
          <cell r="M904">
            <v>9460</v>
          </cell>
          <cell r="N904">
            <v>1300</v>
          </cell>
        </row>
        <row r="905">
          <cell r="M905">
            <v>9470</v>
          </cell>
          <cell r="N905">
            <v>1300</v>
          </cell>
        </row>
        <row r="906">
          <cell r="M906">
            <v>9412</v>
          </cell>
          <cell r="N906">
            <v>1300</v>
          </cell>
        </row>
        <row r="907">
          <cell r="M907">
            <v>9422</v>
          </cell>
          <cell r="N907">
            <v>1300</v>
          </cell>
        </row>
        <row r="908">
          <cell r="M908">
            <v>9442</v>
          </cell>
          <cell r="N908">
            <v>1300</v>
          </cell>
        </row>
        <row r="909">
          <cell r="M909">
            <v>9452</v>
          </cell>
          <cell r="N909">
            <v>1300</v>
          </cell>
        </row>
        <row r="910">
          <cell r="M910">
            <v>9462</v>
          </cell>
          <cell r="N910">
            <v>1300</v>
          </cell>
        </row>
        <row r="911">
          <cell r="M911">
            <v>9472</v>
          </cell>
          <cell r="N911">
            <v>1300</v>
          </cell>
        </row>
        <row r="912">
          <cell r="M912">
            <v>9414</v>
          </cell>
          <cell r="N912">
            <v>1300</v>
          </cell>
        </row>
        <row r="913">
          <cell r="M913">
            <v>9424</v>
          </cell>
          <cell r="N913">
            <v>1300</v>
          </cell>
        </row>
        <row r="914">
          <cell r="M914">
            <v>9444</v>
          </cell>
          <cell r="N914">
            <v>1300</v>
          </cell>
        </row>
        <row r="915">
          <cell r="M915">
            <v>9454</v>
          </cell>
          <cell r="N915">
            <v>1300</v>
          </cell>
        </row>
        <row r="916">
          <cell r="M916">
            <v>9464</v>
          </cell>
          <cell r="N916">
            <v>1300</v>
          </cell>
        </row>
        <row r="917">
          <cell r="M917">
            <v>9474</v>
          </cell>
          <cell r="N917">
            <v>1300</v>
          </cell>
        </row>
        <row r="918">
          <cell r="M918">
            <v>9416</v>
          </cell>
          <cell r="N918">
            <v>1300</v>
          </cell>
        </row>
        <row r="919">
          <cell r="M919">
            <v>9426</v>
          </cell>
          <cell r="N919">
            <v>1300</v>
          </cell>
        </row>
        <row r="920">
          <cell r="M920">
            <v>9430</v>
          </cell>
          <cell r="N920">
            <v>1300</v>
          </cell>
        </row>
        <row r="921">
          <cell r="M921">
            <v>9446</v>
          </cell>
          <cell r="N921">
            <v>1300</v>
          </cell>
        </row>
        <row r="922">
          <cell r="M922">
            <v>9456</v>
          </cell>
          <cell r="N922">
            <v>1300</v>
          </cell>
        </row>
        <row r="923">
          <cell r="M923">
            <v>9466</v>
          </cell>
          <cell r="N923">
            <v>1300</v>
          </cell>
        </row>
        <row r="924">
          <cell r="M924">
            <v>9476</v>
          </cell>
          <cell r="N924">
            <v>1300</v>
          </cell>
        </row>
        <row r="925">
          <cell r="M925">
            <v>9400</v>
          </cell>
          <cell r="N925">
            <v>1300</v>
          </cell>
        </row>
        <row r="926">
          <cell r="M926">
            <v>9480</v>
          </cell>
          <cell r="N926">
            <v>1300</v>
          </cell>
        </row>
        <row r="927">
          <cell r="M927">
            <v>9490</v>
          </cell>
          <cell r="N927">
            <v>1300</v>
          </cell>
        </row>
        <row r="928">
          <cell r="M928">
            <v>9402</v>
          </cell>
          <cell r="N928">
            <v>1300</v>
          </cell>
        </row>
        <row r="929">
          <cell r="M929">
            <v>9482</v>
          </cell>
          <cell r="N929">
            <v>1300</v>
          </cell>
        </row>
        <row r="930">
          <cell r="M930">
            <v>9492</v>
          </cell>
          <cell r="N930">
            <v>1300</v>
          </cell>
        </row>
        <row r="931">
          <cell r="M931">
            <v>9404</v>
          </cell>
          <cell r="N931">
            <v>1300</v>
          </cell>
        </row>
        <row r="932">
          <cell r="M932">
            <v>9484</v>
          </cell>
          <cell r="N932">
            <v>1300</v>
          </cell>
        </row>
        <row r="933">
          <cell r="M933">
            <v>9494</v>
          </cell>
          <cell r="N933">
            <v>1300</v>
          </cell>
        </row>
        <row r="934">
          <cell r="M934">
            <v>9432</v>
          </cell>
          <cell r="N934">
            <v>1300</v>
          </cell>
        </row>
        <row r="935">
          <cell r="M935">
            <v>9434</v>
          </cell>
          <cell r="N935">
            <v>1300</v>
          </cell>
        </row>
        <row r="936">
          <cell r="M936" t="str">
            <v>10000AABM</v>
          </cell>
          <cell r="N936">
            <v>1400</v>
          </cell>
        </row>
        <row r="937">
          <cell r="M937" t="str">
            <v>10000ABBM</v>
          </cell>
          <cell r="N937">
            <v>1400</v>
          </cell>
        </row>
        <row r="938">
          <cell r="M938" t="str">
            <v>20000AABM</v>
          </cell>
          <cell r="N938">
            <v>1400</v>
          </cell>
        </row>
        <row r="939">
          <cell r="M939" t="str">
            <v>20000ABBM</v>
          </cell>
          <cell r="N939">
            <v>1400</v>
          </cell>
        </row>
        <row r="940">
          <cell r="M940">
            <v>25035</v>
          </cell>
          <cell r="N940">
            <v>1400</v>
          </cell>
        </row>
        <row r="941">
          <cell r="M941" t="str">
            <v>40000AABM</v>
          </cell>
          <cell r="N941">
            <v>1400</v>
          </cell>
        </row>
        <row r="942">
          <cell r="M942" t="str">
            <v>40000ABBM</v>
          </cell>
          <cell r="N942">
            <v>1400</v>
          </cell>
        </row>
        <row r="943">
          <cell r="M943" t="str">
            <v>50000AABM</v>
          </cell>
          <cell r="N943">
            <v>1400</v>
          </cell>
        </row>
        <row r="944">
          <cell r="M944" t="str">
            <v>50000ABBM</v>
          </cell>
          <cell r="N944">
            <v>1400</v>
          </cell>
        </row>
        <row r="945">
          <cell r="M945">
            <v>5800</v>
          </cell>
          <cell r="N945">
            <v>1400</v>
          </cell>
        </row>
        <row r="946">
          <cell r="M946">
            <v>5801</v>
          </cell>
          <cell r="N946">
            <v>1400</v>
          </cell>
        </row>
        <row r="947">
          <cell r="M947">
            <v>5802</v>
          </cell>
          <cell r="N947">
            <v>1400</v>
          </cell>
        </row>
        <row r="948">
          <cell r="M948">
            <v>5803</v>
          </cell>
          <cell r="N948">
            <v>1400</v>
          </cell>
        </row>
        <row r="949">
          <cell r="M949">
            <v>5804</v>
          </cell>
          <cell r="N949">
            <v>1400</v>
          </cell>
        </row>
        <row r="950">
          <cell r="M950">
            <v>5805</v>
          </cell>
          <cell r="N950">
            <v>1400</v>
          </cell>
        </row>
        <row r="951">
          <cell r="M951">
            <v>5806</v>
          </cell>
          <cell r="N951">
            <v>1400</v>
          </cell>
        </row>
        <row r="952">
          <cell r="M952">
            <v>5807</v>
          </cell>
          <cell r="N952">
            <v>1400</v>
          </cell>
        </row>
        <row r="953">
          <cell r="M953">
            <v>5808</v>
          </cell>
          <cell r="N953">
            <v>1400</v>
          </cell>
        </row>
        <row r="954">
          <cell r="M954">
            <v>5809</v>
          </cell>
          <cell r="N954">
            <v>1400</v>
          </cell>
        </row>
        <row r="955">
          <cell r="M955">
            <v>5820</v>
          </cell>
          <cell r="N955">
            <v>1400</v>
          </cell>
        </row>
        <row r="956">
          <cell r="M956">
            <v>5821</v>
          </cell>
          <cell r="N956">
            <v>1400</v>
          </cell>
        </row>
        <row r="957">
          <cell r="M957">
            <v>5822</v>
          </cell>
          <cell r="N957">
            <v>1400</v>
          </cell>
        </row>
        <row r="958">
          <cell r="M958">
            <v>5823</v>
          </cell>
          <cell r="N958">
            <v>1400</v>
          </cell>
        </row>
        <row r="959">
          <cell r="M959">
            <v>5824</v>
          </cell>
          <cell r="N959">
            <v>1400</v>
          </cell>
        </row>
        <row r="960">
          <cell r="M960">
            <v>5825</v>
          </cell>
          <cell r="N960">
            <v>1400</v>
          </cell>
        </row>
        <row r="961">
          <cell r="M961">
            <v>5835</v>
          </cell>
          <cell r="N961">
            <v>1400</v>
          </cell>
        </row>
        <row r="962">
          <cell r="M962">
            <v>5836</v>
          </cell>
          <cell r="N962">
            <v>1400</v>
          </cell>
        </row>
        <row r="963">
          <cell r="M963">
            <v>5837</v>
          </cell>
          <cell r="N963">
            <v>1400</v>
          </cell>
        </row>
        <row r="964">
          <cell r="M964">
            <v>5838</v>
          </cell>
          <cell r="N964">
            <v>1400</v>
          </cell>
        </row>
        <row r="965">
          <cell r="M965">
            <v>5839</v>
          </cell>
          <cell r="N965">
            <v>1400</v>
          </cell>
        </row>
        <row r="966">
          <cell r="M966">
            <v>5840</v>
          </cell>
          <cell r="N966">
            <v>1400</v>
          </cell>
        </row>
        <row r="967">
          <cell r="M967">
            <v>5841</v>
          </cell>
          <cell r="N967">
            <v>1400</v>
          </cell>
        </row>
        <row r="968">
          <cell r="M968">
            <v>5842</v>
          </cell>
          <cell r="N968">
            <v>1400</v>
          </cell>
        </row>
        <row r="969">
          <cell r="M969">
            <v>5843</v>
          </cell>
          <cell r="N969">
            <v>1400</v>
          </cell>
        </row>
        <row r="970">
          <cell r="M970">
            <v>5844</v>
          </cell>
          <cell r="N970">
            <v>1400</v>
          </cell>
        </row>
        <row r="971">
          <cell r="M971">
            <v>5845</v>
          </cell>
          <cell r="N971">
            <v>1400</v>
          </cell>
        </row>
        <row r="972">
          <cell r="M972">
            <v>5846</v>
          </cell>
          <cell r="N972">
            <v>1400</v>
          </cell>
        </row>
        <row r="973">
          <cell r="M973">
            <v>5900</v>
          </cell>
          <cell r="N973">
            <v>1400</v>
          </cell>
        </row>
        <row r="974">
          <cell r="M974">
            <v>5905</v>
          </cell>
          <cell r="N974">
            <v>1400</v>
          </cell>
        </row>
        <row r="975">
          <cell r="M975" t="str">
            <v>70000AABM</v>
          </cell>
          <cell r="N975">
            <v>1400</v>
          </cell>
        </row>
        <row r="976">
          <cell r="M976" t="str">
            <v>70000ABBM</v>
          </cell>
          <cell r="N976">
            <v>1400</v>
          </cell>
        </row>
        <row r="977">
          <cell r="M977">
            <v>5920</v>
          </cell>
          <cell r="N977">
            <v>1450</v>
          </cell>
        </row>
        <row r="978">
          <cell r="M978" t="str">
            <v>6B000AAAM</v>
          </cell>
          <cell r="N978">
            <v>1450</v>
          </cell>
        </row>
        <row r="979">
          <cell r="M979" t="str">
            <v>60000AAAM</v>
          </cell>
          <cell r="N979">
            <v>1450</v>
          </cell>
        </row>
        <row r="980">
          <cell r="M980" t="str">
            <v>65000AAAM</v>
          </cell>
          <cell r="N980">
            <v>1450</v>
          </cell>
        </row>
        <row r="981">
          <cell r="M981" t="str">
            <v>1A000AAAM</v>
          </cell>
          <cell r="N981">
            <v>1450</v>
          </cell>
        </row>
        <row r="982">
          <cell r="M982" t="str">
            <v>10010DCAM</v>
          </cell>
          <cell r="N982">
            <v>1450</v>
          </cell>
        </row>
        <row r="983">
          <cell r="M983" t="str">
            <v>10010GCAM</v>
          </cell>
          <cell r="N983">
            <v>1450</v>
          </cell>
        </row>
        <row r="984">
          <cell r="M984" t="str">
            <v>10010ICAM</v>
          </cell>
          <cell r="N984">
            <v>1450</v>
          </cell>
        </row>
        <row r="985">
          <cell r="M985" t="str">
            <v>10010JCAM</v>
          </cell>
          <cell r="N985">
            <v>1450</v>
          </cell>
        </row>
        <row r="986">
          <cell r="M986" t="str">
            <v>20010BCAM</v>
          </cell>
          <cell r="N986">
            <v>1450</v>
          </cell>
        </row>
        <row r="987">
          <cell r="M987" t="str">
            <v>20010DCAM</v>
          </cell>
          <cell r="N987">
            <v>1450</v>
          </cell>
        </row>
        <row r="988">
          <cell r="M988" t="str">
            <v>510BCBCAM</v>
          </cell>
          <cell r="N988">
            <v>1450</v>
          </cell>
        </row>
        <row r="989">
          <cell r="M989" t="str">
            <v>510DCBCAM</v>
          </cell>
          <cell r="N989">
            <v>1450</v>
          </cell>
        </row>
        <row r="990">
          <cell r="M990" t="str">
            <v>52010FCAM</v>
          </cell>
          <cell r="N990">
            <v>1450</v>
          </cell>
        </row>
        <row r="991">
          <cell r="M991" t="str">
            <v>52010GCAM</v>
          </cell>
          <cell r="N991">
            <v>1450</v>
          </cell>
        </row>
        <row r="992">
          <cell r="M992" t="str">
            <v>53010BCAM</v>
          </cell>
          <cell r="N992">
            <v>1450</v>
          </cell>
        </row>
        <row r="993">
          <cell r="M993" t="str">
            <v>54010BCAM</v>
          </cell>
          <cell r="N993">
            <v>1450</v>
          </cell>
        </row>
        <row r="994">
          <cell r="M994" t="str">
            <v>0700000AS</v>
          </cell>
          <cell r="N994">
            <v>1500</v>
          </cell>
        </row>
        <row r="995">
          <cell r="M995" t="str">
            <v>020G000AS</v>
          </cell>
          <cell r="N995">
            <v>1550</v>
          </cell>
        </row>
        <row r="996">
          <cell r="M996" t="str">
            <v>020H000AS</v>
          </cell>
          <cell r="N996">
            <v>1550</v>
          </cell>
        </row>
        <row r="997">
          <cell r="M997" t="str">
            <v>020J000AS</v>
          </cell>
          <cell r="N997">
            <v>1550</v>
          </cell>
        </row>
        <row r="998">
          <cell r="M998" t="str">
            <v>020K000AS</v>
          </cell>
          <cell r="N998">
            <v>1550</v>
          </cell>
        </row>
        <row r="999">
          <cell r="M999" t="str">
            <v>020L000AS</v>
          </cell>
          <cell r="N999">
            <v>1550</v>
          </cell>
        </row>
        <row r="1000">
          <cell r="M1000" t="str">
            <v>020M000AS</v>
          </cell>
          <cell r="N1000">
            <v>1550</v>
          </cell>
        </row>
        <row r="1001">
          <cell r="M1001" t="str">
            <v>020N000AS</v>
          </cell>
          <cell r="N1001">
            <v>1550</v>
          </cell>
        </row>
        <row r="1002">
          <cell r="M1002" t="str">
            <v>020P000AS</v>
          </cell>
          <cell r="N1002">
            <v>1550</v>
          </cell>
        </row>
        <row r="1003">
          <cell r="M1003" t="str">
            <v>020Q000AS</v>
          </cell>
          <cell r="N1003">
            <v>1550</v>
          </cell>
        </row>
        <row r="1004">
          <cell r="M1004" t="str">
            <v>020R000AS</v>
          </cell>
          <cell r="N1004">
            <v>1550</v>
          </cell>
        </row>
        <row r="1005">
          <cell r="M1005" t="str">
            <v>020S000AS</v>
          </cell>
          <cell r="N1005">
            <v>1550</v>
          </cell>
        </row>
        <row r="1006">
          <cell r="M1006" t="str">
            <v>2600000AS</v>
          </cell>
          <cell r="N1006">
            <v>1550</v>
          </cell>
        </row>
        <row r="1007">
          <cell r="M1007" t="str">
            <v>2700000AS</v>
          </cell>
          <cell r="N1007">
            <v>1550</v>
          </cell>
        </row>
        <row r="1008">
          <cell r="M1008" t="str">
            <v>3500000AS</v>
          </cell>
          <cell r="N1008">
            <v>1550</v>
          </cell>
        </row>
        <row r="1009">
          <cell r="M1009">
            <v>8406</v>
          </cell>
          <cell r="N1009">
            <v>1550</v>
          </cell>
        </row>
        <row r="1010">
          <cell r="M1010">
            <v>9813</v>
          </cell>
          <cell r="N1010">
            <v>1600</v>
          </cell>
        </row>
        <row r="1011">
          <cell r="M1011">
            <v>9814</v>
          </cell>
          <cell r="N1011">
            <v>1600</v>
          </cell>
        </row>
        <row r="1012">
          <cell r="M1012">
            <v>9815</v>
          </cell>
          <cell r="N1012">
            <v>1600</v>
          </cell>
        </row>
        <row r="1013">
          <cell r="M1013">
            <v>9816</v>
          </cell>
          <cell r="N1013">
            <v>1600</v>
          </cell>
        </row>
        <row r="1014">
          <cell r="M1014">
            <v>9817</v>
          </cell>
          <cell r="N1014">
            <v>1600</v>
          </cell>
        </row>
        <row r="1015">
          <cell r="M1015">
            <v>9818</v>
          </cell>
          <cell r="N1015">
            <v>1600</v>
          </cell>
        </row>
        <row r="1016">
          <cell r="M1016">
            <v>9819</v>
          </cell>
          <cell r="N1016">
            <v>1600</v>
          </cell>
        </row>
        <row r="1017">
          <cell r="M1017">
            <v>9820</v>
          </cell>
          <cell r="N1017">
            <v>1600</v>
          </cell>
        </row>
        <row r="1018">
          <cell r="M1018" t="str">
            <v>010G000AS</v>
          </cell>
          <cell r="N1018">
            <v>1650</v>
          </cell>
        </row>
        <row r="1019">
          <cell r="M1019" t="str">
            <v>010H000AS</v>
          </cell>
          <cell r="N1019">
            <v>1650</v>
          </cell>
        </row>
        <row r="1020">
          <cell r="M1020" t="str">
            <v>010J000AS</v>
          </cell>
          <cell r="N1020">
            <v>1650</v>
          </cell>
        </row>
        <row r="1021">
          <cell r="M1021" t="str">
            <v>010K000AS</v>
          </cell>
          <cell r="N1021">
            <v>1650</v>
          </cell>
        </row>
        <row r="1022">
          <cell r="M1022" t="str">
            <v>010L000AS</v>
          </cell>
          <cell r="N1022">
            <v>1650</v>
          </cell>
        </row>
        <row r="1023">
          <cell r="M1023" t="str">
            <v>010M000AS</v>
          </cell>
          <cell r="N1023">
            <v>1650</v>
          </cell>
        </row>
        <row r="1024">
          <cell r="M1024" t="str">
            <v>010N000AS</v>
          </cell>
          <cell r="N1024">
            <v>1650</v>
          </cell>
        </row>
        <row r="1025">
          <cell r="M1025" t="str">
            <v>010P000AS</v>
          </cell>
          <cell r="N1025">
            <v>1650</v>
          </cell>
        </row>
        <row r="1026">
          <cell r="M1026" t="str">
            <v>010Q000AS</v>
          </cell>
          <cell r="N1026">
            <v>1650</v>
          </cell>
        </row>
        <row r="1027">
          <cell r="M1027" t="str">
            <v>010R000AS</v>
          </cell>
          <cell r="N1027">
            <v>1650</v>
          </cell>
        </row>
        <row r="1028">
          <cell r="M1028" t="str">
            <v>010S000AS</v>
          </cell>
          <cell r="N1028">
            <v>1650</v>
          </cell>
        </row>
        <row r="1029">
          <cell r="M1029" t="str">
            <v>010T000AS</v>
          </cell>
          <cell r="N1029">
            <v>1650</v>
          </cell>
        </row>
        <row r="1030">
          <cell r="M1030">
            <v>25170</v>
          </cell>
          <cell r="N1030">
            <v>1650</v>
          </cell>
        </row>
        <row r="1031">
          <cell r="M1031">
            <v>25171</v>
          </cell>
          <cell r="N1031">
            <v>1650</v>
          </cell>
        </row>
        <row r="1032">
          <cell r="M1032">
            <v>25172</v>
          </cell>
          <cell r="N1032">
            <v>1650</v>
          </cell>
        </row>
        <row r="1033">
          <cell r="M1033">
            <v>25173</v>
          </cell>
          <cell r="N1033">
            <v>1650</v>
          </cell>
        </row>
        <row r="1034">
          <cell r="M1034">
            <v>25174</v>
          </cell>
          <cell r="N1034">
            <v>1650</v>
          </cell>
        </row>
        <row r="1035">
          <cell r="M1035">
            <v>25175</v>
          </cell>
          <cell r="N1035">
            <v>1650</v>
          </cell>
        </row>
        <row r="1036">
          <cell r="M1036">
            <v>8405</v>
          </cell>
          <cell r="N1036">
            <v>1650</v>
          </cell>
        </row>
        <row r="1037">
          <cell r="M1037">
            <v>8410</v>
          </cell>
          <cell r="N1037">
            <v>1650</v>
          </cell>
        </row>
        <row r="1038">
          <cell r="M1038">
            <v>8420</v>
          </cell>
          <cell r="N1038">
            <v>1650</v>
          </cell>
        </row>
        <row r="1039">
          <cell r="M1039">
            <v>8425</v>
          </cell>
          <cell r="N1039">
            <v>1650</v>
          </cell>
        </row>
        <row r="1040">
          <cell r="M1040">
            <v>8430</v>
          </cell>
          <cell r="N1040">
            <v>1650</v>
          </cell>
        </row>
        <row r="1041">
          <cell r="M1041">
            <v>8435</v>
          </cell>
          <cell r="N1041">
            <v>1650</v>
          </cell>
        </row>
        <row r="1042">
          <cell r="M1042">
            <v>8440</v>
          </cell>
          <cell r="N1042">
            <v>1650</v>
          </cell>
        </row>
        <row r="1043">
          <cell r="M1043">
            <v>8445</v>
          </cell>
          <cell r="N1043">
            <v>1650</v>
          </cell>
        </row>
        <row r="1044">
          <cell r="M1044" t="str">
            <v>030U000AS</v>
          </cell>
          <cell r="N1044">
            <v>1700</v>
          </cell>
        </row>
        <row r="1045">
          <cell r="M1045" t="str">
            <v>030V000AS</v>
          </cell>
          <cell r="N1045">
            <v>1700</v>
          </cell>
        </row>
        <row r="1046">
          <cell r="M1046" t="str">
            <v>030W000AS</v>
          </cell>
          <cell r="N1046">
            <v>1700</v>
          </cell>
        </row>
        <row r="1047">
          <cell r="M1047" t="str">
            <v>030X000AS</v>
          </cell>
          <cell r="N1047">
            <v>1700</v>
          </cell>
        </row>
        <row r="1048">
          <cell r="M1048" t="str">
            <v>030Y000AS</v>
          </cell>
          <cell r="N1048">
            <v>1700</v>
          </cell>
        </row>
        <row r="1049">
          <cell r="M1049" t="str">
            <v>030Z000AS</v>
          </cell>
          <cell r="N1049">
            <v>1700</v>
          </cell>
        </row>
        <row r="1050">
          <cell r="M1050" t="str">
            <v>031A000AS</v>
          </cell>
          <cell r="N1050">
            <v>1700</v>
          </cell>
        </row>
        <row r="1051">
          <cell r="M1051" t="str">
            <v>031B000AS</v>
          </cell>
          <cell r="N1051">
            <v>1700</v>
          </cell>
        </row>
        <row r="1052">
          <cell r="M1052" t="str">
            <v>031C000AS</v>
          </cell>
          <cell r="N1052">
            <v>1700</v>
          </cell>
        </row>
        <row r="1053">
          <cell r="M1053" t="str">
            <v>031D000AS</v>
          </cell>
          <cell r="N1053">
            <v>1700</v>
          </cell>
        </row>
        <row r="1054">
          <cell r="M1054" t="str">
            <v>031E000AS</v>
          </cell>
          <cell r="N1054">
            <v>1700</v>
          </cell>
        </row>
        <row r="1055">
          <cell r="M1055" t="str">
            <v>031F000AS</v>
          </cell>
          <cell r="N1055">
            <v>1700</v>
          </cell>
        </row>
        <row r="1056">
          <cell r="M1056" t="str">
            <v>031G000AS</v>
          </cell>
          <cell r="N1056">
            <v>1700</v>
          </cell>
        </row>
        <row r="1057">
          <cell r="M1057" t="str">
            <v>031H000AS</v>
          </cell>
          <cell r="N1057">
            <v>1700</v>
          </cell>
        </row>
        <row r="1058">
          <cell r="M1058" t="str">
            <v>031J000AS</v>
          </cell>
          <cell r="N1058">
            <v>1700</v>
          </cell>
        </row>
        <row r="1059">
          <cell r="M1059" t="str">
            <v>031K000AS</v>
          </cell>
          <cell r="N1059">
            <v>1700</v>
          </cell>
        </row>
        <row r="1060">
          <cell r="M1060" t="str">
            <v>031L000AS</v>
          </cell>
          <cell r="N1060">
            <v>1700</v>
          </cell>
        </row>
        <row r="1061">
          <cell r="M1061" t="str">
            <v>031M000AS</v>
          </cell>
          <cell r="N1061">
            <v>1700</v>
          </cell>
        </row>
        <row r="1062">
          <cell r="M1062" t="str">
            <v>031N000AS</v>
          </cell>
          <cell r="N1062">
            <v>1700</v>
          </cell>
        </row>
        <row r="1063">
          <cell r="M1063" t="str">
            <v>031P000AS</v>
          </cell>
          <cell r="N1063">
            <v>1700</v>
          </cell>
        </row>
        <row r="1064">
          <cell r="M1064" t="str">
            <v>031Q000AS</v>
          </cell>
          <cell r="N1064">
            <v>1700</v>
          </cell>
        </row>
        <row r="1065">
          <cell r="M1065" t="str">
            <v>031R000AS</v>
          </cell>
          <cell r="N1065">
            <v>1700</v>
          </cell>
        </row>
        <row r="1066">
          <cell r="M1066" t="str">
            <v>031S000AS</v>
          </cell>
          <cell r="N1066">
            <v>1700</v>
          </cell>
        </row>
        <row r="1067">
          <cell r="M1067" t="str">
            <v>031T000AS</v>
          </cell>
          <cell r="N1067">
            <v>1700</v>
          </cell>
        </row>
        <row r="1068">
          <cell r="M1068" t="str">
            <v>031U000AS</v>
          </cell>
          <cell r="N1068">
            <v>1700</v>
          </cell>
        </row>
        <row r="1069">
          <cell r="M1069" t="str">
            <v>031V000AS</v>
          </cell>
          <cell r="N1069">
            <v>1700</v>
          </cell>
        </row>
        <row r="1070">
          <cell r="M1070" t="str">
            <v>031W000AS</v>
          </cell>
          <cell r="N1070">
            <v>1700</v>
          </cell>
        </row>
        <row r="1071">
          <cell r="M1071" t="str">
            <v>031X000AS</v>
          </cell>
          <cell r="N1071">
            <v>1700</v>
          </cell>
        </row>
        <row r="1072">
          <cell r="M1072" t="str">
            <v>031Y000AS</v>
          </cell>
          <cell r="N1072">
            <v>1700</v>
          </cell>
        </row>
        <row r="1073">
          <cell r="M1073">
            <v>8404</v>
          </cell>
          <cell r="N1073">
            <v>1700</v>
          </cell>
        </row>
        <row r="1074">
          <cell r="M1074">
            <v>8460</v>
          </cell>
          <cell r="N1074">
            <v>1700</v>
          </cell>
        </row>
        <row r="1075">
          <cell r="M1075">
            <v>8461</v>
          </cell>
          <cell r="N1075">
            <v>1700</v>
          </cell>
        </row>
        <row r="1076">
          <cell r="M1076">
            <v>8462</v>
          </cell>
          <cell r="N1076">
            <v>1700</v>
          </cell>
        </row>
        <row r="1077">
          <cell r="M1077">
            <v>8463</v>
          </cell>
          <cell r="N1077">
            <v>1700</v>
          </cell>
        </row>
        <row r="1078">
          <cell r="M1078">
            <v>8464</v>
          </cell>
          <cell r="N1078">
            <v>1700</v>
          </cell>
        </row>
        <row r="1079">
          <cell r="M1079" t="str">
            <v>0800000AS</v>
          </cell>
          <cell r="N1079">
            <v>1750</v>
          </cell>
        </row>
        <row r="1080">
          <cell r="M1080" t="str">
            <v>0900000AS</v>
          </cell>
          <cell r="N1080">
            <v>1750</v>
          </cell>
        </row>
        <row r="1081">
          <cell r="M1081" t="str">
            <v>1000000AS</v>
          </cell>
          <cell r="N1081">
            <v>1750</v>
          </cell>
        </row>
        <row r="1082">
          <cell r="M1082" t="str">
            <v>1100000AS</v>
          </cell>
          <cell r="N1082">
            <v>1750</v>
          </cell>
        </row>
        <row r="1083">
          <cell r="M1083">
            <v>25167</v>
          </cell>
          <cell r="N1083">
            <v>1750</v>
          </cell>
        </row>
        <row r="1084">
          <cell r="M1084" t="str">
            <v>1200000AS</v>
          </cell>
          <cell r="N1084">
            <v>1750</v>
          </cell>
        </row>
        <row r="1085">
          <cell r="M1085">
            <v>25026</v>
          </cell>
          <cell r="N1085">
            <v>1800</v>
          </cell>
        </row>
        <row r="1086">
          <cell r="M1086">
            <v>25025</v>
          </cell>
          <cell r="N1086">
            <v>1800</v>
          </cell>
        </row>
        <row r="1087">
          <cell r="M1087" t="str">
            <v>1300000AS</v>
          </cell>
          <cell r="N1087">
            <v>1850</v>
          </cell>
        </row>
        <row r="1088">
          <cell r="M1088" t="str">
            <v>2100100AS</v>
          </cell>
          <cell r="N1088">
            <v>1850</v>
          </cell>
        </row>
        <row r="1089">
          <cell r="M1089" t="str">
            <v>2100200AS</v>
          </cell>
          <cell r="N1089">
            <v>1850</v>
          </cell>
        </row>
        <row r="1090">
          <cell r="M1090" t="str">
            <v>2100500AS</v>
          </cell>
          <cell r="N1090">
            <v>1850</v>
          </cell>
        </row>
        <row r="1091">
          <cell r="M1091" t="str">
            <v>2200100AS</v>
          </cell>
          <cell r="N1091">
            <v>1850</v>
          </cell>
        </row>
        <row r="1092">
          <cell r="M1092" t="str">
            <v>2200200AS</v>
          </cell>
          <cell r="N1092">
            <v>1850</v>
          </cell>
        </row>
        <row r="1093">
          <cell r="M1093" t="str">
            <v>2200500AS</v>
          </cell>
          <cell r="N1093">
            <v>1850</v>
          </cell>
        </row>
        <row r="1094">
          <cell r="M1094" t="str">
            <v>030VB01AS</v>
          </cell>
          <cell r="N1094">
            <v>1900</v>
          </cell>
        </row>
        <row r="1095">
          <cell r="M1095" t="str">
            <v>030VB02AS</v>
          </cell>
          <cell r="N1095">
            <v>1900</v>
          </cell>
        </row>
        <row r="1096">
          <cell r="M1096" t="str">
            <v>030V701AS</v>
          </cell>
          <cell r="N1096">
            <v>1900</v>
          </cell>
        </row>
        <row r="1097">
          <cell r="M1097" t="str">
            <v>030V702AS</v>
          </cell>
          <cell r="N1097">
            <v>1900</v>
          </cell>
        </row>
        <row r="1098">
          <cell r="M1098" t="str">
            <v>1300B00AS</v>
          </cell>
          <cell r="N1098">
            <v>1900</v>
          </cell>
        </row>
        <row r="1099">
          <cell r="M1099" t="str">
            <v>1300700AS</v>
          </cell>
          <cell r="N1099">
            <v>1900</v>
          </cell>
        </row>
        <row r="1100">
          <cell r="M1100" t="str">
            <v>0800B00AS</v>
          </cell>
          <cell r="N1100">
            <v>1900</v>
          </cell>
        </row>
        <row r="1101">
          <cell r="M1101" t="str">
            <v>0800700AS</v>
          </cell>
          <cell r="N1101">
            <v>1900</v>
          </cell>
        </row>
        <row r="1102">
          <cell r="M1102" t="str">
            <v>3000700AS</v>
          </cell>
          <cell r="N1102">
            <v>1950</v>
          </cell>
        </row>
        <row r="1103">
          <cell r="M1103" t="str">
            <v>30107C0AS</v>
          </cell>
          <cell r="N1103">
            <v>1950</v>
          </cell>
        </row>
        <row r="1104">
          <cell r="M1104" t="str">
            <v>30107D0AS</v>
          </cell>
          <cell r="N1104">
            <v>1950</v>
          </cell>
        </row>
        <row r="1105">
          <cell r="M1105" t="str">
            <v>30207C0AS</v>
          </cell>
          <cell r="N1105">
            <v>1950</v>
          </cell>
        </row>
        <row r="1106">
          <cell r="M1106" t="str">
            <v>30207D0AS</v>
          </cell>
          <cell r="N1106">
            <v>1950</v>
          </cell>
        </row>
        <row r="1107">
          <cell r="M1107" t="str">
            <v>30407C0AS</v>
          </cell>
          <cell r="N1107">
            <v>1950</v>
          </cell>
        </row>
        <row r="1108">
          <cell r="M1108" t="str">
            <v>30407D0AS</v>
          </cell>
          <cell r="N1108">
            <v>1950</v>
          </cell>
        </row>
        <row r="1109">
          <cell r="M1109">
            <v>12</v>
          </cell>
          <cell r="N1109">
            <v>1950</v>
          </cell>
        </row>
        <row r="1110">
          <cell r="M1110">
            <v>831</v>
          </cell>
          <cell r="N1110">
            <v>2000</v>
          </cell>
        </row>
        <row r="1111">
          <cell r="M1111">
            <v>838</v>
          </cell>
          <cell r="N1111">
            <v>2000</v>
          </cell>
        </row>
        <row r="1112">
          <cell r="M1112">
            <v>840</v>
          </cell>
          <cell r="N1112">
            <v>2050</v>
          </cell>
        </row>
        <row r="1113">
          <cell r="M1113">
            <v>841</v>
          </cell>
          <cell r="N1113">
            <v>2100</v>
          </cell>
        </row>
        <row r="1114">
          <cell r="M1114">
            <v>552</v>
          </cell>
          <cell r="N1114">
            <v>2150</v>
          </cell>
        </row>
        <row r="1115">
          <cell r="M1115">
            <v>846</v>
          </cell>
          <cell r="N1115">
            <v>2200</v>
          </cell>
        </row>
        <row r="1116">
          <cell r="M1116">
            <v>847</v>
          </cell>
          <cell r="N1116">
            <v>2200</v>
          </cell>
        </row>
        <row r="1117">
          <cell r="M1117">
            <v>848</v>
          </cell>
          <cell r="N1117">
            <v>2200</v>
          </cell>
        </row>
        <row r="1118">
          <cell r="M1118">
            <v>850</v>
          </cell>
          <cell r="N1118">
            <v>2200</v>
          </cell>
        </row>
        <row r="1119">
          <cell r="M1119" t="str">
            <v>0700000BS</v>
          </cell>
          <cell r="N1119">
            <v>2250</v>
          </cell>
        </row>
        <row r="1120">
          <cell r="M1120" t="str">
            <v>0800000BS</v>
          </cell>
          <cell r="N1120">
            <v>2250</v>
          </cell>
        </row>
        <row r="1121">
          <cell r="M1121" t="str">
            <v>0800700BS</v>
          </cell>
          <cell r="N1121">
            <v>2250</v>
          </cell>
        </row>
        <row r="1122">
          <cell r="M1122" t="str">
            <v>1300000BS</v>
          </cell>
          <cell r="N1122">
            <v>2250</v>
          </cell>
        </row>
        <row r="1123">
          <cell r="M1123" t="str">
            <v>1300700BS</v>
          </cell>
          <cell r="N1123">
            <v>2250</v>
          </cell>
        </row>
        <row r="1124">
          <cell r="M1124" t="str">
            <v>1900100BS</v>
          </cell>
          <cell r="N1124">
            <v>2250</v>
          </cell>
        </row>
        <row r="1125">
          <cell r="M1125" t="str">
            <v>1900200BS</v>
          </cell>
          <cell r="N1125">
            <v>2250</v>
          </cell>
        </row>
        <row r="1126">
          <cell r="M1126" t="str">
            <v>1900500BS</v>
          </cell>
          <cell r="N1126">
            <v>2250</v>
          </cell>
        </row>
        <row r="1127">
          <cell r="M1127" t="str">
            <v>191Z510BS</v>
          </cell>
          <cell r="N1127">
            <v>2250</v>
          </cell>
        </row>
        <row r="1128">
          <cell r="M1128" t="str">
            <v>2000100BS</v>
          </cell>
          <cell r="N1128">
            <v>2250</v>
          </cell>
        </row>
        <row r="1129">
          <cell r="M1129" t="str">
            <v>2000200BS</v>
          </cell>
          <cell r="N1129">
            <v>2250</v>
          </cell>
        </row>
        <row r="1130">
          <cell r="M1130" t="str">
            <v>2000500BS</v>
          </cell>
          <cell r="N1130">
            <v>2250</v>
          </cell>
        </row>
        <row r="1131">
          <cell r="M1131" t="str">
            <v>2100100BS</v>
          </cell>
          <cell r="N1131">
            <v>2250</v>
          </cell>
        </row>
        <row r="1132">
          <cell r="M1132" t="str">
            <v>2100200BS</v>
          </cell>
          <cell r="N1132">
            <v>2250</v>
          </cell>
        </row>
        <row r="1133">
          <cell r="M1133" t="str">
            <v>2100500BS</v>
          </cell>
          <cell r="N1133">
            <v>2250</v>
          </cell>
        </row>
        <row r="1134">
          <cell r="M1134" t="str">
            <v>2200100BS</v>
          </cell>
          <cell r="N1134">
            <v>2250</v>
          </cell>
        </row>
        <row r="1135">
          <cell r="M1135" t="str">
            <v>2200200BS</v>
          </cell>
          <cell r="N1135">
            <v>2250</v>
          </cell>
        </row>
        <row r="1136">
          <cell r="M1136" t="str">
            <v>2200500BS</v>
          </cell>
          <cell r="N1136">
            <v>2250</v>
          </cell>
        </row>
        <row r="1137">
          <cell r="M1137" t="str">
            <v>3900000BS</v>
          </cell>
          <cell r="N1137">
            <v>2250</v>
          </cell>
        </row>
        <row r="1138">
          <cell r="M1138" t="str">
            <v>0300000BS</v>
          </cell>
          <cell r="N1138">
            <v>2250</v>
          </cell>
        </row>
        <row r="1139">
          <cell r="M1139" t="str">
            <v>0300700BS</v>
          </cell>
          <cell r="N1139">
            <v>2250</v>
          </cell>
        </row>
        <row r="1140">
          <cell r="M1140" t="str">
            <v>050E100BS</v>
          </cell>
          <cell r="N1140">
            <v>2250</v>
          </cell>
        </row>
        <row r="1141">
          <cell r="M1141" t="str">
            <v>050E200BS</v>
          </cell>
          <cell r="N1141">
            <v>2250</v>
          </cell>
        </row>
        <row r="1142">
          <cell r="M1142" t="str">
            <v>050E500BS</v>
          </cell>
          <cell r="N1142">
            <v>2250</v>
          </cell>
        </row>
        <row r="1143">
          <cell r="M1143" t="str">
            <v>050F200BS</v>
          </cell>
          <cell r="N1143">
            <v>2250</v>
          </cell>
        </row>
        <row r="1144">
          <cell r="M1144" t="str">
            <v>050F500BS</v>
          </cell>
          <cell r="N1144">
            <v>2250</v>
          </cell>
        </row>
        <row r="1145">
          <cell r="M1145" t="str">
            <v>1700000BS</v>
          </cell>
          <cell r="N1145">
            <v>2300</v>
          </cell>
        </row>
        <row r="1146">
          <cell r="M1146">
            <v>25030</v>
          </cell>
          <cell r="N1146">
            <v>6000</v>
          </cell>
        </row>
        <row r="1147">
          <cell r="M1147">
            <v>25040</v>
          </cell>
          <cell r="N1147">
            <v>6000</v>
          </cell>
        </row>
        <row r="1148">
          <cell r="M1148">
            <v>25045</v>
          </cell>
          <cell r="N1148">
            <v>6000</v>
          </cell>
        </row>
        <row r="1149">
          <cell r="M1149">
            <v>25050</v>
          </cell>
          <cell r="N1149">
            <v>6050</v>
          </cell>
        </row>
        <row r="1150">
          <cell r="M1150">
            <v>25054</v>
          </cell>
          <cell r="N1150">
            <v>6050</v>
          </cell>
        </row>
        <row r="1151">
          <cell r="M1151">
            <v>8511</v>
          </cell>
          <cell r="N1151">
            <v>6050</v>
          </cell>
        </row>
        <row r="1152">
          <cell r="M1152">
            <v>8750</v>
          </cell>
          <cell r="N1152">
            <v>6050</v>
          </cell>
        </row>
        <row r="1153">
          <cell r="M1153">
            <v>25064</v>
          </cell>
          <cell r="N1153">
            <v>6050</v>
          </cell>
        </row>
        <row r="1154">
          <cell r="M1154">
            <v>14</v>
          </cell>
          <cell r="N1154">
            <v>6100</v>
          </cell>
        </row>
        <row r="1155">
          <cell r="M1155" t="str">
            <v>2001ABAAM</v>
          </cell>
          <cell r="N1155">
            <v>6150</v>
          </cell>
        </row>
        <row r="1156">
          <cell r="M1156" t="str">
            <v>2001GBAAM</v>
          </cell>
          <cell r="N1156">
            <v>6150</v>
          </cell>
        </row>
        <row r="1157">
          <cell r="M1157" t="str">
            <v>20010BAAM</v>
          </cell>
          <cell r="N1157">
            <v>6150</v>
          </cell>
        </row>
        <row r="1158">
          <cell r="M1158" t="str">
            <v>20010CAAM</v>
          </cell>
          <cell r="N1158">
            <v>6150</v>
          </cell>
        </row>
        <row r="1159">
          <cell r="M1159" t="str">
            <v>20010DAAM</v>
          </cell>
          <cell r="N1159">
            <v>6150</v>
          </cell>
        </row>
        <row r="1160">
          <cell r="M1160" t="str">
            <v>20010EAAM</v>
          </cell>
          <cell r="N1160">
            <v>6150</v>
          </cell>
        </row>
        <row r="1161">
          <cell r="M1161" t="str">
            <v>20010HAAM</v>
          </cell>
          <cell r="N1161">
            <v>6150</v>
          </cell>
        </row>
        <row r="1162">
          <cell r="M1162" t="str">
            <v>20010KAAM</v>
          </cell>
          <cell r="N1162">
            <v>6150</v>
          </cell>
        </row>
        <row r="1163">
          <cell r="M1163" t="str">
            <v>20010LAAM</v>
          </cell>
          <cell r="N1163">
            <v>6150</v>
          </cell>
        </row>
        <row r="1164">
          <cell r="M1164" t="str">
            <v>201HABAAM</v>
          </cell>
          <cell r="N1164">
            <v>6150</v>
          </cell>
        </row>
        <row r="1165">
          <cell r="M1165" t="str">
            <v>201HGBAAM</v>
          </cell>
          <cell r="N1165">
            <v>6150</v>
          </cell>
        </row>
        <row r="1166">
          <cell r="M1166" t="str">
            <v>201H0BAAM</v>
          </cell>
          <cell r="N1166">
            <v>6150</v>
          </cell>
        </row>
        <row r="1167">
          <cell r="M1167" t="str">
            <v>201H0CAAM</v>
          </cell>
          <cell r="N1167">
            <v>6150</v>
          </cell>
        </row>
        <row r="1168">
          <cell r="M1168" t="str">
            <v>201H0DAAM</v>
          </cell>
          <cell r="N1168">
            <v>6150</v>
          </cell>
        </row>
        <row r="1169">
          <cell r="M1169" t="str">
            <v>201H0EAAM</v>
          </cell>
          <cell r="N1169">
            <v>6150</v>
          </cell>
        </row>
        <row r="1170">
          <cell r="M1170" t="str">
            <v>201H0HAAM</v>
          </cell>
          <cell r="N1170">
            <v>6150</v>
          </cell>
        </row>
        <row r="1171">
          <cell r="M1171" t="str">
            <v>201H0KAAM</v>
          </cell>
          <cell r="N1171">
            <v>6150</v>
          </cell>
        </row>
        <row r="1172">
          <cell r="M1172" t="str">
            <v>201H0LAAM</v>
          </cell>
          <cell r="N1172">
            <v>6150</v>
          </cell>
        </row>
        <row r="1173">
          <cell r="M1173" t="str">
            <v>201H0MAAM</v>
          </cell>
          <cell r="N1173">
            <v>6150</v>
          </cell>
        </row>
        <row r="1174">
          <cell r="M1174" t="str">
            <v>201JABAAM</v>
          </cell>
          <cell r="N1174">
            <v>6150</v>
          </cell>
        </row>
        <row r="1175">
          <cell r="M1175" t="str">
            <v>201JGBAAM</v>
          </cell>
          <cell r="N1175">
            <v>6150</v>
          </cell>
        </row>
        <row r="1176">
          <cell r="M1176" t="str">
            <v>201J0BAAM</v>
          </cell>
          <cell r="N1176">
            <v>6150</v>
          </cell>
        </row>
        <row r="1177">
          <cell r="M1177" t="str">
            <v>201J0CAAM</v>
          </cell>
          <cell r="N1177">
            <v>6150</v>
          </cell>
        </row>
        <row r="1178">
          <cell r="M1178" t="str">
            <v>201J0DAAM</v>
          </cell>
          <cell r="N1178">
            <v>6150</v>
          </cell>
        </row>
        <row r="1179">
          <cell r="M1179" t="str">
            <v>201J0HAAM</v>
          </cell>
          <cell r="N1179">
            <v>6150</v>
          </cell>
        </row>
        <row r="1180">
          <cell r="M1180" t="str">
            <v>201J0KAAM</v>
          </cell>
          <cell r="N1180">
            <v>6150</v>
          </cell>
        </row>
        <row r="1181">
          <cell r="M1181" t="str">
            <v>201J0LAAM</v>
          </cell>
          <cell r="N1181">
            <v>6150</v>
          </cell>
        </row>
        <row r="1182">
          <cell r="M1182" t="str">
            <v>201J0MAAM</v>
          </cell>
          <cell r="N1182">
            <v>6150</v>
          </cell>
        </row>
        <row r="1183">
          <cell r="M1183" t="str">
            <v>201KABAAM</v>
          </cell>
          <cell r="N1183">
            <v>6150</v>
          </cell>
        </row>
        <row r="1184">
          <cell r="M1184" t="str">
            <v>201KGBAAM</v>
          </cell>
          <cell r="N1184">
            <v>6150</v>
          </cell>
        </row>
        <row r="1185">
          <cell r="M1185" t="str">
            <v>201K0BAAM</v>
          </cell>
          <cell r="N1185">
            <v>6150</v>
          </cell>
        </row>
        <row r="1186">
          <cell r="M1186" t="str">
            <v>201K0CAAM</v>
          </cell>
          <cell r="N1186">
            <v>6150</v>
          </cell>
        </row>
        <row r="1187">
          <cell r="M1187" t="str">
            <v>201K0DAAM</v>
          </cell>
          <cell r="N1187">
            <v>6150</v>
          </cell>
        </row>
        <row r="1188">
          <cell r="M1188" t="str">
            <v>201K0HAAM</v>
          </cell>
          <cell r="N1188">
            <v>6150</v>
          </cell>
        </row>
        <row r="1189">
          <cell r="M1189" t="str">
            <v>201K0KAAM</v>
          </cell>
          <cell r="N1189">
            <v>6150</v>
          </cell>
        </row>
        <row r="1190">
          <cell r="M1190" t="str">
            <v>201K0LAAM</v>
          </cell>
          <cell r="N1190">
            <v>6150</v>
          </cell>
        </row>
        <row r="1191">
          <cell r="M1191" t="str">
            <v>201K0MAAM</v>
          </cell>
          <cell r="N1191">
            <v>6150</v>
          </cell>
        </row>
        <row r="1192">
          <cell r="M1192">
            <v>7500</v>
          </cell>
          <cell r="N1192">
            <v>6150</v>
          </cell>
        </row>
        <row r="1193">
          <cell r="M1193">
            <v>7520</v>
          </cell>
          <cell r="N1193">
            <v>6150</v>
          </cell>
        </row>
        <row r="1194">
          <cell r="M1194">
            <v>7545</v>
          </cell>
          <cell r="N1194">
            <v>6150</v>
          </cell>
        </row>
        <row r="1195">
          <cell r="M1195">
            <v>7546</v>
          </cell>
          <cell r="N1195">
            <v>6150</v>
          </cell>
        </row>
        <row r="1196">
          <cell r="M1196">
            <v>7547</v>
          </cell>
          <cell r="N1196">
            <v>6150</v>
          </cell>
        </row>
        <row r="1197">
          <cell r="M1197">
            <v>7550</v>
          </cell>
          <cell r="N1197">
            <v>6150</v>
          </cell>
        </row>
        <row r="1198">
          <cell r="M1198">
            <v>7551</v>
          </cell>
          <cell r="N1198">
            <v>6150</v>
          </cell>
        </row>
        <row r="1199">
          <cell r="M1199">
            <v>7600</v>
          </cell>
          <cell r="N1199">
            <v>6150</v>
          </cell>
        </row>
        <row r="1200">
          <cell r="M1200">
            <v>7620</v>
          </cell>
          <cell r="N1200">
            <v>6150</v>
          </cell>
        </row>
        <row r="1201">
          <cell r="M1201">
            <v>7625</v>
          </cell>
          <cell r="N1201">
            <v>6150</v>
          </cell>
        </row>
        <row r="1202">
          <cell r="M1202">
            <v>7645</v>
          </cell>
          <cell r="N1202">
            <v>6150</v>
          </cell>
        </row>
        <row r="1203">
          <cell r="M1203">
            <v>7646</v>
          </cell>
          <cell r="N1203">
            <v>6150</v>
          </cell>
        </row>
        <row r="1204">
          <cell r="M1204">
            <v>7647</v>
          </cell>
          <cell r="N1204">
            <v>6150</v>
          </cell>
        </row>
        <row r="1205">
          <cell r="M1205">
            <v>7650</v>
          </cell>
          <cell r="N1205">
            <v>6150</v>
          </cell>
        </row>
        <row r="1206">
          <cell r="M1206">
            <v>7651</v>
          </cell>
          <cell r="N1206">
            <v>6150</v>
          </cell>
        </row>
        <row r="1207">
          <cell r="M1207">
            <v>7761</v>
          </cell>
          <cell r="N1207">
            <v>6150</v>
          </cell>
        </row>
        <row r="1208">
          <cell r="M1208">
            <v>7762</v>
          </cell>
          <cell r="N1208">
            <v>6150</v>
          </cell>
        </row>
        <row r="1209">
          <cell r="M1209">
            <v>7763</v>
          </cell>
          <cell r="N1209">
            <v>6150</v>
          </cell>
        </row>
        <row r="1210">
          <cell r="M1210">
            <v>7764</v>
          </cell>
          <cell r="N1210">
            <v>6150</v>
          </cell>
        </row>
        <row r="1211">
          <cell r="M1211">
            <v>7765</v>
          </cell>
          <cell r="N1211">
            <v>6150</v>
          </cell>
        </row>
        <row r="1212">
          <cell r="M1212">
            <v>7766</v>
          </cell>
          <cell r="N1212">
            <v>6150</v>
          </cell>
        </row>
        <row r="1213">
          <cell r="M1213">
            <v>7767</v>
          </cell>
          <cell r="N1213">
            <v>6150</v>
          </cell>
        </row>
        <row r="1214">
          <cell r="M1214">
            <v>7768</v>
          </cell>
          <cell r="N1214">
            <v>6150</v>
          </cell>
        </row>
        <row r="1215">
          <cell r="M1215">
            <v>25053</v>
          </cell>
          <cell r="N1215">
            <v>6200</v>
          </cell>
        </row>
        <row r="1216">
          <cell r="M1216">
            <v>5811</v>
          </cell>
          <cell r="N1216">
            <v>6200</v>
          </cell>
        </row>
        <row r="1217">
          <cell r="M1217">
            <v>5812</v>
          </cell>
          <cell r="N1217">
            <v>6200</v>
          </cell>
        </row>
        <row r="1218">
          <cell r="M1218">
            <v>5813</v>
          </cell>
          <cell r="N1218">
            <v>6200</v>
          </cell>
        </row>
        <row r="1219">
          <cell r="M1219">
            <v>5815</v>
          </cell>
          <cell r="N1219">
            <v>6200</v>
          </cell>
        </row>
        <row r="1220">
          <cell r="M1220">
            <v>5819</v>
          </cell>
          <cell r="N1220">
            <v>6200</v>
          </cell>
        </row>
        <row r="1221">
          <cell r="M1221">
            <v>5875</v>
          </cell>
          <cell r="N1221">
            <v>6200</v>
          </cell>
        </row>
        <row r="1222">
          <cell r="M1222">
            <v>5876</v>
          </cell>
          <cell r="N1222">
            <v>6200</v>
          </cell>
        </row>
        <row r="1223">
          <cell r="M1223">
            <v>5877</v>
          </cell>
          <cell r="N1223">
            <v>6200</v>
          </cell>
        </row>
        <row r="1224">
          <cell r="M1224">
            <v>5878</v>
          </cell>
          <cell r="N1224">
            <v>6200</v>
          </cell>
        </row>
        <row r="1225">
          <cell r="M1225">
            <v>5879</v>
          </cell>
          <cell r="N1225">
            <v>6200</v>
          </cell>
        </row>
        <row r="1226">
          <cell r="M1226">
            <v>5880</v>
          </cell>
          <cell r="N1226">
            <v>6200</v>
          </cell>
        </row>
        <row r="1227">
          <cell r="M1227">
            <v>5881</v>
          </cell>
          <cell r="N1227">
            <v>6200</v>
          </cell>
        </row>
        <row r="1228">
          <cell r="M1228">
            <v>5882</v>
          </cell>
          <cell r="N1228">
            <v>6200</v>
          </cell>
        </row>
        <row r="1229">
          <cell r="M1229">
            <v>5883</v>
          </cell>
          <cell r="N1229">
            <v>6200</v>
          </cell>
        </row>
        <row r="1230">
          <cell r="M1230">
            <v>5884</v>
          </cell>
          <cell r="N1230">
            <v>6200</v>
          </cell>
        </row>
        <row r="1231">
          <cell r="M1231">
            <v>5885</v>
          </cell>
          <cell r="N1231">
            <v>6200</v>
          </cell>
        </row>
        <row r="1232">
          <cell r="M1232">
            <v>5886</v>
          </cell>
          <cell r="N1232">
            <v>6200</v>
          </cell>
        </row>
        <row r="1233">
          <cell r="M1233">
            <v>5911</v>
          </cell>
          <cell r="N1233">
            <v>6200</v>
          </cell>
        </row>
        <row r="1234">
          <cell r="M1234">
            <v>5916</v>
          </cell>
          <cell r="N1234">
            <v>6200</v>
          </cell>
        </row>
        <row r="1235">
          <cell r="M1235">
            <v>5917</v>
          </cell>
          <cell r="N1235">
            <v>6200</v>
          </cell>
        </row>
        <row r="1236">
          <cell r="M1236" t="str">
            <v>7C000BAAM</v>
          </cell>
          <cell r="N1236">
            <v>6200</v>
          </cell>
        </row>
        <row r="1237">
          <cell r="M1237" t="str">
            <v>7C000BBAM</v>
          </cell>
          <cell r="N1237">
            <v>6200</v>
          </cell>
        </row>
        <row r="1238">
          <cell r="M1238" t="str">
            <v>7C000CAAM</v>
          </cell>
          <cell r="N1238">
            <v>6200</v>
          </cell>
        </row>
        <row r="1239">
          <cell r="M1239" t="str">
            <v>7C000CBAM</v>
          </cell>
          <cell r="N1239">
            <v>6200</v>
          </cell>
        </row>
        <row r="1240">
          <cell r="M1240" t="str">
            <v>7C000HAAM</v>
          </cell>
          <cell r="N1240">
            <v>6200</v>
          </cell>
        </row>
        <row r="1241">
          <cell r="M1241" t="str">
            <v>7C000HBAM</v>
          </cell>
          <cell r="N1241">
            <v>6200</v>
          </cell>
        </row>
        <row r="1242">
          <cell r="M1242" t="str">
            <v>7C000KAAM</v>
          </cell>
          <cell r="N1242">
            <v>6200</v>
          </cell>
        </row>
        <row r="1243">
          <cell r="M1243" t="str">
            <v>7C000KBAM</v>
          </cell>
          <cell r="N1243">
            <v>6200</v>
          </cell>
        </row>
        <row r="1244">
          <cell r="M1244" t="str">
            <v>7C1H0BAAM</v>
          </cell>
          <cell r="N1244">
            <v>6200</v>
          </cell>
        </row>
        <row r="1245">
          <cell r="M1245" t="str">
            <v>7C1H0BBAM</v>
          </cell>
          <cell r="N1245">
            <v>6200</v>
          </cell>
        </row>
        <row r="1246">
          <cell r="M1246" t="str">
            <v>7C1H0CAAM</v>
          </cell>
          <cell r="N1246">
            <v>6200</v>
          </cell>
        </row>
        <row r="1247">
          <cell r="M1247" t="str">
            <v>7C1H0CBAM</v>
          </cell>
          <cell r="N1247">
            <v>6200</v>
          </cell>
        </row>
        <row r="1248">
          <cell r="M1248" t="str">
            <v>7C1H0HAAM</v>
          </cell>
          <cell r="N1248">
            <v>6200</v>
          </cell>
        </row>
        <row r="1249">
          <cell r="M1249" t="str">
            <v>7C1H0HBAM</v>
          </cell>
          <cell r="N1249">
            <v>6200</v>
          </cell>
        </row>
        <row r="1250">
          <cell r="M1250" t="str">
            <v>7C1H0KAAM</v>
          </cell>
          <cell r="N1250">
            <v>6200</v>
          </cell>
        </row>
        <row r="1251">
          <cell r="M1251" t="str">
            <v>7C1H0KBAM</v>
          </cell>
          <cell r="N1251">
            <v>6200</v>
          </cell>
        </row>
        <row r="1252">
          <cell r="M1252" t="str">
            <v>7C1H0MAAM</v>
          </cell>
          <cell r="N1252">
            <v>6200</v>
          </cell>
        </row>
        <row r="1253">
          <cell r="M1253" t="str">
            <v>7C1H0MBAM</v>
          </cell>
          <cell r="N1253">
            <v>6200</v>
          </cell>
        </row>
        <row r="1254">
          <cell r="M1254" t="str">
            <v>7C1J0BAAM</v>
          </cell>
          <cell r="N1254">
            <v>6200</v>
          </cell>
        </row>
        <row r="1255">
          <cell r="M1255" t="str">
            <v>7C1J0BBAM</v>
          </cell>
          <cell r="N1255">
            <v>6200</v>
          </cell>
        </row>
        <row r="1256">
          <cell r="M1256" t="str">
            <v>7C1J0CAAM</v>
          </cell>
          <cell r="N1256">
            <v>6200</v>
          </cell>
        </row>
        <row r="1257">
          <cell r="M1257" t="str">
            <v>7C1J0CBAM</v>
          </cell>
          <cell r="N1257">
            <v>6200</v>
          </cell>
        </row>
        <row r="1258">
          <cell r="M1258" t="str">
            <v>7C1J0HAAM</v>
          </cell>
          <cell r="N1258">
            <v>6200</v>
          </cell>
        </row>
        <row r="1259">
          <cell r="M1259" t="str">
            <v>7C1J0HBAM</v>
          </cell>
          <cell r="N1259">
            <v>6200</v>
          </cell>
        </row>
        <row r="1260">
          <cell r="M1260" t="str">
            <v>7C1J0KAAM</v>
          </cell>
          <cell r="N1260">
            <v>6200</v>
          </cell>
        </row>
        <row r="1261">
          <cell r="M1261" t="str">
            <v>7C1J0KBAM</v>
          </cell>
          <cell r="N1261">
            <v>6200</v>
          </cell>
        </row>
        <row r="1262">
          <cell r="M1262" t="str">
            <v>7C1J0MAAM</v>
          </cell>
          <cell r="N1262">
            <v>6200</v>
          </cell>
        </row>
        <row r="1263">
          <cell r="M1263" t="str">
            <v>7C1J0MBAM</v>
          </cell>
          <cell r="N1263">
            <v>6200</v>
          </cell>
        </row>
        <row r="1264">
          <cell r="M1264" t="str">
            <v>76000BAAM</v>
          </cell>
          <cell r="N1264">
            <v>6200</v>
          </cell>
        </row>
        <row r="1265">
          <cell r="M1265" t="str">
            <v>76000BBAM</v>
          </cell>
          <cell r="N1265">
            <v>6200</v>
          </cell>
        </row>
        <row r="1266">
          <cell r="M1266" t="str">
            <v>79000BAAM</v>
          </cell>
          <cell r="N1266">
            <v>6200</v>
          </cell>
        </row>
        <row r="1267">
          <cell r="M1267" t="str">
            <v>79000BBAM</v>
          </cell>
          <cell r="N1267">
            <v>6200</v>
          </cell>
        </row>
        <row r="1268">
          <cell r="M1268">
            <v>8501</v>
          </cell>
          <cell r="N1268">
            <v>6200</v>
          </cell>
        </row>
        <row r="1269">
          <cell r="M1269">
            <v>8502</v>
          </cell>
          <cell r="N1269">
            <v>6200</v>
          </cell>
        </row>
        <row r="1270">
          <cell r="M1270">
            <v>8503</v>
          </cell>
          <cell r="N1270">
            <v>6200</v>
          </cell>
        </row>
        <row r="1271">
          <cell r="M1271">
            <v>8510</v>
          </cell>
          <cell r="N1271">
            <v>6200</v>
          </cell>
        </row>
        <row r="1272">
          <cell r="M1272">
            <v>8515</v>
          </cell>
          <cell r="N1272">
            <v>6200</v>
          </cell>
        </row>
        <row r="1273">
          <cell r="M1273">
            <v>8521</v>
          </cell>
          <cell r="N1273">
            <v>6200</v>
          </cell>
        </row>
        <row r="1274">
          <cell r="M1274">
            <v>8530</v>
          </cell>
          <cell r="N1274">
            <v>6200</v>
          </cell>
        </row>
        <row r="1275">
          <cell r="M1275">
            <v>8541</v>
          </cell>
          <cell r="N1275">
            <v>6200</v>
          </cell>
        </row>
        <row r="1276">
          <cell r="M1276">
            <v>8550</v>
          </cell>
          <cell r="N1276">
            <v>6200</v>
          </cell>
        </row>
        <row r="1277">
          <cell r="M1277">
            <v>8730</v>
          </cell>
          <cell r="N1277">
            <v>6200</v>
          </cell>
        </row>
        <row r="1278">
          <cell r="M1278">
            <v>8731</v>
          </cell>
          <cell r="N1278">
            <v>6200</v>
          </cell>
        </row>
        <row r="1279">
          <cell r="M1279">
            <v>8732</v>
          </cell>
          <cell r="N1279">
            <v>6200</v>
          </cell>
        </row>
        <row r="1280">
          <cell r="M1280">
            <v>8733</v>
          </cell>
          <cell r="N1280">
            <v>6200</v>
          </cell>
        </row>
        <row r="1281">
          <cell r="M1281">
            <v>8915</v>
          </cell>
          <cell r="N1281">
            <v>6200</v>
          </cell>
        </row>
        <row r="1282">
          <cell r="M1282">
            <v>8916</v>
          </cell>
          <cell r="N1282">
            <v>6200</v>
          </cell>
        </row>
        <row r="1283">
          <cell r="M1283">
            <v>8917</v>
          </cell>
          <cell r="N1283">
            <v>6200</v>
          </cell>
        </row>
        <row r="1284">
          <cell r="M1284">
            <v>8918</v>
          </cell>
          <cell r="N1284">
            <v>6200</v>
          </cell>
        </row>
        <row r="1285">
          <cell r="M1285">
            <v>8919</v>
          </cell>
          <cell r="N1285">
            <v>6200</v>
          </cell>
        </row>
        <row r="1286">
          <cell r="M1286">
            <v>8920</v>
          </cell>
          <cell r="N1286">
            <v>6200</v>
          </cell>
        </row>
        <row r="1287">
          <cell r="M1287">
            <v>8921</v>
          </cell>
          <cell r="N1287">
            <v>6200</v>
          </cell>
        </row>
        <row r="1288">
          <cell r="M1288">
            <v>8922</v>
          </cell>
          <cell r="N1288">
            <v>6200</v>
          </cell>
        </row>
        <row r="1289">
          <cell r="M1289">
            <v>8923</v>
          </cell>
          <cell r="N1289">
            <v>6200</v>
          </cell>
        </row>
        <row r="1290">
          <cell r="M1290">
            <v>8924</v>
          </cell>
          <cell r="N1290">
            <v>6200</v>
          </cell>
        </row>
        <row r="1291">
          <cell r="M1291">
            <v>8925</v>
          </cell>
          <cell r="N1291">
            <v>6200</v>
          </cell>
        </row>
        <row r="1292">
          <cell r="M1292">
            <v>8926</v>
          </cell>
          <cell r="N1292">
            <v>6200</v>
          </cell>
        </row>
        <row r="1293">
          <cell r="M1293">
            <v>13</v>
          </cell>
          <cell r="N1293">
            <v>6250</v>
          </cell>
        </row>
        <row r="1294">
          <cell r="M1294">
            <v>25075</v>
          </cell>
          <cell r="N1294">
            <v>6300</v>
          </cell>
        </row>
        <row r="1295">
          <cell r="M1295" t="str">
            <v>1400200AS</v>
          </cell>
          <cell r="N1295">
            <v>6300</v>
          </cell>
        </row>
        <row r="1296">
          <cell r="M1296" t="str">
            <v>1500200AS</v>
          </cell>
          <cell r="N1296">
            <v>6300</v>
          </cell>
        </row>
        <row r="1297">
          <cell r="M1297" t="str">
            <v>3800200AS</v>
          </cell>
          <cell r="N1297">
            <v>6300</v>
          </cell>
        </row>
        <row r="1298">
          <cell r="M1298" t="str">
            <v>0401200AS</v>
          </cell>
          <cell r="N1298">
            <v>6300</v>
          </cell>
        </row>
        <row r="1299">
          <cell r="M1299" t="str">
            <v>0402200AS</v>
          </cell>
          <cell r="N1299">
            <v>6300</v>
          </cell>
        </row>
        <row r="1300">
          <cell r="M1300" t="str">
            <v>0403200AS</v>
          </cell>
          <cell r="N1300">
            <v>6300</v>
          </cell>
        </row>
        <row r="1301">
          <cell r="M1301" t="str">
            <v>0404200AS</v>
          </cell>
          <cell r="N1301">
            <v>6300</v>
          </cell>
        </row>
        <row r="1302">
          <cell r="M1302" t="str">
            <v>2800200AS</v>
          </cell>
          <cell r="N1302">
            <v>6300</v>
          </cell>
        </row>
        <row r="1303">
          <cell r="M1303" t="str">
            <v>050E200AS</v>
          </cell>
          <cell r="N1303">
            <v>6300</v>
          </cell>
        </row>
        <row r="1304">
          <cell r="M1304" t="str">
            <v>050F200AS</v>
          </cell>
          <cell r="N1304">
            <v>6300</v>
          </cell>
        </row>
        <row r="1305">
          <cell r="M1305" t="str">
            <v>0401A00AS</v>
          </cell>
          <cell r="N1305">
            <v>6300</v>
          </cell>
        </row>
        <row r="1306">
          <cell r="M1306" t="str">
            <v>0402A00AS</v>
          </cell>
          <cell r="N1306">
            <v>6300</v>
          </cell>
        </row>
        <row r="1307">
          <cell r="M1307" t="str">
            <v>0403A00AS</v>
          </cell>
          <cell r="N1307">
            <v>6300</v>
          </cell>
        </row>
        <row r="1308">
          <cell r="M1308" t="str">
            <v>0404A00AS</v>
          </cell>
          <cell r="N1308">
            <v>6300</v>
          </cell>
        </row>
        <row r="1309">
          <cell r="M1309" t="str">
            <v>29507C0AS</v>
          </cell>
          <cell r="N1309">
            <v>6300</v>
          </cell>
        </row>
        <row r="1310">
          <cell r="M1310" t="str">
            <v>3100700AS</v>
          </cell>
          <cell r="N1310">
            <v>6300</v>
          </cell>
        </row>
        <row r="1311">
          <cell r="M1311" t="str">
            <v>4610700AS</v>
          </cell>
          <cell r="N1311">
            <v>6300</v>
          </cell>
        </row>
        <row r="1312">
          <cell r="M1312" t="str">
            <v>4620700AS</v>
          </cell>
          <cell r="N1312">
            <v>6300</v>
          </cell>
        </row>
        <row r="1313">
          <cell r="M1313" t="str">
            <v>4640700AS</v>
          </cell>
          <cell r="N1313">
            <v>6300</v>
          </cell>
        </row>
        <row r="1314">
          <cell r="M1314" t="str">
            <v>4650700AS</v>
          </cell>
          <cell r="N1314">
            <v>6300</v>
          </cell>
        </row>
        <row r="1315">
          <cell r="M1315">
            <v>4120</v>
          </cell>
          <cell r="N1315">
            <v>6350</v>
          </cell>
        </row>
        <row r="1316">
          <cell r="M1316">
            <v>4115</v>
          </cell>
          <cell r="N1316">
            <v>6350</v>
          </cell>
        </row>
        <row r="1317">
          <cell r="M1317">
            <v>4125</v>
          </cell>
          <cell r="N1317">
            <v>6350</v>
          </cell>
        </row>
        <row r="1318">
          <cell r="M1318">
            <v>4130</v>
          </cell>
          <cell r="N1318">
            <v>6350</v>
          </cell>
        </row>
        <row r="1319">
          <cell r="M1319">
            <v>4135</v>
          </cell>
          <cell r="N1319">
            <v>6350</v>
          </cell>
        </row>
        <row r="1320">
          <cell r="M1320">
            <v>4136</v>
          </cell>
          <cell r="N1320">
            <v>6350</v>
          </cell>
        </row>
        <row r="1321">
          <cell r="M1321">
            <v>4140</v>
          </cell>
          <cell r="N1321">
            <v>6350</v>
          </cell>
        </row>
        <row r="1322">
          <cell r="M1322">
            <v>4145</v>
          </cell>
          <cell r="N1322">
            <v>6350</v>
          </cell>
        </row>
        <row r="1323">
          <cell r="M1323">
            <v>4146</v>
          </cell>
          <cell r="N1323">
            <v>6350</v>
          </cell>
        </row>
        <row r="1324">
          <cell r="M1324">
            <v>4180</v>
          </cell>
          <cell r="N1324">
            <v>6350</v>
          </cell>
        </row>
        <row r="1325">
          <cell r="M1325">
            <v>4155</v>
          </cell>
          <cell r="N1325">
            <v>6350</v>
          </cell>
        </row>
        <row r="1326">
          <cell r="M1326">
            <v>4160</v>
          </cell>
          <cell r="N1326">
            <v>6350</v>
          </cell>
        </row>
        <row r="1327">
          <cell r="M1327">
            <v>4165</v>
          </cell>
          <cell r="N1327">
            <v>6350</v>
          </cell>
        </row>
        <row r="1328">
          <cell r="M1328">
            <v>4185</v>
          </cell>
          <cell r="N1328">
            <v>6350</v>
          </cell>
        </row>
        <row r="1329">
          <cell r="M1329">
            <v>4156</v>
          </cell>
          <cell r="N1329">
            <v>6350</v>
          </cell>
        </row>
        <row r="1330">
          <cell r="M1330">
            <v>4158</v>
          </cell>
          <cell r="N1330">
            <v>6350</v>
          </cell>
        </row>
        <row r="1331">
          <cell r="M1331">
            <v>4159</v>
          </cell>
          <cell r="N1331">
            <v>6350</v>
          </cell>
        </row>
        <row r="1332">
          <cell r="M1332">
            <v>4173</v>
          </cell>
          <cell r="N1332">
            <v>6350</v>
          </cell>
        </row>
        <row r="1333">
          <cell r="M1333">
            <v>4174</v>
          </cell>
          <cell r="N1333">
            <v>6350</v>
          </cell>
        </row>
        <row r="1334">
          <cell r="M1334">
            <v>4157</v>
          </cell>
          <cell r="N1334">
            <v>6350</v>
          </cell>
        </row>
        <row r="1335">
          <cell r="M1335">
            <v>4175</v>
          </cell>
          <cell r="N1335">
            <v>6350</v>
          </cell>
        </row>
        <row r="1336">
          <cell r="M1336">
            <v>7540</v>
          </cell>
          <cell r="N1336">
            <v>6450</v>
          </cell>
        </row>
        <row r="1337">
          <cell r="M1337">
            <v>4193</v>
          </cell>
          <cell r="N1337">
            <v>6450</v>
          </cell>
        </row>
        <row r="1338">
          <cell r="M1338">
            <v>4194</v>
          </cell>
          <cell r="N1338">
            <v>6450</v>
          </cell>
        </row>
        <row r="1339">
          <cell r="M1339">
            <v>4195</v>
          </cell>
          <cell r="N1339">
            <v>6450</v>
          </cell>
        </row>
        <row r="1340">
          <cell r="M1340">
            <v>4196</v>
          </cell>
          <cell r="N1340">
            <v>6450</v>
          </cell>
        </row>
        <row r="1341">
          <cell r="M1341">
            <v>4197</v>
          </cell>
          <cell r="N1341">
            <v>6450</v>
          </cell>
        </row>
        <row r="1342">
          <cell r="M1342">
            <v>4590</v>
          </cell>
          <cell r="N1342">
            <v>6450</v>
          </cell>
        </row>
        <row r="1343">
          <cell r="M1343">
            <v>4192</v>
          </cell>
          <cell r="N1343">
            <v>6450</v>
          </cell>
        </row>
        <row r="1344">
          <cell r="M1344">
            <v>4198</v>
          </cell>
          <cell r="N1344">
            <v>6450</v>
          </cell>
        </row>
        <row r="1345">
          <cell r="M1345">
            <v>4199</v>
          </cell>
          <cell r="N1345">
            <v>6450</v>
          </cell>
        </row>
        <row r="1346">
          <cell r="M1346">
            <v>25055</v>
          </cell>
          <cell r="N1346">
            <v>6500</v>
          </cell>
        </row>
        <row r="1347">
          <cell r="M1347">
            <v>8506</v>
          </cell>
          <cell r="N1347">
            <v>6500</v>
          </cell>
        </row>
        <row r="1348">
          <cell r="M1348">
            <v>8507</v>
          </cell>
          <cell r="N1348">
            <v>6500</v>
          </cell>
        </row>
        <row r="1349">
          <cell r="M1349">
            <v>2007</v>
          </cell>
          <cell r="N1349">
            <v>6550</v>
          </cell>
        </row>
        <row r="1350">
          <cell r="M1350">
            <v>25060</v>
          </cell>
          <cell r="N1350">
            <v>6550</v>
          </cell>
        </row>
        <row r="1351">
          <cell r="M1351">
            <v>8508</v>
          </cell>
          <cell r="N1351">
            <v>6550</v>
          </cell>
        </row>
        <row r="1352">
          <cell r="M1352">
            <v>8509</v>
          </cell>
          <cell r="N1352">
            <v>6550</v>
          </cell>
        </row>
        <row r="1353">
          <cell r="M1353">
            <v>8504</v>
          </cell>
          <cell r="N1353">
            <v>6600</v>
          </cell>
        </row>
        <row r="1354">
          <cell r="M1354">
            <v>15</v>
          </cell>
          <cell r="N1354">
            <v>6650</v>
          </cell>
        </row>
        <row r="1355">
          <cell r="M1355" t="str">
            <v>29507D0AS</v>
          </cell>
          <cell r="N1355">
            <v>6700</v>
          </cell>
        </row>
        <row r="1356">
          <cell r="M1356">
            <v>7660</v>
          </cell>
          <cell r="N1356">
            <v>6750</v>
          </cell>
        </row>
        <row r="1357">
          <cell r="M1357">
            <v>7661</v>
          </cell>
          <cell r="N1357">
            <v>6750</v>
          </cell>
        </row>
        <row r="1358">
          <cell r="M1358">
            <v>7662</v>
          </cell>
          <cell r="N1358">
            <v>6750</v>
          </cell>
        </row>
        <row r="1359">
          <cell r="M1359">
            <v>7663</v>
          </cell>
          <cell r="N1359">
            <v>6750</v>
          </cell>
        </row>
        <row r="1360">
          <cell r="M1360">
            <v>7664</v>
          </cell>
          <cell r="N1360">
            <v>6750</v>
          </cell>
        </row>
        <row r="1361">
          <cell r="M1361">
            <v>7665</v>
          </cell>
          <cell r="N1361">
            <v>6750</v>
          </cell>
        </row>
        <row r="1362">
          <cell r="M1362">
            <v>7666</v>
          </cell>
          <cell r="N1362">
            <v>6750</v>
          </cell>
        </row>
        <row r="1363">
          <cell r="M1363">
            <v>7667</v>
          </cell>
          <cell r="N1363">
            <v>6750</v>
          </cell>
        </row>
        <row r="1364">
          <cell r="M1364">
            <v>7668</v>
          </cell>
          <cell r="N1364">
            <v>6750</v>
          </cell>
        </row>
        <row r="1365">
          <cell r="M1365">
            <v>7669</v>
          </cell>
          <cell r="N1365">
            <v>6750</v>
          </cell>
        </row>
        <row r="1366">
          <cell r="M1366">
            <v>7670</v>
          </cell>
          <cell r="N1366">
            <v>6750</v>
          </cell>
        </row>
        <row r="1367">
          <cell r="M1367">
            <v>7671</v>
          </cell>
          <cell r="N1367">
            <v>6750</v>
          </cell>
        </row>
        <row r="1368">
          <cell r="M1368">
            <v>7672</v>
          </cell>
          <cell r="N1368">
            <v>6750</v>
          </cell>
        </row>
        <row r="1369">
          <cell r="M1369">
            <v>7673</v>
          </cell>
          <cell r="N1369">
            <v>6750</v>
          </cell>
        </row>
        <row r="1370">
          <cell r="M1370">
            <v>7675</v>
          </cell>
          <cell r="N1370">
            <v>6750</v>
          </cell>
        </row>
        <row r="1371">
          <cell r="M1371">
            <v>7771</v>
          </cell>
          <cell r="N1371">
            <v>6750</v>
          </cell>
        </row>
        <row r="1372">
          <cell r="M1372">
            <v>7772</v>
          </cell>
          <cell r="N1372">
            <v>6750</v>
          </cell>
        </row>
        <row r="1373">
          <cell r="M1373">
            <v>7773</v>
          </cell>
          <cell r="N1373">
            <v>6750</v>
          </cell>
        </row>
        <row r="1374">
          <cell r="M1374">
            <v>7774</v>
          </cell>
          <cell r="N1374">
            <v>6750</v>
          </cell>
        </row>
        <row r="1375">
          <cell r="M1375">
            <v>7775</v>
          </cell>
          <cell r="N1375">
            <v>6750</v>
          </cell>
        </row>
        <row r="1376">
          <cell r="M1376">
            <v>7776</v>
          </cell>
          <cell r="N1376">
            <v>6750</v>
          </cell>
        </row>
        <row r="1377">
          <cell r="M1377">
            <v>7777</v>
          </cell>
          <cell r="N1377">
            <v>6750</v>
          </cell>
        </row>
        <row r="1378">
          <cell r="M1378">
            <v>7778</v>
          </cell>
          <cell r="N1378">
            <v>6750</v>
          </cell>
        </row>
        <row r="1379">
          <cell r="M1379">
            <v>4000</v>
          </cell>
          <cell r="N1379">
            <v>6750</v>
          </cell>
        </row>
        <row r="1380">
          <cell r="M1380">
            <v>4001</v>
          </cell>
          <cell r="N1380">
            <v>6750</v>
          </cell>
        </row>
        <row r="1381">
          <cell r="M1381">
            <v>4002</v>
          </cell>
          <cell r="N1381">
            <v>6750</v>
          </cell>
        </row>
        <row r="1382">
          <cell r="M1382">
            <v>4003</v>
          </cell>
          <cell r="N1382">
            <v>6750</v>
          </cell>
        </row>
        <row r="1383">
          <cell r="M1383">
            <v>4004</v>
          </cell>
          <cell r="N1383">
            <v>6750</v>
          </cell>
        </row>
        <row r="1384">
          <cell r="M1384">
            <v>4005</v>
          </cell>
          <cell r="N1384">
            <v>6750</v>
          </cell>
        </row>
        <row r="1385">
          <cell r="M1385">
            <v>4006</v>
          </cell>
          <cell r="N1385">
            <v>6750</v>
          </cell>
        </row>
        <row r="1386">
          <cell r="M1386">
            <v>4007</v>
          </cell>
          <cell r="N1386">
            <v>6750</v>
          </cell>
        </row>
        <row r="1387">
          <cell r="M1387">
            <v>4008</v>
          </cell>
          <cell r="N1387">
            <v>6750</v>
          </cell>
        </row>
        <row r="1388">
          <cell r="M1388">
            <v>4009</v>
          </cell>
          <cell r="N1388">
            <v>6750</v>
          </cell>
        </row>
        <row r="1389">
          <cell r="M1389">
            <v>4010</v>
          </cell>
          <cell r="N1389">
            <v>6750</v>
          </cell>
        </row>
        <row r="1390">
          <cell r="M1390">
            <v>4011</v>
          </cell>
          <cell r="N1390">
            <v>6750</v>
          </cell>
        </row>
        <row r="1391">
          <cell r="M1391">
            <v>4012</v>
          </cell>
          <cell r="N1391">
            <v>6750</v>
          </cell>
        </row>
        <row r="1392">
          <cell r="M1392">
            <v>4013</v>
          </cell>
          <cell r="N1392">
            <v>6750</v>
          </cell>
        </row>
        <row r="1393">
          <cell r="M1393">
            <v>4014</v>
          </cell>
          <cell r="N1393">
            <v>6750</v>
          </cell>
        </row>
        <row r="1394">
          <cell r="M1394">
            <v>4015</v>
          </cell>
          <cell r="N1394">
            <v>6750</v>
          </cell>
        </row>
        <row r="1395">
          <cell r="M1395">
            <v>4016</v>
          </cell>
          <cell r="N1395">
            <v>6750</v>
          </cell>
        </row>
        <row r="1396">
          <cell r="M1396">
            <v>4017</v>
          </cell>
          <cell r="N1396">
            <v>6750</v>
          </cell>
        </row>
        <row r="1397">
          <cell r="M1397">
            <v>4018</v>
          </cell>
          <cell r="N1397">
            <v>6750</v>
          </cell>
        </row>
        <row r="1398">
          <cell r="M1398">
            <v>4200</v>
          </cell>
          <cell r="N1398">
            <v>6750</v>
          </cell>
        </row>
        <row r="1399">
          <cell r="M1399">
            <v>4201</v>
          </cell>
          <cell r="N1399">
            <v>6750</v>
          </cell>
        </row>
        <row r="1400">
          <cell r="M1400">
            <v>4202</v>
          </cell>
          <cell r="N1400">
            <v>6750</v>
          </cell>
        </row>
        <row r="1401">
          <cell r="M1401">
            <v>4203</v>
          </cell>
          <cell r="N1401">
            <v>6750</v>
          </cell>
        </row>
        <row r="1402">
          <cell r="M1402">
            <v>4204</v>
          </cell>
          <cell r="N1402">
            <v>6750</v>
          </cell>
        </row>
        <row r="1403">
          <cell r="M1403">
            <v>4205</v>
          </cell>
          <cell r="N1403">
            <v>6750</v>
          </cell>
        </row>
        <row r="1404">
          <cell r="M1404">
            <v>4206</v>
          </cell>
          <cell r="N1404">
            <v>6750</v>
          </cell>
        </row>
        <row r="1405">
          <cell r="M1405">
            <v>4207</v>
          </cell>
          <cell r="N1405">
            <v>6750</v>
          </cell>
        </row>
        <row r="1406">
          <cell r="M1406">
            <v>4208</v>
          </cell>
          <cell r="N1406">
            <v>6750</v>
          </cell>
        </row>
        <row r="1407">
          <cell r="M1407">
            <v>25062</v>
          </cell>
          <cell r="N1407">
            <v>6800</v>
          </cell>
        </row>
        <row r="1408">
          <cell r="M1408">
            <v>8512</v>
          </cell>
          <cell r="N1408">
            <v>6800</v>
          </cell>
        </row>
        <row r="1409">
          <cell r="M1409">
            <v>8513</v>
          </cell>
          <cell r="N1409">
            <v>6800</v>
          </cell>
        </row>
        <row r="1410">
          <cell r="M1410">
            <v>8519</v>
          </cell>
          <cell r="N1410">
            <v>6800</v>
          </cell>
        </row>
        <row r="1411">
          <cell r="M1411">
            <v>8600</v>
          </cell>
          <cell r="N1411">
            <v>6800</v>
          </cell>
        </row>
        <row r="1412">
          <cell r="M1412">
            <v>8601</v>
          </cell>
          <cell r="N1412">
            <v>6800</v>
          </cell>
        </row>
        <row r="1413">
          <cell r="M1413">
            <v>8602</v>
          </cell>
          <cell r="N1413">
            <v>6800</v>
          </cell>
        </row>
        <row r="1414">
          <cell r="M1414">
            <v>25063</v>
          </cell>
          <cell r="N1414">
            <v>6800</v>
          </cell>
        </row>
        <row r="1415">
          <cell r="M1415">
            <v>8514</v>
          </cell>
          <cell r="N1415">
            <v>6800</v>
          </cell>
        </row>
        <row r="1416">
          <cell r="M1416">
            <v>8615</v>
          </cell>
          <cell r="N1416">
            <v>6800</v>
          </cell>
        </row>
        <row r="1417">
          <cell r="M1417">
            <v>8616</v>
          </cell>
          <cell r="N1417">
            <v>6800</v>
          </cell>
        </row>
        <row r="1418">
          <cell r="M1418">
            <v>46</v>
          </cell>
          <cell r="N1418">
            <v>6800</v>
          </cell>
        </row>
        <row r="1419">
          <cell r="M1419">
            <v>8630</v>
          </cell>
          <cell r="N1419">
            <v>6800</v>
          </cell>
        </row>
        <row r="1420">
          <cell r="M1420">
            <v>48</v>
          </cell>
          <cell r="N1420">
            <v>6800</v>
          </cell>
        </row>
        <row r="1421">
          <cell r="M1421">
            <v>8631</v>
          </cell>
          <cell r="N1421">
            <v>6800</v>
          </cell>
        </row>
        <row r="1422">
          <cell r="M1422">
            <v>40</v>
          </cell>
          <cell r="N1422">
            <v>6800</v>
          </cell>
        </row>
        <row r="1423">
          <cell r="M1423">
            <v>8650</v>
          </cell>
          <cell r="N1423">
            <v>6800</v>
          </cell>
        </row>
        <row r="1424">
          <cell r="M1424">
            <v>8651</v>
          </cell>
          <cell r="N1424">
            <v>6800</v>
          </cell>
        </row>
        <row r="1425">
          <cell r="M1425">
            <v>41</v>
          </cell>
          <cell r="N1425">
            <v>6800</v>
          </cell>
        </row>
        <row r="1426">
          <cell r="M1426">
            <v>8655</v>
          </cell>
          <cell r="N1426">
            <v>6800</v>
          </cell>
        </row>
        <row r="1427">
          <cell r="M1427">
            <v>8656</v>
          </cell>
          <cell r="N1427">
            <v>6800</v>
          </cell>
        </row>
        <row r="1428">
          <cell r="M1428">
            <v>45</v>
          </cell>
          <cell r="N1428">
            <v>6800</v>
          </cell>
        </row>
        <row r="1429">
          <cell r="M1429">
            <v>8660</v>
          </cell>
          <cell r="N1429">
            <v>6800</v>
          </cell>
        </row>
        <row r="1430">
          <cell r="M1430">
            <v>47</v>
          </cell>
          <cell r="N1430">
            <v>6800</v>
          </cell>
        </row>
        <row r="1431">
          <cell r="M1431">
            <v>8661</v>
          </cell>
          <cell r="N1431">
            <v>6800</v>
          </cell>
        </row>
        <row r="1432">
          <cell r="M1432">
            <v>8662</v>
          </cell>
          <cell r="N1432">
            <v>6800</v>
          </cell>
        </row>
        <row r="1433">
          <cell r="M1433">
            <v>8665</v>
          </cell>
          <cell r="N1433">
            <v>6800</v>
          </cell>
        </row>
        <row r="1434">
          <cell r="M1434">
            <v>8666</v>
          </cell>
          <cell r="N1434">
            <v>6800</v>
          </cell>
        </row>
        <row r="1435">
          <cell r="M1435">
            <v>8667</v>
          </cell>
          <cell r="N1435">
            <v>6800</v>
          </cell>
        </row>
        <row r="1436">
          <cell r="M1436">
            <v>8670</v>
          </cell>
          <cell r="N1436">
            <v>6800</v>
          </cell>
        </row>
        <row r="1437">
          <cell r="M1437">
            <v>8671</v>
          </cell>
          <cell r="N1437">
            <v>6800</v>
          </cell>
        </row>
        <row r="1438">
          <cell r="M1438">
            <v>16</v>
          </cell>
          <cell r="N1438">
            <v>6850</v>
          </cell>
        </row>
        <row r="1439">
          <cell r="M1439">
            <v>534</v>
          </cell>
          <cell r="N1439">
            <v>6850</v>
          </cell>
        </row>
        <row r="1440">
          <cell r="M1440">
            <v>17</v>
          </cell>
          <cell r="N1440">
            <v>6850</v>
          </cell>
        </row>
        <row r="1441">
          <cell r="M1441" t="str">
            <v>010GA01AS</v>
          </cell>
          <cell r="N1441">
            <v>6950</v>
          </cell>
        </row>
        <row r="1442">
          <cell r="M1442" t="str">
            <v>010GA02AS</v>
          </cell>
          <cell r="N1442">
            <v>6950</v>
          </cell>
        </row>
        <row r="1443">
          <cell r="M1443" t="str">
            <v>010G701AS</v>
          </cell>
          <cell r="N1443">
            <v>6950</v>
          </cell>
        </row>
        <row r="1444">
          <cell r="M1444" t="str">
            <v>010G702AS</v>
          </cell>
          <cell r="N1444">
            <v>6950</v>
          </cell>
        </row>
        <row r="1445">
          <cell r="M1445" t="str">
            <v>010HA01AS</v>
          </cell>
          <cell r="N1445">
            <v>6950</v>
          </cell>
        </row>
        <row r="1446">
          <cell r="M1446" t="str">
            <v>010HA02AS</v>
          </cell>
          <cell r="N1446">
            <v>6950</v>
          </cell>
        </row>
        <row r="1447">
          <cell r="M1447" t="str">
            <v>010H701AS</v>
          </cell>
          <cell r="N1447">
            <v>6950</v>
          </cell>
        </row>
        <row r="1448">
          <cell r="M1448" t="str">
            <v>010H702AS</v>
          </cell>
          <cell r="N1448">
            <v>6950</v>
          </cell>
        </row>
        <row r="1449">
          <cell r="M1449" t="str">
            <v>010JA01AS</v>
          </cell>
          <cell r="N1449">
            <v>6950</v>
          </cell>
        </row>
        <row r="1450">
          <cell r="M1450" t="str">
            <v>010JA02AS</v>
          </cell>
          <cell r="N1450">
            <v>6950</v>
          </cell>
        </row>
        <row r="1451">
          <cell r="M1451" t="str">
            <v>010J701AS</v>
          </cell>
          <cell r="N1451">
            <v>6950</v>
          </cell>
        </row>
        <row r="1452">
          <cell r="M1452" t="str">
            <v>010J702AS</v>
          </cell>
          <cell r="N1452">
            <v>6950</v>
          </cell>
        </row>
        <row r="1453">
          <cell r="M1453" t="str">
            <v>010KA01AS</v>
          </cell>
          <cell r="N1453">
            <v>6950</v>
          </cell>
        </row>
        <row r="1454">
          <cell r="M1454" t="str">
            <v>010KA02AS</v>
          </cell>
          <cell r="N1454">
            <v>6950</v>
          </cell>
        </row>
        <row r="1455">
          <cell r="M1455" t="str">
            <v>010K701AS</v>
          </cell>
          <cell r="N1455">
            <v>6950</v>
          </cell>
        </row>
        <row r="1456">
          <cell r="M1456" t="str">
            <v>010K702AS</v>
          </cell>
          <cell r="N1456">
            <v>6950</v>
          </cell>
        </row>
        <row r="1457">
          <cell r="M1457" t="str">
            <v>010LA01AS</v>
          </cell>
          <cell r="N1457">
            <v>6950</v>
          </cell>
        </row>
        <row r="1458">
          <cell r="M1458" t="str">
            <v>010LA02AS</v>
          </cell>
          <cell r="N1458">
            <v>6950</v>
          </cell>
        </row>
        <row r="1459">
          <cell r="M1459" t="str">
            <v>010L701AS</v>
          </cell>
          <cell r="N1459">
            <v>6950</v>
          </cell>
        </row>
        <row r="1460">
          <cell r="M1460" t="str">
            <v>010L702AS</v>
          </cell>
          <cell r="N1460">
            <v>6950</v>
          </cell>
        </row>
        <row r="1461">
          <cell r="M1461" t="str">
            <v>010MA01AS</v>
          </cell>
          <cell r="N1461">
            <v>6950</v>
          </cell>
        </row>
        <row r="1462">
          <cell r="M1462" t="str">
            <v>010MA02AS</v>
          </cell>
          <cell r="N1462">
            <v>6950</v>
          </cell>
        </row>
        <row r="1463">
          <cell r="M1463" t="str">
            <v>010M701AS</v>
          </cell>
          <cell r="N1463">
            <v>6950</v>
          </cell>
        </row>
        <row r="1464">
          <cell r="M1464" t="str">
            <v>010M702AS</v>
          </cell>
          <cell r="N1464">
            <v>6950</v>
          </cell>
        </row>
        <row r="1465">
          <cell r="M1465" t="str">
            <v>010NA01AS</v>
          </cell>
          <cell r="N1465">
            <v>6950</v>
          </cell>
        </row>
        <row r="1466">
          <cell r="M1466" t="str">
            <v>010NA02AS</v>
          </cell>
          <cell r="N1466">
            <v>6950</v>
          </cell>
        </row>
        <row r="1467">
          <cell r="M1467" t="str">
            <v>010N701AS</v>
          </cell>
          <cell r="N1467">
            <v>6950</v>
          </cell>
        </row>
        <row r="1468">
          <cell r="M1468" t="str">
            <v>010N702AS</v>
          </cell>
          <cell r="N1468">
            <v>6950</v>
          </cell>
        </row>
        <row r="1469">
          <cell r="M1469" t="str">
            <v>010PA01AS</v>
          </cell>
          <cell r="N1469">
            <v>6950</v>
          </cell>
        </row>
        <row r="1470">
          <cell r="M1470" t="str">
            <v>010PA02AS</v>
          </cell>
          <cell r="N1470">
            <v>6950</v>
          </cell>
        </row>
        <row r="1471">
          <cell r="M1471" t="str">
            <v>010P701AS</v>
          </cell>
          <cell r="N1471">
            <v>6950</v>
          </cell>
        </row>
        <row r="1472">
          <cell r="M1472" t="str">
            <v>010P702AS</v>
          </cell>
          <cell r="N1472">
            <v>6950</v>
          </cell>
        </row>
        <row r="1473">
          <cell r="M1473" t="str">
            <v>010QA02AS</v>
          </cell>
          <cell r="N1473">
            <v>6950</v>
          </cell>
        </row>
        <row r="1474">
          <cell r="M1474" t="str">
            <v>010Q702AS</v>
          </cell>
          <cell r="N1474">
            <v>6950</v>
          </cell>
        </row>
        <row r="1475">
          <cell r="M1475" t="str">
            <v>010RA02AS</v>
          </cell>
          <cell r="N1475">
            <v>6950</v>
          </cell>
        </row>
        <row r="1476">
          <cell r="M1476" t="str">
            <v>010R702AS</v>
          </cell>
          <cell r="N1476">
            <v>6950</v>
          </cell>
        </row>
        <row r="1477">
          <cell r="M1477" t="str">
            <v>010SA02AS</v>
          </cell>
          <cell r="N1477">
            <v>6950</v>
          </cell>
        </row>
        <row r="1478">
          <cell r="M1478" t="str">
            <v>010S702AS</v>
          </cell>
          <cell r="N1478">
            <v>6950</v>
          </cell>
        </row>
        <row r="1479">
          <cell r="M1479" t="str">
            <v>010TA02AS</v>
          </cell>
          <cell r="N1479">
            <v>6950</v>
          </cell>
        </row>
        <row r="1480">
          <cell r="M1480" t="str">
            <v>010T702AS</v>
          </cell>
          <cell r="N1480">
            <v>6950</v>
          </cell>
        </row>
        <row r="1481">
          <cell r="M1481" t="str">
            <v>030VA01AS</v>
          </cell>
          <cell r="N1481">
            <v>6950</v>
          </cell>
        </row>
        <row r="1482">
          <cell r="M1482" t="str">
            <v>030VA02AS</v>
          </cell>
          <cell r="N1482">
            <v>6950</v>
          </cell>
        </row>
        <row r="1483">
          <cell r="M1483" t="str">
            <v>1300A00AS</v>
          </cell>
          <cell r="N1483">
            <v>6950</v>
          </cell>
        </row>
        <row r="1484">
          <cell r="M1484" t="str">
            <v>0800A00AS</v>
          </cell>
          <cell r="N1484">
            <v>6950</v>
          </cell>
        </row>
        <row r="1485">
          <cell r="M1485" t="str">
            <v>30507C0AS</v>
          </cell>
          <cell r="N1485">
            <v>7000</v>
          </cell>
        </row>
        <row r="1486">
          <cell r="M1486" t="str">
            <v>30507D0AS</v>
          </cell>
          <cell r="N1486">
            <v>7000</v>
          </cell>
        </row>
        <row r="1487">
          <cell r="M1487">
            <v>25190</v>
          </cell>
          <cell r="N1487">
            <v>7050</v>
          </cell>
        </row>
        <row r="1488">
          <cell r="M1488">
            <v>25191</v>
          </cell>
          <cell r="N1488">
            <v>7050</v>
          </cell>
        </row>
        <row r="1489">
          <cell r="M1489">
            <v>25192</v>
          </cell>
          <cell r="N1489">
            <v>7050</v>
          </cell>
        </row>
        <row r="1490">
          <cell r="M1490">
            <v>625</v>
          </cell>
          <cell r="N1490">
            <v>7050</v>
          </cell>
        </row>
        <row r="1491">
          <cell r="M1491">
            <v>832</v>
          </cell>
          <cell r="N1491">
            <v>7100</v>
          </cell>
        </row>
        <row r="1492">
          <cell r="M1492">
            <v>825</v>
          </cell>
          <cell r="N1492">
            <v>7150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Validation"/>
      <sheetName val="Volume Report"/>
      <sheetName val="Additional Permits"/>
    </sheetNames>
    <sheetDataSet>
      <sheetData sheetId="0">
        <row r="2">
          <cell r="B2" t="str">
            <v>AL</v>
          </cell>
        </row>
        <row r="3">
          <cell r="B3" t="str">
            <v>AK</v>
          </cell>
          <cell r="I3" t="str">
            <v>GH</v>
          </cell>
        </row>
        <row r="4">
          <cell r="B4" t="str">
            <v>AS</v>
          </cell>
          <cell r="F4" t="str">
            <v>Y</v>
          </cell>
          <cell r="I4" t="str">
            <v>GP</v>
          </cell>
        </row>
        <row r="5">
          <cell r="B5" t="str">
            <v>AZ</v>
          </cell>
          <cell r="F5" t="str">
            <v>N</v>
          </cell>
          <cell r="I5" t="str">
            <v>MT</v>
          </cell>
        </row>
        <row r="6">
          <cell r="B6" t="str">
            <v>AR</v>
          </cell>
          <cell r="I6" t="str">
            <v>PC</v>
          </cell>
        </row>
        <row r="7">
          <cell r="B7" t="str">
            <v>CA</v>
          </cell>
          <cell r="I7" t="str">
            <v>PI</v>
          </cell>
        </row>
        <row r="8">
          <cell r="B8" t="str">
            <v>CO</v>
          </cell>
        </row>
        <row r="9">
          <cell r="B9" t="str">
            <v>CT</v>
          </cell>
        </row>
        <row r="10">
          <cell r="B10" t="str">
            <v>DE</v>
          </cell>
        </row>
        <row r="11">
          <cell r="B11" t="str">
            <v>DC</v>
          </cell>
        </row>
        <row r="12">
          <cell r="B12" t="str">
            <v>FM</v>
          </cell>
        </row>
        <row r="13">
          <cell r="B13" t="str">
            <v>FL</v>
          </cell>
        </row>
        <row r="14">
          <cell r="B14" t="str">
            <v>GA</v>
          </cell>
        </row>
        <row r="15">
          <cell r="B15" t="str">
            <v>GU</v>
          </cell>
        </row>
        <row r="16">
          <cell r="B16" t="str">
            <v>HI</v>
          </cell>
        </row>
        <row r="17">
          <cell r="B17" t="str">
            <v>ID</v>
          </cell>
        </row>
        <row r="18">
          <cell r="B18" t="str">
            <v>IL</v>
          </cell>
        </row>
        <row r="19">
          <cell r="B19" t="str">
            <v>IN</v>
          </cell>
        </row>
        <row r="20">
          <cell r="B20" t="str">
            <v>IA</v>
          </cell>
        </row>
        <row r="21">
          <cell r="B21" t="str">
            <v>KS</v>
          </cell>
        </row>
        <row r="22">
          <cell r="B22" t="str">
            <v>KY</v>
          </cell>
        </row>
        <row r="23">
          <cell r="B23" t="str">
            <v>LA</v>
          </cell>
        </row>
        <row r="24">
          <cell r="B24" t="str">
            <v>ME</v>
          </cell>
        </row>
        <row r="25">
          <cell r="B25" t="str">
            <v>MH</v>
          </cell>
        </row>
        <row r="26">
          <cell r="B26" t="str">
            <v>MD</v>
          </cell>
        </row>
        <row r="27">
          <cell r="B27" t="str">
            <v>MA</v>
          </cell>
        </row>
        <row r="28">
          <cell r="B28" t="str">
            <v>MI</v>
          </cell>
        </row>
        <row r="29">
          <cell r="B29" t="str">
            <v>MN</v>
          </cell>
        </row>
        <row r="30">
          <cell r="B30" t="str">
            <v>MS</v>
          </cell>
        </row>
        <row r="31">
          <cell r="B31" t="str">
            <v>MO</v>
          </cell>
        </row>
        <row r="32">
          <cell r="B32" t="str">
            <v>MT</v>
          </cell>
        </row>
        <row r="33">
          <cell r="B33" t="str">
            <v>NE</v>
          </cell>
        </row>
        <row r="34">
          <cell r="B34" t="str">
            <v>NV</v>
          </cell>
        </row>
        <row r="35">
          <cell r="B35" t="str">
            <v>NH</v>
          </cell>
        </row>
        <row r="36">
          <cell r="B36" t="str">
            <v>NJ</v>
          </cell>
        </row>
        <row r="37">
          <cell r="B37" t="str">
            <v>NM</v>
          </cell>
        </row>
        <row r="38">
          <cell r="B38" t="str">
            <v>NY</v>
          </cell>
        </row>
        <row r="39">
          <cell r="B39" t="str">
            <v>NC</v>
          </cell>
        </row>
        <row r="40">
          <cell r="B40" t="str">
            <v>ND</v>
          </cell>
        </row>
        <row r="41">
          <cell r="B41" t="str">
            <v>MP</v>
          </cell>
        </row>
        <row r="42">
          <cell r="B42" t="str">
            <v>OH</v>
          </cell>
        </row>
        <row r="43">
          <cell r="B43" t="str">
            <v>OK</v>
          </cell>
        </row>
        <row r="44">
          <cell r="B44" t="str">
            <v>OR</v>
          </cell>
        </row>
        <row r="45">
          <cell r="B45" t="str">
            <v>PW</v>
          </cell>
        </row>
        <row r="46">
          <cell r="B46" t="str">
            <v>PA</v>
          </cell>
        </row>
        <row r="47">
          <cell r="B47" t="str">
            <v>PR</v>
          </cell>
        </row>
        <row r="48">
          <cell r="B48" t="str">
            <v>RI</v>
          </cell>
        </row>
        <row r="49">
          <cell r="B49" t="str">
            <v>SC</v>
          </cell>
        </row>
        <row r="50">
          <cell r="B50" t="str">
            <v>SD</v>
          </cell>
        </row>
        <row r="51">
          <cell r="B51" t="str">
            <v>TN</v>
          </cell>
        </row>
        <row r="52">
          <cell r="B52" t="str">
            <v>TX</v>
          </cell>
        </row>
        <row r="53">
          <cell r="B53" t="str">
            <v>UT</v>
          </cell>
        </row>
        <row r="54">
          <cell r="B54" t="str">
            <v>VT</v>
          </cell>
        </row>
        <row r="55">
          <cell r="B55" t="str">
            <v>VI</v>
          </cell>
        </row>
        <row r="56">
          <cell r="B56" t="str">
            <v>VA</v>
          </cell>
        </row>
        <row r="57">
          <cell r="B57" t="str">
            <v>WA</v>
          </cell>
        </row>
        <row r="58">
          <cell r="B58" t="str">
            <v>WV</v>
          </cell>
        </row>
        <row r="59">
          <cell r="B59" t="str">
            <v>WI</v>
          </cell>
        </row>
        <row r="60">
          <cell r="B60" t="str">
            <v>WY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Diagnostics"/>
      <sheetName val="QT_TP"/>
      <sheetName val="YTD_TP"/>
      <sheetName val="DATA"/>
    </sheetNames>
    <sheetDataSet>
      <sheetData sheetId="0" refreshError="1">
        <row r="1">
          <cell r="B1" t="str">
            <v>11/01/2004</v>
          </cell>
        </row>
        <row r="4">
          <cell r="B4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</sheetPr>
  <dimension ref="A1:K90"/>
  <sheetViews>
    <sheetView zoomScaleNormal="100" workbookViewId="0">
      <selection activeCell="D4" sqref="D4"/>
    </sheetView>
  </sheetViews>
  <sheetFormatPr defaultRowHeight="15.75"/>
  <cols>
    <col min="1" max="1" width="8.88671875" style="56"/>
  </cols>
  <sheetData>
    <row r="1" spans="1:11">
      <c r="D1" s="66" t="s">
        <v>364</v>
      </c>
    </row>
    <row r="2" spans="1:11">
      <c r="D2" s="66" t="s">
        <v>365</v>
      </c>
      <c r="I2" s="17"/>
      <c r="J2" s="17"/>
      <c r="K2" s="17"/>
    </row>
    <row r="3" spans="1:11">
      <c r="D3" s="360" t="s">
        <v>393</v>
      </c>
      <c r="I3" s="17"/>
      <c r="J3" s="17"/>
      <c r="K3" s="17"/>
    </row>
    <row r="4" spans="1:11">
      <c r="I4" s="17"/>
      <c r="J4" s="17"/>
      <c r="K4" s="17"/>
    </row>
    <row r="5" spans="1:11" ht="16.5" thickBot="1">
      <c r="A5" s="170" t="s">
        <v>366</v>
      </c>
      <c r="B5" s="112" t="s">
        <v>367</v>
      </c>
      <c r="C5" s="112"/>
      <c r="D5" s="22"/>
      <c r="E5" s="112" t="s">
        <v>368</v>
      </c>
      <c r="F5" s="22"/>
      <c r="G5" s="22"/>
      <c r="H5" s="22"/>
      <c r="I5" s="22"/>
      <c r="J5" s="17"/>
      <c r="K5" s="17"/>
    </row>
    <row r="6" spans="1:11">
      <c r="A6" s="171"/>
      <c r="B6" s="66"/>
      <c r="C6" s="66"/>
      <c r="D6" s="66"/>
      <c r="E6" s="66"/>
      <c r="I6" s="17"/>
      <c r="J6" s="17"/>
      <c r="K6" s="17"/>
    </row>
    <row r="7" spans="1:11">
      <c r="A7" s="172" t="s">
        <v>338</v>
      </c>
      <c r="B7" s="66" t="s">
        <v>67</v>
      </c>
      <c r="C7" s="66"/>
      <c r="D7" s="66"/>
      <c r="E7" s="66" t="s">
        <v>37</v>
      </c>
    </row>
    <row r="8" spans="1:11">
      <c r="A8" s="171"/>
      <c r="B8" s="66"/>
      <c r="C8" s="66"/>
      <c r="D8" s="66"/>
      <c r="E8" s="66" t="s">
        <v>252</v>
      </c>
    </row>
    <row r="9" spans="1:11">
      <c r="A9" s="171"/>
      <c r="B9" s="66"/>
      <c r="C9" s="66"/>
      <c r="D9" s="66"/>
      <c r="E9" s="66"/>
    </row>
    <row r="10" spans="1:11">
      <c r="A10" s="172" t="s">
        <v>339</v>
      </c>
      <c r="B10" s="66" t="s">
        <v>68</v>
      </c>
      <c r="C10" s="66"/>
      <c r="D10" s="66"/>
      <c r="E10" s="66" t="s">
        <v>37</v>
      </c>
    </row>
    <row r="11" spans="1:11">
      <c r="A11" s="171"/>
      <c r="B11" s="66"/>
      <c r="C11" s="66"/>
      <c r="D11" s="66"/>
      <c r="E11" s="66" t="s">
        <v>82</v>
      </c>
    </row>
    <row r="12" spans="1:11">
      <c r="A12" s="171"/>
      <c r="B12" s="66"/>
      <c r="C12" s="66"/>
      <c r="D12" s="66"/>
      <c r="E12" s="66"/>
    </row>
    <row r="13" spans="1:11">
      <c r="A13" s="172" t="s">
        <v>340</v>
      </c>
      <c r="B13" s="66" t="s">
        <v>69</v>
      </c>
      <c r="C13" s="66"/>
      <c r="D13" s="66"/>
      <c r="E13" s="66" t="s">
        <v>38</v>
      </c>
    </row>
    <row r="14" spans="1:11">
      <c r="A14" s="171"/>
      <c r="B14" s="66"/>
      <c r="C14" s="66"/>
      <c r="D14" s="66"/>
      <c r="E14" s="66" t="s">
        <v>254</v>
      </c>
    </row>
    <row r="15" spans="1:11">
      <c r="A15" s="171"/>
      <c r="B15" s="66"/>
      <c r="C15" s="66"/>
      <c r="D15" s="66"/>
      <c r="E15" s="66"/>
    </row>
    <row r="16" spans="1:11">
      <c r="A16" s="172" t="s">
        <v>341</v>
      </c>
      <c r="B16" s="66" t="s">
        <v>70</v>
      </c>
      <c r="C16" s="66"/>
      <c r="D16" s="66"/>
      <c r="E16" s="66" t="s">
        <v>38</v>
      </c>
    </row>
    <row r="17" spans="1:5">
      <c r="A17" s="171"/>
      <c r="B17" s="66"/>
      <c r="C17" s="66"/>
      <c r="D17" s="66"/>
      <c r="E17" s="66" t="s">
        <v>83</v>
      </c>
    </row>
    <row r="18" spans="1:5">
      <c r="A18" s="171"/>
      <c r="B18" s="66"/>
      <c r="C18" s="66"/>
      <c r="D18" s="66"/>
      <c r="E18" s="66"/>
    </row>
    <row r="19" spans="1:5">
      <c r="A19" s="172" t="s">
        <v>342</v>
      </c>
      <c r="B19" s="66" t="s">
        <v>71</v>
      </c>
      <c r="C19" s="66"/>
      <c r="D19" s="66"/>
      <c r="E19" s="66" t="s">
        <v>236</v>
      </c>
    </row>
    <row r="20" spans="1:5">
      <c r="A20" s="171"/>
      <c r="B20" s="66"/>
      <c r="C20" s="66"/>
      <c r="D20" s="66"/>
      <c r="E20" s="66" t="s">
        <v>256</v>
      </c>
    </row>
    <row r="21" spans="1:5">
      <c r="A21" s="171"/>
      <c r="B21" s="66"/>
      <c r="C21" s="66"/>
      <c r="D21" s="66"/>
      <c r="E21" s="66"/>
    </row>
    <row r="22" spans="1:5">
      <c r="A22" s="172" t="s">
        <v>343</v>
      </c>
      <c r="B22" s="66" t="s">
        <v>234</v>
      </c>
      <c r="C22" s="66"/>
      <c r="D22" s="66"/>
      <c r="E22" s="66" t="s">
        <v>51</v>
      </c>
    </row>
    <row r="23" spans="1:5">
      <c r="A23" s="171"/>
      <c r="B23" s="66"/>
      <c r="C23" s="66"/>
      <c r="D23" s="66"/>
      <c r="E23" s="66" t="s">
        <v>235</v>
      </c>
    </row>
    <row r="24" spans="1:5">
      <c r="A24" s="171"/>
      <c r="B24" s="66"/>
      <c r="C24" s="66"/>
      <c r="D24" s="66"/>
      <c r="E24" s="66"/>
    </row>
    <row r="25" spans="1:5">
      <c r="A25" s="172" t="s">
        <v>344</v>
      </c>
      <c r="B25" s="66" t="s">
        <v>221</v>
      </c>
      <c r="C25" s="66"/>
      <c r="D25" s="66"/>
      <c r="E25" s="66" t="s">
        <v>40</v>
      </c>
    </row>
    <row r="26" spans="1:5">
      <c r="A26" s="171"/>
      <c r="B26" s="66"/>
      <c r="C26" s="66"/>
      <c r="D26" s="66"/>
      <c r="E26" s="66" t="s">
        <v>80</v>
      </c>
    </row>
    <row r="27" spans="1:5">
      <c r="A27" s="171"/>
      <c r="B27" s="66"/>
      <c r="C27" s="66"/>
      <c r="D27" s="66"/>
      <c r="E27" s="66"/>
    </row>
    <row r="28" spans="1:5">
      <c r="A28" s="171"/>
      <c r="B28" s="66"/>
      <c r="C28" s="66"/>
      <c r="D28" s="66"/>
      <c r="E28" s="66"/>
    </row>
    <row r="29" spans="1:5">
      <c r="A29" s="172" t="s">
        <v>345</v>
      </c>
      <c r="B29" s="66" t="s">
        <v>222</v>
      </c>
      <c r="C29" s="66"/>
      <c r="D29" s="66"/>
      <c r="E29" s="66" t="s">
        <v>84</v>
      </c>
    </row>
    <row r="30" spans="1:5">
      <c r="A30" s="171"/>
      <c r="B30" s="66"/>
      <c r="C30" s="66"/>
      <c r="D30" s="66"/>
      <c r="E30" s="66" t="s">
        <v>81</v>
      </c>
    </row>
    <row r="31" spans="1:5">
      <c r="A31" s="171"/>
      <c r="B31" s="66"/>
      <c r="C31" s="66"/>
      <c r="D31" s="66"/>
      <c r="E31" s="66"/>
    </row>
    <row r="32" spans="1:5">
      <c r="A32" s="171"/>
      <c r="B32" s="66"/>
      <c r="C32" s="66"/>
      <c r="D32" s="66"/>
      <c r="E32" s="66"/>
    </row>
    <row r="33" spans="1:9">
      <c r="A33" s="172" t="s">
        <v>346</v>
      </c>
      <c r="B33" s="66" t="s">
        <v>223</v>
      </c>
      <c r="C33" s="66"/>
      <c r="D33" s="66"/>
      <c r="E33" s="66" t="s">
        <v>84</v>
      </c>
    </row>
    <row r="34" spans="1:9">
      <c r="A34" s="171"/>
      <c r="B34" s="66"/>
      <c r="C34" s="66"/>
      <c r="D34" s="66"/>
      <c r="E34" s="66" t="s">
        <v>81</v>
      </c>
    </row>
    <row r="35" spans="1:9">
      <c r="A35" s="171"/>
      <c r="B35" s="66"/>
      <c r="C35" s="66"/>
      <c r="D35" s="66"/>
      <c r="E35" s="66"/>
    </row>
    <row r="36" spans="1:9">
      <c r="A36" s="172" t="s">
        <v>347</v>
      </c>
      <c r="B36" s="66" t="s">
        <v>72</v>
      </c>
      <c r="C36" s="66"/>
      <c r="D36" s="66"/>
      <c r="E36" s="66" t="s">
        <v>84</v>
      </c>
    </row>
    <row r="37" spans="1:9">
      <c r="A37" s="171"/>
      <c r="B37" s="66"/>
      <c r="C37" s="66"/>
      <c r="D37" s="66"/>
      <c r="E37" s="66" t="s">
        <v>256</v>
      </c>
    </row>
    <row r="38" spans="1:9">
      <c r="A38" s="171"/>
      <c r="B38" s="66"/>
      <c r="C38" s="66"/>
      <c r="D38" s="66"/>
      <c r="E38" s="66"/>
    </row>
    <row r="39" spans="1:9" ht="16.5" thickBot="1">
      <c r="A39" s="170" t="s">
        <v>366</v>
      </c>
      <c r="B39" s="112" t="s">
        <v>367</v>
      </c>
      <c r="C39" s="112"/>
      <c r="D39" s="22"/>
      <c r="E39" s="112" t="s">
        <v>368</v>
      </c>
      <c r="F39" s="22"/>
      <c r="G39" s="22"/>
      <c r="H39" s="22"/>
      <c r="I39" s="22"/>
    </row>
    <row r="40" spans="1:9">
      <c r="A40" s="171"/>
      <c r="B40" s="66"/>
      <c r="C40" s="66"/>
      <c r="D40" s="66"/>
      <c r="E40" s="66"/>
    </row>
    <row r="41" spans="1:9">
      <c r="A41" s="172" t="s">
        <v>348</v>
      </c>
      <c r="B41" s="66" t="s">
        <v>94</v>
      </c>
      <c r="C41" s="66"/>
      <c r="D41" s="66"/>
      <c r="E41" s="66" t="s">
        <v>37</v>
      </c>
    </row>
    <row r="42" spans="1:9">
      <c r="A42" s="171"/>
      <c r="B42" s="66"/>
      <c r="C42" s="66"/>
      <c r="D42" s="66"/>
      <c r="E42" s="66" t="s">
        <v>245</v>
      </c>
    </row>
    <row r="43" spans="1:9">
      <c r="A43" s="171"/>
      <c r="B43" s="66"/>
      <c r="C43" s="66"/>
      <c r="D43" s="66"/>
      <c r="E43" s="66"/>
    </row>
    <row r="44" spans="1:9">
      <c r="A44" s="172" t="s">
        <v>349</v>
      </c>
      <c r="B44" s="66" t="s">
        <v>95</v>
      </c>
      <c r="C44" s="66"/>
      <c r="D44" s="66"/>
      <c r="E44" s="66" t="s">
        <v>37</v>
      </c>
    </row>
    <row r="45" spans="1:9">
      <c r="A45" s="171"/>
      <c r="B45" s="66"/>
      <c r="C45" s="66"/>
      <c r="D45" s="66"/>
      <c r="E45" s="66" t="s">
        <v>85</v>
      </c>
    </row>
    <row r="46" spans="1:9">
      <c r="A46" s="171"/>
      <c r="B46" s="66"/>
      <c r="C46" s="66"/>
      <c r="D46" s="66"/>
      <c r="E46" s="66"/>
    </row>
    <row r="47" spans="1:9">
      <c r="A47" s="172" t="s">
        <v>350</v>
      </c>
      <c r="B47" s="66" t="s">
        <v>96</v>
      </c>
      <c r="C47" s="66"/>
      <c r="D47" s="66"/>
      <c r="E47" s="66" t="s">
        <v>38</v>
      </c>
    </row>
    <row r="48" spans="1:9">
      <c r="A48" s="171"/>
      <c r="B48" s="66"/>
      <c r="C48" s="66"/>
      <c r="D48" s="66"/>
      <c r="E48" s="66" t="s">
        <v>247</v>
      </c>
    </row>
    <row r="49" spans="1:5">
      <c r="A49" s="171"/>
      <c r="B49" s="66"/>
      <c r="C49" s="66"/>
      <c r="D49" s="66"/>
      <c r="E49" s="66"/>
    </row>
    <row r="50" spans="1:5">
      <c r="A50" s="172" t="s">
        <v>351</v>
      </c>
      <c r="B50" s="66" t="s">
        <v>97</v>
      </c>
      <c r="C50" s="66"/>
      <c r="D50" s="66"/>
      <c r="E50" s="66" t="s">
        <v>38</v>
      </c>
    </row>
    <row r="51" spans="1:5">
      <c r="A51" s="171"/>
      <c r="B51" s="66"/>
      <c r="C51" s="66"/>
      <c r="D51" s="66"/>
      <c r="E51" s="66" t="s">
        <v>86</v>
      </c>
    </row>
    <row r="52" spans="1:5">
      <c r="A52" s="171"/>
      <c r="B52" s="66"/>
      <c r="C52" s="66"/>
      <c r="D52" s="66"/>
      <c r="E52" s="66"/>
    </row>
    <row r="53" spans="1:5">
      <c r="A53" s="172" t="s">
        <v>352</v>
      </c>
      <c r="B53" s="66" t="s">
        <v>98</v>
      </c>
      <c r="C53" s="66"/>
      <c r="D53" s="66"/>
      <c r="E53" s="66" t="s">
        <v>236</v>
      </c>
    </row>
    <row r="54" spans="1:5">
      <c r="A54" s="171"/>
      <c r="B54" s="66"/>
      <c r="C54" s="66"/>
      <c r="D54" s="66"/>
      <c r="E54" s="66" t="s">
        <v>249</v>
      </c>
    </row>
    <row r="55" spans="1:5">
      <c r="A55" s="171"/>
      <c r="B55" s="66"/>
      <c r="C55" s="66"/>
      <c r="D55" s="66"/>
      <c r="E55" s="66"/>
    </row>
    <row r="56" spans="1:5">
      <c r="A56" s="172" t="s">
        <v>353</v>
      </c>
      <c r="B56" s="66" t="s">
        <v>237</v>
      </c>
      <c r="C56" s="66"/>
      <c r="D56" s="66"/>
      <c r="E56" s="66" t="s">
        <v>51</v>
      </c>
    </row>
    <row r="57" spans="1:5">
      <c r="A57" s="171"/>
      <c r="B57" s="66"/>
      <c r="C57" s="66"/>
      <c r="D57" s="66"/>
      <c r="E57" s="66" t="s">
        <v>87</v>
      </c>
    </row>
    <row r="58" spans="1:5">
      <c r="A58" s="171"/>
      <c r="B58" s="66"/>
      <c r="C58" s="66"/>
      <c r="D58" s="66"/>
      <c r="E58" s="66"/>
    </row>
    <row r="59" spans="1:5">
      <c r="A59" s="172" t="s">
        <v>354</v>
      </c>
      <c r="B59" s="66" t="s">
        <v>224</v>
      </c>
      <c r="C59" s="66"/>
      <c r="D59" s="66"/>
      <c r="E59" s="66" t="s">
        <v>40</v>
      </c>
    </row>
    <row r="60" spans="1:5">
      <c r="A60" s="171"/>
      <c r="B60" s="66"/>
      <c r="C60" s="66"/>
      <c r="D60" s="66"/>
      <c r="E60" s="66" t="s">
        <v>250</v>
      </c>
    </row>
    <row r="61" spans="1:5">
      <c r="A61" s="171"/>
      <c r="B61" s="66"/>
      <c r="C61" s="66"/>
      <c r="D61" s="66"/>
      <c r="E61" s="66"/>
    </row>
    <row r="62" spans="1:5">
      <c r="A62" s="171"/>
      <c r="B62" s="66"/>
      <c r="C62" s="66"/>
      <c r="D62" s="66"/>
      <c r="E62" s="66"/>
    </row>
    <row r="63" spans="1:5">
      <c r="A63" s="172" t="s">
        <v>355</v>
      </c>
      <c r="B63" s="66" t="s">
        <v>225</v>
      </c>
      <c r="C63" s="66"/>
      <c r="D63" s="66"/>
      <c r="E63" s="66" t="s">
        <v>84</v>
      </c>
    </row>
    <row r="64" spans="1:5">
      <c r="A64" s="171"/>
      <c r="B64" s="66"/>
      <c r="C64" s="66"/>
      <c r="D64" s="66"/>
      <c r="E64" s="66" t="s">
        <v>251</v>
      </c>
    </row>
    <row r="65" spans="1:5">
      <c r="A65" s="171"/>
      <c r="B65" s="66"/>
      <c r="C65" s="66"/>
      <c r="D65" s="66"/>
      <c r="E65" s="66"/>
    </row>
    <row r="66" spans="1:5">
      <c r="A66" s="171"/>
      <c r="B66" s="66"/>
      <c r="C66" s="66"/>
      <c r="D66" s="66"/>
      <c r="E66" s="66"/>
    </row>
    <row r="67" spans="1:5">
      <c r="A67" s="172" t="s">
        <v>356</v>
      </c>
      <c r="B67" s="66" t="s">
        <v>226</v>
      </c>
      <c r="C67" s="66"/>
      <c r="D67" s="66"/>
      <c r="E67" s="66" t="s">
        <v>84</v>
      </c>
    </row>
    <row r="68" spans="1:5">
      <c r="A68" s="171"/>
      <c r="B68" s="66"/>
      <c r="C68" s="66"/>
      <c r="D68" s="66"/>
      <c r="E68" s="66" t="s">
        <v>251</v>
      </c>
    </row>
    <row r="69" spans="1:5">
      <c r="A69" s="171"/>
      <c r="B69" s="66"/>
      <c r="C69" s="66"/>
      <c r="D69" s="66"/>
      <c r="E69" s="66"/>
    </row>
    <row r="70" spans="1:5">
      <c r="A70" s="172" t="s">
        <v>357</v>
      </c>
      <c r="B70" s="66" t="s">
        <v>99</v>
      </c>
      <c r="C70" s="66"/>
      <c r="D70" s="66"/>
      <c r="E70" s="66" t="s">
        <v>84</v>
      </c>
    </row>
    <row r="71" spans="1:5">
      <c r="A71" s="171"/>
      <c r="B71" s="66"/>
      <c r="C71" s="66"/>
      <c r="D71" s="66"/>
      <c r="E71" s="66" t="s">
        <v>249</v>
      </c>
    </row>
    <row r="72" spans="1:5">
      <c r="A72" s="171"/>
      <c r="B72" s="66"/>
      <c r="C72" s="66"/>
      <c r="D72" s="66"/>
      <c r="E72" s="66"/>
    </row>
    <row r="73" spans="1:5">
      <c r="A73" s="172" t="s">
        <v>358</v>
      </c>
      <c r="B73" s="66" t="s">
        <v>57</v>
      </c>
      <c r="C73" s="66"/>
      <c r="D73" s="66"/>
      <c r="E73" s="66" t="s">
        <v>238</v>
      </c>
    </row>
    <row r="74" spans="1:5">
      <c r="A74" s="171"/>
      <c r="B74" s="66"/>
      <c r="C74" s="66"/>
      <c r="D74" s="66"/>
      <c r="E74" s="66"/>
    </row>
    <row r="75" spans="1:5">
      <c r="A75" s="171"/>
      <c r="B75" s="66"/>
      <c r="C75" s="66"/>
      <c r="D75" s="66"/>
      <c r="E75" s="66"/>
    </row>
    <row r="76" spans="1:5">
      <c r="A76" s="172" t="s">
        <v>359</v>
      </c>
      <c r="B76" s="66" t="s">
        <v>117</v>
      </c>
      <c r="C76" s="66"/>
      <c r="D76" s="66"/>
      <c r="E76" s="66" t="s">
        <v>118</v>
      </c>
    </row>
    <row r="77" spans="1:5">
      <c r="A77" s="171"/>
      <c r="B77" s="66"/>
      <c r="C77" s="66"/>
      <c r="D77" s="66"/>
      <c r="E77" s="66"/>
    </row>
    <row r="78" spans="1:5">
      <c r="A78" s="171"/>
      <c r="B78" s="66"/>
      <c r="C78" s="66"/>
      <c r="D78" s="66"/>
      <c r="E78" s="66"/>
    </row>
    <row r="79" spans="1:5">
      <c r="A79" s="172" t="s">
        <v>360</v>
      </c>
      <c r="B79" s="66" t="s">
        <v>58</v>
      </c>
      <c r="C79" s="66"/>
      <c r="D79" s="66"/>
      <c r="E79" s="66" t="s">
        <v>59</v>
      </c>
    </row>
    <row r="80" spans="1:5">
      <c r="B80" s="66"/>
      <c r="C80" s="66"/>
      <c r="D80" s="66"/>
      <c r="E80" s="66"/>
    </row>
    <row r="81" spans="1:5">
      <c r="A81" s="171"/>
      <c r="B81" s="66"/>
      <c r="C81" s="66"/>
      <c r="D81" s="66"/>
      <c r="E81" s="66"/>
    </row>
    <row r="82" spans="1:5">
      <c r="A82" s="172" t="s">
        <v>361</v>
      </c>
      <c r="B82" s="66" t="s">
        <v>88</v>
      </c>
      <c r="C82" s="66"/>
      <c r="D82" s="66"/>
      <c r="E82" s="66" t="s">
        <v>91</v>
      </c>
    </row>
    <row r="83" spans="1:5">
      <c r="A83" s="171"/>
      <c r="B83" s="66"/>
      <c r="C83" s="66"/>
      <c r="D83" s="66"/>
      <c r="E83" s="66" t="s">
        <v>93</v>
      </c>
    </row>
    <row r="84" spans="1:5">
      <c r="A84" s="171"/>
      <c r="B84" s="66"/>
      <c r="C84" s="66"/>
      <c r="D84" s="66"/>
      <c r="E84" s="66"/>
    </row>
    <row r="85" spans="1:5">
      <c r="A85" s="172" t="s">
        <v>362</v>
      </c>
      <c r="B85" s="66" t="s">
        <v>89</v>
      </c>
      <c r="C85" s="66"/>
      <c r="D85" s="66"/>
      <c r="E85" s="66" t="s">
        <v>91</v>
      </c>
    </row>
    <row r="86" spans="1:5">
      <c r="A86" s="171"/>
      <c r="B86" s="66"/>
      <c r="C86" s="66"/>
      <c r="D86" s="66"/>
      <c r="E86" s="66" t="s">
        <v>92</v>
      </c>
    </row>
    <row r="87" spans="1:5">
      <c r="A87" s="171"/>
      <c r="B87" s="66"/>
      <c r="C87" s="66"/>
      <c r="D87" s="66"/>
      <c r="E87" s="66"/>
    </row>
    <row r="88" spans="1:5">
      <c r="A88" s="172" t="s">
        <v>363</v>
      </c>
      <c r="B88" s="66" t="s">
        <v>90</v>
      </c>
      <c r="C88" s="66"/>
      <c r="D88" s="66"/>
      <c r="E88" s="66" t="s">
        <v>91</v>
      </c>
    </row>
    <row r="89" spans="1:5">
      <c r="B89" s="66"/>
      <c r="C89" s="66"/>
      <c r="D89" s="66"/>
      <c r="E89" s="66" t="s">
        <v>244</v>
      </c>
    </row>
    <row r="90" spans="1:5">
      <c r="B90" s="66"/>
      <c r="C90" s="66"/>
      <c r="D90" s="66"/>
      <c r="E90" s="66"/>
    </row>
  </sheetData>
  <phoneticPr fontId="20" type="noConversion"/>
  <hyperlinks>
    <hyperlink ref="A7" location="'REG AUTO LETTERS P. C1-1'!A1" display="C-1, p. 1"/>
    <hyperlink ref="A10" location="'REG NON-AUTO LETTERS P. C1-2'!A1" display="C-1, p. 2"/>
    <hyperlink ref="A33" location="'ECR FLATS (ltr-shaped) P. C2-3'!A1" display="C-2, p. 3"/>
    <hyperlink ref="A36" location="'ECR PARCELS P. C2-4'!A1" display="C-2, p. 4"/>
    <hyperlink ref="A41" location="'NP REG AUTO LETTERS P. C3-1'!A1" display="C-3, p. 1"/>
    <hyperlink ref="A67" location="'NP ECR FLATS (ltrshape) P. C4-3'!A1" display="C-4, p. 3"/>
    <hyperlink ref="A70" location="'NP ECR PARCELS P. C4-4'!A1" display="C-4, p. 4"/>
    <hyperlink ref="A73" location="'NSA LETTERS &amp; FLATS P. C5-1'!A1" display="C-5. p. 1"/>
    <hyperlink ref="A13" location="'REG AUTO FLATS P. C1-3'!A1" display="C-1, p. 3"/>
    <hyperlink ref="A16" location="'REG NON-AUTO FLATS P. C1-4'!A1" display="C-1, p. 4"/>
    <hyperlink ref="A19" location="'REG PARCELS P. C1-5'!A1" display="C-1, p. 5"/>
    <hyperlink ref="A22" location="'REG NFMs P. C1-6'!A1" display="C-1, p. 6"/>
    <hyperlink ref="A25" location="'ECR LETTERS P. C2-1'!A1" display="C-2, p. 1"/>
    <hyperlink ref="A47" location="'NP REG AUTO FLATS P. C3-3'!A1" display="C-3, p. 3"/>
    <hyperlink ref="A50" location="'NP REG NON-AUTO FLATS P. C3-4'!A1" display="C-3, p. 4"/>
    <hyperlink ref="A53" location="'NP REG PARCELS P. C3-5'!A1" display="C-3, p. 5"/>
    <hyperlink ref="A56" location="'NP REG NFMs P. C3-6'!A1" display="C-3, p. 6"/>
    <hyperlink ref="A59" location="'NP ECR LETTERS P. C4-1'!A1" display="C-4, p. 1"/>
    <hyperlink ref="A76" location="'NSA PARCELS &amp; NFMS P. C5-2'!A1" display="C-5. p. 2"/>
    <hyperlink ref="A79" location="'NSA CR-HD-SAT P. C5-3'!A1" display="C-5. p. 3"/>
    <hyperlink ref="A44" location="'NP REG NON-AUTO LETTERS P.C3-2'!A1" display="C-3. P. 2"/>
    <hyperlink ref="A82" location="'Summary 1 P. C6-1'!A1" display="C-6. p. 1"/>
    <hyperlink ref="A85" location="'Summary 2 P. C6-2'!A1" display="C-6. p. 2"/>
    <hyperlink ref="A88" location="'Summary 3 P. C6-3'!A1" display="C-6. p. 3"/>
    <hyperlink ref="A29" location="'ECR FLATS P. C2-2'!A1" display="C-2, p. 2"/>
    <hyperlink ref="A63" location="'NP ECR FLATS P. C4-2'!A1" display="C-4, p. 2"/>
  </hyperlinks>
  <pageMargins left="0.75" right="0.75" top="1" bottom="1" header="0.5" footer="0.5"/>
  <pageSetup scale="95" orientation="landscape" r:id="rId1"/>
  <headerFooter alignWithMargins="0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DAECE"/>
    <pageSetUpPr fitToPage="1"/>
  </sheetPr>
  <dimension ref="A1:X86"/>
  <sheetViews>
    <sheetView topLeftCell="A55" zoomScale="75" zoomScaleNormal="75" workbookViewId="0">
      <selection activeCell="H56" sqref="H56"/>
    </sheetView>
  </sheetViews>
  <sheetFormatPr defaultColWidth="8.77734375" defaultRowHeight="12.75"/>
  <cols>
    <col min="1" max="1" width="5.6640625" style="4" customWidth="1"/>
    <col min="2" max="3" width="8.77734375" style="4" customWidth="1"/>
    <col min="4" max="4" width="10.6640625" style="4" customWidth="1"/>
    <col min="5" max="5" width="14.77734375" style="4" customWidth="1"/>
    <col min="6" max="6" width="15.44140625" style="4" customWidth="1"/>
    <col min="7" max="7" width="10.109375" style="4" customWidth="1"/>
    <col min="8" max="8" width="16.33203125" style="4" customWidth="1"/>
    <col min="9" max="9" width="8.77734375" style="4" customWidth="1"/>
    <col min="10" max="10" width="14.6640625" style="4" customWidth="1"/>
    <col min="11" max="12" width="8.77734375" style="4" customWidth="1"/>
    <col min="13" max="13" width="12" style="4" customWidth="1"/>
    <col min="14" max="14" width="2.88671875" style="4" customWidth="1"/>
    <col min="15" max="20" width="8.77734375" style="4" customWidth="1"/>
    <col min="21" max="22" width="13" style="4" customWidth="1"/>
    <col min="23" max="23" width="12.21875" style="71" customWidth="1"/>
    <col min="24" max="24" width="12.109375" style="4" customWidth="1"/>
    <col min="25" max="16384" width="8.77734375" style="4"/>
  </cols>
  <sheetData>
    <row r="1" spans="1:24" ht="15.75">
      <c r="A1" s="127" t="s">
        <v>35</v>
      </c>
      <c r="B1" s="77"/>
      <c r="C1" s="77"/>
      <c r="D1" s="78"/>
      <c r="E1" s="78"/>
      <c r="F1" s="77"/>
      <c r="G1" s="77"/>
      <c r="H1" s="77"/>
      <c r="I1" s="77"/>
      <c r="J1" s="77"/>
      <c r="K1" s="79" t="s">
        <v>312</v>
      </c>
      <c r="L1" s="2"/>
    </row>
    <row r="2" spans="1:24" ht="15.75">
      <c r="A2" s="130" t="s">
        <v>37</v>
      </c>
      <c r="B2" s="81"/>
      <c r="C2" s="81"/>
      <c r="D2" s="82"/>
      <c r="E2" s="82"/>
      <c r="F2" s="81"/>
      <c r="G2" s="81"/>
      <c r="H2" s="81"/>
      <c r="I2" s="81"/>
      <c r="J2" s="81"/>
      <c r="K2" s="83"/>
      <c r="L2" s="2"/>
    </row>
    <row r="3" spans="1:24" ht="15.75">
      <c r="A3" s="80" t="s">
        <v>252</v>
      </c>
      <c r="B3" s="81"/>
      <c r="C3" s="81"/>
      <c r="D3" s="82"/>
      <c r="E3" s="82"/>
      <c r="F3" s="81"/>
      <c r="G3" s="81"/>
      <c r="H3" s="81"/>
      <c r="I3" s="81"/>
      <c r="J3" s="81"/>
      <c r="K3" s="167"/>
      <c r="L3" s="2"/>
    </row>
    <row r="4" spans="1:24" ht="15.75">
      <c r="A4" s="130" t="s">
        <v>394</v>
      </c>
      <c r="B4" s="81"/>
      <c r="C4" s="81"/>
      <c r="D4" s="82"/>
      <c r="E4" s="82"/>
      <c r="F4" s="81"/>
      <c r="G4" s="81"/>
      <c r="H4" s="81"/>
      <c r="I4" s="81"/>
      <c r="J4" s="81"/>
      <c r="K4" s="65"/>
      <c r="L4" s="2"/>
    </row>
    <row r="5" spans="1:24" ht="15.75">
      <c r="A5" s="50"/>
      <c r="B5" s="49"/>
      <c r="C5" s="49"/>
      <c r="D5" s="49"/>
      <c r="E5" s="49"/>
      <c r="F5" s="18"/>
      <c r="G5" s="49"/>
      <c r="H5" s="49"/>
      <c r="I5" s="49"/>
      <c r="J5" s="49"/>
      <c r="K5" s="65"/>
      <c r="L5" s="2"/>
    </row>
    <row r="6" spans="1:24" ht="15.75">
      <c r="A6" s="16" t="s">
        <v>264</v>
      </c>
      <c r="B6" s="49"/>
      <c r="C6" s="49"/>
      <c r="D6" s="49"/>
      <c r="E6" s="84"/>
      <c r="F6" s="85"/>
      <c r="G6" s="84"/>
      <c r="H6" s="85"/>
      <c r="I6" s="84"/>
      <c r="J6" s="85"/>
      <c r="K6" s="65"/>
      <c r="L6" s="2"/>
      <c r="M6"/>
    </row>
    <row r="7" spans="1:24" ht="16.5" thickBot="1">
      <c r="A7" s="16"/>
      <c r="B7" s="17"/>
      <c r="C7" s="17"/>
      <c r="D7" s="17"/>
      <c r="E7" s="17"/>
      <c r="F7" s="94" t="s">
        <v>285</v>
      </c>
      <c r="G7" s="95" t="s">
        <v>265</v>
      </c>
      <c r="H7" s="95" t="s">
        <v>286</v>
      </c>
      <c r="I7" s="95" t="s">
        <v>266</v>
      </c>
      <c r="J7" s="95" t="s">
        <v>267</v>
      </c>
      <c r="K7" s="96" t="s">
        <v>268</v>
      </c>
      <c r="L7"/>
      <c r="M7"/>
    </row>
    <row r="8" spans="1:24" ht="15.75">
      <c r="A8" s="166" t="s">
        <v>204</v>
      </c>
      <c r="B8" s="141"/>
      <c r="C8" s="12"/>
      <c r="D8" s="12"/>
      <c r="E8" s="12"/>
      <c r="F8" s="13">
        <f>SUM(F10:F13,F58)</f>
        <v>2163573676</v>
      </c>
      <c r="G8" s="14">
        <f>+F8/H8</f>
        <v>0.22960670110059286</v>
      </c>
      <c r="H8" s="13">
        <f>SUM(H10:H13,H58,H60)</f>
        <v>9422955278</v>
      </c>
      <c r="I8" s="14">
        <f>+J8/H8</f>
        <v>4.9484406562838833E-2</v>
      </c>
      <c r="J8" s="13">
        <f>SUM(J10:J13,J58,J60)</f>
        <v>466289350</v>
      </c>
      <c r="K8" s="15">
        <f>+I8*16</f>
        <v>0.79175050500542132</v>
      </c>
      <c r="L8"/>
      <c r="M8"/>
      <c r="N8" s="8"/>
    </row>
    <row r="9" spans="1:24" ht="16.5" thickBot="1">
      <c r="A9" s="146"/>
      <c r="B9" s="147"/>
      <c r="C9" s="22"/>
      <c r="D9" s="22"/>
      <c r="E9" s="22"/>
      <c r="F9" s="88"/>
      <c r="G9" s="88"/>
      <c r="H9" s="88"/>
      <c r="I9" s="88"/>
      <c r="J9" s="88"/>
      <c r="K9" s="89"/>
      <c r="L9"/>
      <c r="M9"/>
      <c r="N9"/>
    </row>
    <row r="10" spans="1:24" ht="15.75">
      <c r="A10" s="166" t="s">
        <v>281</v>
      </c>
      <c r="B10" s="141"/>
      <c r="C10" s="12"/>
      <c r="D10" s="12"/>
      <c r="E10" s="12"/>
      <c r="F10" s="13">
        <f>SUM(F17,F37)</f>
        <v>85658131</v>
      </c>
      <c r="G10" s="14">
        <f>+F10/H10</f>
        <v>0.29733253297786871</v>
      </c>
      <c r="H10" s="13">
        <f>SUM(H17,H37)</f>
        <v>288088660</v>
      </c>
      <c r="I10" s="14">
        <f>+J10/H10</f>
        <v>4.7529517475627121E-2</v>
      </c>
      <c r="J10" s="13">
        <f>SUM(J17,J37)</f>
        <v>13692715</v>
      </c>
      <c r="K10" s="15">
        <f>+I10*16</f>
        <v>0.76047227961003394</v>
      </c>
      <c r="L10"/>
      <c r="M10"/>
    </row>
    <row r="11" spans="1:24" ht="15.75">
      <c r="A11" s="143" t="s">
        <v>282</v>
      </c>
      <c r="B11" s="59"/>
      <c r="C11" s="17"/>
      <c r="D11" s="17"/>
      <c r="E11" s="17"/>
      <c r="F11" s="18">
        <f>SUM(F21,F41)</f>
        <v>120111262</v>
      </c>
      <c r="G11" s="19">
        <f>+F11/H11</f>
        <v>0.25670799573528524</v>
      </c>
      <c r="H11" s="18">
        <f>SUM(H21,H41)</f>
        <v>467890615</v>
      </c>
      <c r="I11" s="19">
        <f>+J11/H11</f>
        <v>5.50667339202775E-2</v>
      </c>
      <c r="J11" s="18">
        <f>SUM(J21,J41)</f>
        <v>25765208</v>
      </c>
      <c r="K11" s="20">
        <f>+I11*16</f>
        <v>0.88106774272444</v>
      </c>
      <c r="L11"/>
      <c r="M11"/>
    </row>
    <row r="12" spans="1:24" ht="15.75">
      <c r="A12" s="143" t="s">
        <v>202</v>
      </c>
      <c r="B12" s="59"/>
      <c r="C12" s="17"/>
      <c r="D12" s="17"/>
      <c r="E12" s="17"/>
      <c r="F12" s="18">
        <f>SUM(F26,F46)</f>
        <v>491251752</v>
      </c>
      <c r="G12" s="19">
        <f>+F12/H12</f>
        <v>0.24749134386053384</v>
      </c>
      <c r="H12" s="18">
        <f>SUM(H26,H46)</f>
        <v>1984924985</v>
      </c>
      <c r="I12" s="19">
        <f>+J12/H12</f>
        <v>5.1999099099455388E-2</v>
      </c>
      <c r="J12" s="18">
        <f>SUM(J26,J46)</f>
        <v>103214311</v>
      </c>
      <c r="K12" s="20">
        <f>+I12*16</f>
        <v>0.83198558559128621</v>
      </c>
      <c r="L12"/>
      <c r="M12"/>
    </row>
    <row r="13" spans="1:24" ht="15.75">
      <c r="A13" s="143" t="s">
        <v>203</v>
      </c>
      <c r="B13" s="59"/>
      <c r="C13" s="17"/>
      <c r="D13" s="17"/>
      <c r="E13" s="17"/>
      <c r="F13" s="18">
        <f>SUM(F31,F51)</f>
        <v>1466552531</v>
      </c>
      <c r="G13" s="19">
        <f>+F13/H13</f>
        <v>0.21947640433295476</v>
      </c>
      <c r="H13" s="18">
        <f>SUM(H31,H51)</f>
        <v>6682051018</v>
      </c>
      <c r="I13" s="19">
        <f>+J13/H13</f>
        <v>4.843080591995564E-2</v>
      </c>
      <c r="J13" s="18">
        <f>SUM(J31,J51)</f>
        <v>323617116</v>
      </c>
      <c r="K13" s="20">
        <f>+I13*16</f>
        <v>0.77489289471929024</v>
      </c>
      <c r="L13"/>
      <c r="M13"/>
    </row>
    <row r="14" spans="1:24" ht="16.5" thickBot="1">
      <c r="A14" s="168"/>
      <c r="B14" s="147"/>
      <c r="C14" s="22"/>
      <c r="D14" s="22"/>
      <c r="E14" s="22"/>
      <c r="F14" s="23"/>
      <c r="G14" s="24"/>
      <c r="H14" s="23"/>
      <c r="I14" s="24"/>
      <c r="J14" s="23"/>
      <c r="K14" s="25"/>
      <c r="L14"/>
      <c r="M14"/>
    </row>
    <row r="15" spans="1:24" ht="15.75">
      <c r="A15" s="157"/>
      <c r="B15" s="59"/>
      <c r="C15" s="17"/>
      <c r="D15" s="17"/>
      <c r="E15" s="17"/>
      <c r="F15" s="18"/>
      <c r="G15" s="19"/>
      <c r="H15" s="18"/>
      <c r="I15" s="19"/>
      <c r="J15" s="18"/>
      <c r="K15" s="20"/>
      <c r="L15"/>
      <c r="M15" s="69"/>
      <c r="S15" s="67"/>
      <c r="U15" s="69"/>
      <c r="X15" s="67"/>
    </row>
    <row r="16" spans="1:24" ht="15.75">
      <c r="A16" s="16" t="s">
        <v>374</v>
      </c>
      <c r="B16" s="17"/>
      <c r="C16" s="17"/>
      <c r="D16" s="17"/>
      <c r="E16" s="17"/>
      <c r="F16" s="18">
        <f>SUM(F17,F21,F26,F31)</f>
        <v>2162608030</v>
      </c>
      <c r="G16" s="19">
        <f>+F16/H16</f>
        <v>0.22959995780251702</v>
      </c>
      <c r="H16" s="18">
        <f>SUM(H17,H21,H26,H31)</f>
        <v>9419026252</v>
      </c>
      <c r="I16" s="19">
        <f>+J16/H16</f>
        <v>4.9417340662063165E-2</v>
      </c>
      <c r="J16" s="18">
        <f>SUM(J17,J21,J26,J31)</f>
        <v>465463229</v>
      </c>
      <c r="K16" s="20">
        <f>+I16*16</f>
        <v>0.79067745059301064</v>
      </c>
      <c r="L16"/>
      <c r="M16" s="69"/>
      <c r="S16" s="67"/>
      <c r="U16" s="69"/>
      <c r="X16" s="67"/>
    </row>
    <row r="17" spans="1:24" ht="15.75">
      <c r="A17" s="16" t="s">
        <v>375</v>
      </c>
      <c r="B17" s="17"/>
      <c r="C17" s="17"/>
      <c r="D17" s="17"/>
      <c r="E17" s="17"/>
      <c r="F17" s="74">
        <f>F18+F19</f>
        <v>85583501</v>
      </c>
      <c r="G17" s="19">
        <f>+F17/H17</f>
        <v>0.29732976105208603</v>
      </c>
      <c r="H17" s="74">
        <f>H18+H19</f>
        <v>287840345</v>
      </c>
      <c r="I17" s="19">
        <f>+J17/H17</f>
        <v>4.738804770401453E-2</v>
      </c>
      <c r="J17" s="74">
        <f>J18+J19</f>
        <v>13640192</v>
      </c>
      <c r="K17" s="20">
        <f>+I17*16</f>
        <v>0.75820876326423248</v>
      </c>
      <c r="L17"/>
      <c r="M17" s="1"/>
      <c r="N17" s="7"/>
      <c r="O17"/>
      <c r="S17" s="68"/>
      <c r="T17" s="68"/>
      <c r="U17" s="68"/>
      <c r="V17" s="68"/>
      <c r="W17" s="68"/>
      <c r="X17" s="67"/>
    </row>
    <row r="18" spans="1:24" ht="15.75">
      <c r="A18" s="16"/>
      <c r="B18" s="17" t="s">
        <v>269</v>
      </c>
      <c r="C18" s="17"/>
      <c r="D18" s="17"/>
      <c r="E18" s="17"/>
      <c r="F18" s="362">
        <v>78715017</v>
      </c>
      <c r="G18" s="363">
        <f t="shared" ref="G18:G54" si="0">+F18/H18</f>
        <v>0.30040018035226851</v>
      </c>
      <c r="H18" s="362">
        <v>262033854</v>
      </c>
      <c r="I18" s="363">
        <f t="shared" ref="I18:I54" si="1">+J18/H18</f>
        <v>4.6784431907794632E-2</v>
      </c>
      <c r="J18" s="362">
        <v>12259105</v>
      </c>
      <c r="K18" s="364">
        <f t="shared" ref="K18:K54" si="2">+I18*16</f>
        <v>0.74855091052471412</v>
      </c>
      <c r="L18"/>
      <c r="M18" s="116"/>
      <c r="N18" s="2"/>
      <c r="O18"/>
      <c r="S18" s="67"/>
      <c r="T18" s="67"/>
      <c r="U18" s="70"/>
      <c r="W18" s="72"/>
      <c r="X18" s="73"/>
    </row>
    <row r="19" spans="1:24" ht="15.75">
      <c r="A19" s="16"/>
      <c r="B19" s="17" t="s">
        <v>272</v>
      </c>
      <c r="C19" s="17"/>
      <c r="D19" s="17"/>
      <c r="E19" s="17"/>
      <c r="F19" s="362">
        <v>6868484</v>
      </c>
      <c r="G19" s="363">
        <f t="shared" si="0"/>
        <v>0.26615334878345143</v>
      </c>
      <c r="H19" s="362">
        <v>25806491</v>
      </c>
      <c r="I19" s="363">
        <f t="shared" si="1"/>
        <v>5.3517039569618355E-2</v>
      </c>
      <c r="J19" s="362">
        <v>1381087</v>
      </c>
      <c r="K19" s="364">
        <f t="shared" si="2"/>
        <v>0.85627263311389368</v>
      </c>
      <c r="L19"/>
      <c r="M19" s="116"/>
      <c r="N19" s="2"/>
      <c r="O19"/>
      <c r="S19" s="67"/>
      <c r="T19" s="67"/>
      <c r="U19" s="70"/>
      <c r="W19" s="72"/>
      <c r="X19" s="73"/>
    </row>
    <row r="20" spans="1:24" ht="15.75">
      <c r="A20" s="16"/>
      <c r="B20" s="17"/>
      <c r="C20" s="17"/>
      <c r="D20" s="17"/>
      <c r="E20" s="17"/>
      <c r="F20" s="38"/>
      <c r="G20" s="39"/>
      <c r="H20" s="38"/>
      <c r="I20" s="39"/>
      <c r="J20" s="38"/>
      <c r="K20" s="46"/>
      <c r="L20"/>
      <c r="M20" s="116"/>
      <c r="N20" s="2"/>
      <c r="O20"/>
      <c r="S20" s="67"/>
      <c r="T20" s="67"/>
      <c r="U20" s="70"/>
      <c r="W20" s="72"/>
      <c r="X20" s="73"/>
    </row>
    <row r="21" spans="1:24" ht="15.75">
      <c r="A21" s="16" t="s">
        <v>376</v>
      </c>
      <c r="B21" s="17"/>
      <c r="C21" s="17"/>
      <c r="D21" s="17"/>
      <c r="E21" s="17"/>
      <c r="F21" s="74">
        <f>F22+F23+F24</f>
        <v>120010355</v>
      </c>
      <c r="G21" s="19">
        <f t="shared" si="0"/>
        <v>0.25669864424437772</v>
      </c>
      <c r="H21" s="74">
        <f>H22+H23+H24</f>
        <v>467514565</v>
      </c>
      <c r="I21" s="19">
        <f t="shared" si="1"/>
        <v>5.4941090444957583E-2</v>
      </c>
      <c r="J21" s="74">
        <f>J22+J23+J24</f>
        <v>25685760</v>
      </c>
      <c r="K21" s="20">
        <f t="shared" si="2"/>
        <v>0.87905744711932132</v>
      </c>
      <c r="L21"/>
      <c r="M21" s="116"/>
      <c r="N21" s="2"/>
      <c r="O21"/>
      <c r="S21" s="67"/>
      <c r="T21" s="67"/>
      <c r="U21" s="70"/>
      <c r="W21" s="72"/>
      <c r="X21" s="73"/>
    </row>
    <row r="22" spans="1:24" ht="15.75">
      <c r="A22" s="16"/>
      <c r="B22" s="17" t="s">
        <v>269</v>
      </c>
      <c r="C22" s="17"/>
      <c r="D22" s="17"/>
      <c r="E22" s="17"/>
      <c r="F22" s="365">
        <v>57395342</v>
      </c>
      <c r="G22" s="366">
        <f t="shared" si="0"/>
        <v>0.27837428890149346</v>
      </c>
      <c r="H22" s="365">
        <v>206180471</v>
      </c>
      <c r="I22" s="366">
        <f t="shared" si="1"/>
        <v>5.003449623509687E-2</v>
      </c>
      <c r="J22" s="365">
        <v>10316136</v>
      </c>
      <c r="K22" s="367">
        <f t="shared" si="2"/>
        <v>0.80055193976154992</v>
      </c>
      <c r="L22"/>
      <c r="M22" s="116"/>
      <c r="N22" s="2"/>
      <c r="O22"/>
      <c r="S22" s="67"/>
      <c r="T22" s="67"/>
      <c r="U22" s="70"/>
      <c r="W22" s="72"/>
      <c r="X22" s="73"/>
    </row>
    <row r="23" spans="1:24" ht="15.75">
      <c r="A23" s="16"/>
      <c r="B23" s="17" t="s">
        <v>272</v>
      </c>
      <c r="C23" s="17"/>
      <c r="D23" s="17"/>
      <c r="E23" s="17"/>
      <c r="F23" s="365">
        <v>35314127</v>
      </c>
      <c r="G23" s="366">
        <f t="shared" si="0"/>
        <v>0.24404670608966697</v>
      </c>
      <c r="H23" s="365">
        <v>144702330</v>
      </c>
      <c r="I23" s="366">
        <f t="shared" si="1"/>
        <v>6.0163295228210907E-2</v>
      </c>
      <c r="J23" s="365">
        <v>8705769</v>
      </c>
      <c r="K23" s="367">
        <f t="shared" si="2"/>
        <v>0.96261272365137451</v>
      </c>
      <c r="L23"/>
      <c r="M23" s="116"/>
      <c r="N23" s="2"/>
      <c r="O23"/>
      <c r="S23" s="67"/>
      <c r="T23" s="67"/>
      <c r="U23" s="70"/>
      <c r="W23" s="72"/>
      <c r="X23" s="73"/>
    </row>
    <row r="24" spans="1:24" ht="15.75">
      <c r="A24" s="16"/>
      <c r="B24" s="17" t="s">
        <v>273</v>
      </c>
      <c r="C24" s="17"/>
      <c r="D24" s="17"/>
      <c r="E24" s="17"/>
      <c r="F24" s="365">
        <v>27300886</v>
      </c>
      <c r="G24" s="366">
        <f t="shared" si="0"/>
        <v>0.2340776222847834</v>
      </c>
      <c r="H24" s="365">
        <v>116631764</v>
      </c>
      <c r="I24" s="366">
        <f t="shared" si="1"/>
        <v>5.7135850230302612E-2</v>
      </c>
      <c r="J24" s="365">
        <v>6663855</v>
      </c>
      <c r="K24" s="367">
        <f t="shared" si="2"/>
        <v>0.9141736036848418</v>
      </c>
      <c r="L24"/>
      <c r="M24" s="116"/>
      <c r="N24" s="2"/>
      <c r="O24"/>
      <c r="S24" s="67"/>
      <c r="T24" s="67"/>
      <c r="U24" s="70"/>
      <c r="W24" s="72"/>
      <c r="X24" s="73"/>
    </row>
    <row r="25" spans="1:24" ht="15.75">
      <c r="A25" s="16"/>
      <c r="B25" s="17"/>
      <c r="C25" s="17"/>
      <c r="D25" s="17"/>
      <c r="E25" s="17"/>
      <c r="F25" s="38"/>
      <c r="G25" s="39"/>
      <c r="H25" s="38"/>
      <c r="I25" s="39"/>
      <c r="J25" s="38"/>
      <c r="K25" s="46"/>
      <c r="L25"/>
      <c r="M25" s="116"/>
      <c r="N25" s="2"/>
      <c r="O25"/>
      <c r="S25" s="67"/>
      <c r="T25" s="67"/>
      <c r="U25" s="70"/>
      <c r="W25" s="72"/>
      <c r="X25" s="73"/>
    </row>
    <row r="26" spans="1:24" ht="15.75">
      <c r="A26" s="36" t="s">
        <v>274</v>
      </c>
      <c r="B26" s="17"/>
      <c r="C26" s="17"/>
      <c r="D26" s="17"/>
      <c r="E26" s="17"/>
      <c r="F26" s="18">
        <f>+F27+F28+F29</f>
        <v>490727931</v>
      </c>
      <c r="G26" s="19">
        <f t="shared" si="0"/>
        <v>0.24749011571308363</v>
      </c>
      <c r="H26" s="18">
        <f>+H27+H28+H29</f>
        <v>1982818302</v>
      </c>
      <c r="I26" s="19">
        <f t="shared" si="1"/>
        <v>5.1830825797975717E-2</v>
      </c>
      <c r="J26" s="18">
        <f>+J27+J28+J29</f>
        <v>102771110</v>
      </c>
      <c r="K26" s="20">
        <f t="shared" si="2"/>
        <v>0.82929321276761148</v>
      </c>
      <c r="L26"/>
      <c r="M26" s="116"/>
      <c r="N26" s="7"/>
      <c r="O26"/>
    </row>
    <row r="27" spans="1:24" ht="15.75">
      <c r="A27" s="16"/>
      <c r="B27" s="17" t="s">
        <v>269</v>
      </c>
      <c r="C27" s="17"/>
      <c r="D27" s="17"/>
      <c r="E27" s="17"/>
      <c r="F27" s="368">
        <v>130565040</v>
      </c>
      <c r="G27" s="369">
        <f t="shared" si="0"/>
        <v>0.27836967070740382</v>
      </c>
      <c r="H27" s="368">
        <v>469034718</v>
      </c>
      <c r="I27" s="369">
        <f t="shared" si="1"/>
        <v>4.3574128344162362E-2</v>
      </c>
      <c r="J27" s="368">
        <v>20437779</v>
      </c>
      <c r="K27" s="370">
        <f t="shared" si="2"/>
        <v>0.69718605350659779</v>
      </c>
      <c r="L27"/>
      <c r="M27" s="116"/>
      <c r="N27" s="7"/>
      <c r="O27"/>
    </row>
    <row r="28" spans="1:24" ht="15.75">
      <c r="A28" s="16"/>
      <c r="B28" s="17" t="s">
        <v>272</v>
      </c>
      <c r="C28" s="17"/>
      <c r="D28" s="17"/>
      <c r="E28" s="17"/>
      <c r="F28" s="368">
        <v>144161779</v>
      </c>
      <c r="G28" s="369">
        <f t="shared" si="0"/>
        <v>0.24410543655399633</v>
      </c>
      <c r="H28" s="368">
        <v>590571767</v>
      </c>
      <c r="I28" s="369">
        <f t="shared" si="1"/>
        <v>5.2118956103094582E-2</v>
      </c>
      <c r="J28" s="368">
        <v>30779984</v>
      </c>
      <c r="K28" s="370">
        <f t="shared" si="2"/>
        <v>0.83390329764951332</v>
      </c>
      <c r="L28"/>
      <c r="M28" s="116"/>
      <c r="N28" s="7"/>
      <c r="O28"/>
    </row>
    <row r="29" spans="1:24" ht="15.75">
      <c r="A29" s="16"/>
      <c r="B29" s="17" t="s">
        <v>273</v>
      </c>
      <c r="C29" s="17"/>
      <c r="D29" s="17"/>
      <c r="E29" s="17"/>
      <c r="F29" s="368">
        <v>216001112</v>
      </c>
      <c r="G29" s="369">
        <f t="shared" si="0"/>
        <v>0.23396701387759641</v>
      </c>
      <c r="H29" s="368">
        <v>923211817</v>
      </c>
      <c r="I29" s="369">
        <f t="shared" si="1"/>
        <v>5.5841298877135147E-2</v>
      </c>
      <c r="J29" s="368">
        <v>51553347</v>
      </c>
      <c r="K29" s="370">
        <f t="shared" si="2"/>
        <v>0.89346078203416235</v>
      </c>
      <c r="L29"/>
      <c r="M29" s="116"/>
      <c r="N29" s="7"/>
      <c r="O29"/>
    </row>
    <row r="30" spans="1:24" ht="15.75">
      <c r="A30" s="16"/>
      <c r="B30" s="17"/>
      <c r="C30" s="17"/>
      <c r="D30" s="17"/>
      <c r="E30" s="17"/>
      <c r="F30" s="38"/>
      <c r="G30" s="39"/>
      <c r="H30" s="38"/>
      <c r="I30" s="39"/>
      <c r="J30" s="38"/>
      <c r="K30" s="46"/>
      <c r="L30"/>
      <c r="M30" s="116"/>
      <c r="N30" s="7"/>
      <c r="O30"/>
    </row>
    <row r="31" spans="1:24" ht="15.75">
      <c r="A31" s="36" t="s">
        <v>309</v>
      </c>
      <c r="B31" s="17"/>
      <c r="C31" s="17"/>
      <c r="D31" s="17"/>
      <c r="E31" s="17"/>
      <c r="F31" s="18">
        <f>+F32+F33+F34</f>
        <v>1466286243</v>
      </c>
      <c r="G31" s="19">
        <f t="shared" si="0"/>
        <v>0.21947590138878434</v>
      </c>
      <c r="H31" s="18">
        <f>+H32+H33+H34</f>
        <v>6680853040</v>
      </c>
      <c r="I31" s="19">
        <f t="shared" si="1"/>
        <v>4.8401927877162222E-2</v>
      </c>
      <c r="J31" s="18">
        <f>+J32+J33+J34</f>
        <v>323366167</v>
      </c>
      <c r="K31" s="20">
        <f t="shared" si="2"/>
        <v>0.77443084603459555</v>
      </c>
      <c r="L31"/>
      <c r="M31" s="116"/>
      <c r="N31" s="7"/>
      <c r="O31"/>
      <c r="S31" s="67"/>
    </row>
    <row r="32" spans="1:24" ht="15.75">
      <c r="A32" s="16"/>
      <c r="B32" s="17" t="s">
        <v>269</v>
      </c>
      <c r="C32" s="17"/>
      <c r="D32" s="17"/>
      <c r="E32" s="17"/>
      <c r="F32" s="371">
        <v>100210142</v>
      </c>
      <c r="G32" s="372">
        <f t="shared" si="0"/>
        <v>0.26045786150342692</v>
      </c>
      <c r="H32" s="371">
        <v>384746083</v>
      </c>
      <c r="I32" s="372">
        <f t="shared" si="1"/>
        <v>3.4834036244106477E-2</v>
      </c>
      <c r="J32" s="371">
        <v>13402259</v>
      </c>
      <c r="K32" s="373">
        <f t="shared" si="2"/>
        <v>0.55734457990570363</v>
      </c>
      <c r="L32"/>
      <c r="M32" s="116"/>
      <c r="N32" s="2"/>
      <c r="O32"/>
      <c r="S32" s="67"/>
      <c r="U32" s="70"/>
      <c r="W32" s="72"/>
      <c r="X32" s="73"/>
    </row>
    <row r="33" spans="1:24" ht="15.75">
      <c r="A33" s="16"/>
      <c r="B33" s="17" t="s">
        <v>272</v>
      </c>
      <c r="C33" s="17"/>
      <c r="D33" s="17"/>
      <c r="E33" s="17"/>
      <c r="F33" s="371">
        <v>134609971</v>
      </c>
      <c r="G33" s="372">
        <f t="shared" si="0"/>
        <v>0.22615021821728318</v>
      </c>
      <c r="H33" s="371">
        <v>595223706</v>
      </c>
      <c r="I33" s="372">
        <f t="shared" si="1"/>
        <v>4.5823467252831492E-2</v>
      </c>
      <c r="J33" s="371">
        <v>27275214</v>
      </c>
      <c r="K33" s="373">
        <f t="shared" si="2"/>
        <v>0.73317547604530386</v>
      </c>
      <c r="L33"/>
      <c r="M33" s="116"/>
      <c r="N33" s="2"/>
      <c r="O33"/>
      <c r="S33" s="67"/>
      <c r="U33" s="70"/>
      <c r="W33" s="72"/>
      <c r="X33" s="73"/>
    </row>
    <row r="34" spans="1:24" ht="15.75">
      <c r="A34" s="16"/>
      <c r="B34" s="17" t="s">
        <v>273</v>
      </c>
      <c r="C34" s="17"/>
      <c r="D34" s="17"/>
      <c r="E34" s="17"/>
      <c r="F34" s="371">
        <v>1231466130</v>
      </c>
      <c r="G34" s="372">
        <f t="shared" si="0"/>
        <v>0.21601321686143754</v>
      </c>
      <c r="H34" s="371">
        <v>5700883251</v>
      </c>
      <c r="I34" s="372">
        <f t="shared" si="1"/>
        <v>4.9586823927750698E-2</v>
      </c>
      <c r="J34" s="371">
        <v>282688694</v>
      </c>
      <c r="K34" s="373">
        <f t="shared" si="2"/>
        <v>0.79338918284401116</v>
      </c>
      <c r="L34"/>
      <c r="M34" s="116"/>
      <c r="N34" s="2"/>
      <c r="O34"/>
      <c r="S34" s="67"/>
      <c r="U34" s="70"/>
      <c r="W34" s="72"/>
      <c r="X34" s="73"/>
    </row>
    <row r="35" spans="1:24" ht="15.75">
      <c r="A35" s="16"/>
      <c r="B35" s="17"/>
      <c r="C35" s="17"/>
      <c r="D35" s="17"/>
      <c r="E35" s="17"/>
      <c r="F35" s="38"/>
      <c r="G35" s="39"/>
      <c r="H35" s="38"/>
      <c r="I35" s="39"/>
      <c r="J35" s="38"/>
      <c r="K35" s="46"/>
      <c r="L35"/>
      <c r="M35" s="116"/>
      <c r="N35" s="2"/>
      <c r="O35"/>
      <c r="S35" s="67"/>
      <c r="T35" s="67"/>
      <c r="U35" s="70"/>
      <c r="W35" s="72"/>
      <c r="X35" s="73"/>
    </row>
    <row r="36" spans="1:24" ht="15.75">
      <c r="A36" s="16" t="s">
        <v>377</v>
      </c>
      <c r="B36" s="17"/>
      <c r="C36" s="17"/>
      <c r="D36" s="17"/>
      <c r="E36" s="17"/>
      <c r="F36" s="74">
        <f>SUM(F37,F41,F46,F51)</f>
        <v>965646</v>
      </c>
      <c r="G36" s="19">
        <f t="shared" si="0"/>
        <v>0.24577236190343357</v>
      </c>
      <c r="H36" s="74">
        <f>SUM(H37,H41,H46,H51)</f>
        <v>3929026</v>
      </c>
      <c r="I36" s="19">
        <f t="shared" si="1"/>
        <v>0.21026101634349073</v>
      </c>
      <c r="J36" s="356">
        <f>SUM(J37,J41,J46,J51)</f>
        <v>826121</v>
      </c>
      <c r="K36" s="20">
        <f t="shared" si="2"/>
        <v>3.3641762614958517</v>
      </c>
      <c r="L36"/>
      <c r="M36" s="116"/>
      <c r="N36" s="2"/>
      <c r="O36"/>
      <c r="S36" s="67"/>
      <c r="T36" s="67"/>
      <c r="U36" s="70"/>
      <c r="W36" s="72"/>
      <c r="X36" s="73"/>
    </row>
    <row r="37" spans="1:24" ht="15.75">
      <c r="A37" s="16" t="s">
        <v>375</v>
      </c>
      <c r="B37" s="17"/>
      <c r="C37" s="17"/>
      <c r="D37" s="17"/>
      <c r="E37" s="17"/>
      <c r="F37" s="74">
        <f>F38+F39</f>
        <v>74630</v>
      </c>
      <c r="G37" s="19">
        <f t="shared" si="0"/>
        <v>0.30054567786883596</v>
      </c>
      <c r="H37" s="74">
        <f>H38+H39</f>
        <v>248315</v>
      </c>
      <c r="I37" s="19">
        <f t="shared" si="1"/>
        <v>0.21151762881823491</v>
      </c>
      <c r="J37" s="74">
        <f>J38+J39</f>
        <v>52523</v>
      </c>
      <c r="K37" s="20">
        <f t="shared" si="2"/>
        <v>3.3842820610917586</v>
      </c>
      <c r="L37"/>
      <c r="M37" s="116"/>
      <c r="N37" s="2"/>
      <c r="O37"/>
      <c r="S37" s="67"/>
      <c r="T37" s="67"/>
      <c r="U37" s="70"/>
      <c r="W37" s="72"/>
      <c r="X37" s="73"/>
    </row>
    <row r="38" spans="1:24" ht="15.75">
      <c r="A38" s="16"/>
      <c r="B38" s="17" t="s">
        <v>269</v>
      </c>
      <c r="C38" s="17"/>
      <c r="D38" s="17"/>
      <c r="E38" s="17"/>
      <c r="F38" s="374">
        <v>66892</v>
      </c>
      <c r="G38" s="375">
        <f t="shared" si="0"/>
        <v>0.30462918687524193</v>
      </c>
      <c r="H38" s="374">
        <v>219585</v>
      </c>
      <c r="I38" s="375">
        <f t="shared" si="1"/>
        <v>0.21149440990960219</v>
      </c>
      <c r="J38" s="374">
        <v>46441</v>
      </c>
      <c r="K38" s="376">
        <f t="shared" si="2"/>
        <v>3.3839105585536351</v>
      </c>
      <c r="L38"/>
      <c r="M38" s="116"/>
      <c r="N38" s="2"/>
      <c r="O38"/>
      <c r="S38" s="67"/>
      <c r="T38" s="67"/>
      <c r="U38" s="70"/>
      <c r="W38" s="72"/>
      <c r="X38" s="73"/>
    </row>
    <row r="39" spans="1:24" ht="15.75">
      <c r="A39" s="16"/>
      <c r="B39" s="17" t="s">
        <v>272</v>
      </c>
      <c r="C39" s="17"/>
      <c r="D39" s="17"/>
      <c r="E39" s="17"/>
      <c r="F39" s="374">
        <v>7738</v>
      </c>
      <c r="G39" s="375">
        <f t="shared" si="0"/>
        <v>0.26933518969718062</v>
      </c>
      <c r="H39" s="374">
        <v>28730</v>
      </c>
      <c r="I39" s="375">
        <f t="shared" si="1"/>
        <v>0.21169509223807867</v>
      </c>
      <c r="J39" s="374">
        <v>6082</v>
      </c>
      <c r="K39" s="376">
        <f t="shared" si="2"/>
        <v>3.3871214758092587</v>
      </c>
      <c r="L39"/>
      <c r="M39" s="116"/>
      <c r="N39" s="2"/>
      <c r="O39"/>
      <c r="S39" s="67"/>
      <c r="T39" s="67"/>
      <c r="U39" s="70"/>
      <c r="W39" s="72"/>
      <c r="X39" s="73"/>
    </row>
    <row r="40" spans="1:24" ht="15.75">
      <c r="A40" s="16"/>
      <c r="B40" s="17"/>
      <c r="C40" s="17"/>
      <c r="D40" s="17"/>
      <c r="E40" s="17"/>
      <c r="F40" s="38"/>
      <c r="G40" s="39"/>
      <c r="H40" s="38"/>
      <c r="I40" s="39"/>
      <c r="J40" s="38"/>
      <c r="K40" s="46"/>
      <c r="L40"/>
      <c r="M40" s="116"/>
      <c r="N40" s="2"/>
      <c r="O40"/>
      <c r="S40" s="67"/>
      <c r="T40" s="67"/>
      <c r="U40" s="70"/>
      <c r="W40" s="72"/>
      <c r="X40" s="73"/>
    </row>
    <row r="41" spans="1:24" ht="15.75">
      <c r="A41" s="16" t="s">
        <v>376</v>
      </c>
      <c r="B41" s="17"/>
      <c r="C41" s="17"/>
      <c r="D41" s="17"/>
      <c r="E41" s="17"/>
      <c r="F41" s="74">
        <f>F42+F43+F44</f>
        <v>100907</v>
      </c>
      <c r="G41" s="19">
        <f t="shared" si="0"/>
        <v>0.26833399813854542</v>
      </c>
      <c r="H41" s="74">
        <f>H42+H43+H44</f>
        <v>376050</v>
      </c>
      <c r="I41" s="19">
        <f t="shared" si="1"/>
        <v>0.21126977795505916</v>
      </c>
      <c r="J41" s="74">
        <f>J42+J43+J44</f>
        <v>79448</v>
      </c>
      <c r="K41" s="20">
        <f t="shared" si="2"/>
        <v>3.3803164472809466</v>
      </c>
      <c r="L41"/>
      <c r="M41" s="116"/>
      <c r="N41" s="2"/>
      <c r="O41"/>
      <c r="S41" s="67"/>
      <c r="T41" s="67"/>
      <c r="U41" s="70"/>
      <c r="W41" s="72"/>
      <c r="X41" s="73"/>
    </row>
    <row r="42" spans="1:24" ht="15.75">
      <c r="A42" s="16"/>
      <c r="B42" s="17" t="s">
        <v>269</v>
      </c>
      <c r="C42" s="17"/>
      <c r="D42" s="17"/>
      <c r="E42" s="17"/>
      <c r="F42" s="380">
        <v>66783</v>
      </c>
      <c r="G42" s="381">
        <f t="shared" si="0"/>
        <v>0.28245220774826596</v>
      </c>
      <c r="H42" s="380">
        <v>236440</v>
      </c>
      <c r="I42" s="381">
        <f t="shared" si="1"/>
        <v>0.21114870580274064</v>
      </c>
      <c r="J42" s="380">
        <v>49924</v>
      </c>
      <c r="K42" s="382">
        <f t="shared" si="2"/>
        <v>3.3783792928438503</v>
      </c>
      <c r="L42"/>
      <c r="M42" s="116"/>
      <c r="N42" s="2"/>
      <c r="O42"/>
      <c r="S42" s="67"/>
      <c r="T42" s="67"/>
      <c r="U42" s="70"/>
      <c r="W42" s="72"/>
      <c r="X42" s="73"/>
    </row>
    <row r="43" spans="1:24" ht="15.75">
      <c r="A43" s="16"/>
      <c r="B43" s="17" t="s">
        <v>272</v>
      </c>
      <c r="C43" s="17"/>
      <c r="D43" s="17"/>
      <c r="E43" s="17"/>
      <c r="F43" s="380">
        <v>25310</v>
      </c>
      <c r="G43" s="381">
        <f t="shared" si="0"/>
        <v>0.2475547730829421</v>
      </c>
      <c r="H43" s="380">
        <v>102240</v>
      </c>
      <c r="I43" s="381">
        <f t="shared" si="1"/>
        <v>0.21202073552425665</v>
      </c>
      <c r="J43" s="380">
        <v>21677</v>
      </c>
      <c r="K43" s="382">
        <f t="shared" si="2"/>
        <v>3.3923317683881065</v>
      </c>
      <c r="L43"/>
      <c r="M43" s="116"/>
      <c r="N43" s="2"/>
      <c r="O43"/>
      <c r="S43" s="67"/>
      <c r="T43" s="67"/>
      <c r="U43" s="70"/>
      <c r="W43" s="72"/>
      <c r="X43" s="73"/>
    </row>
    <row r="44" spans="1:24" ht="15.75">
      <c r="A44" s="16"/>
      <c r="B44" s="17" t="s">
        <v>273</v>
      </c>
      <c r="C44" s="17"/>
      <c r="D44" s="17"/>
      <c r="E44" s="17"/>
      <c r="F44" s="380">
        <v>8814</v>
      </c>
      <c r="G44" s="381">
        <f t="shared" si="0"/>
        <v>0.23585763981803587</v>
      </c>
      <c r="H44" s="380">
        <v>37370</v>
      </c>
      <c r="I44" s="381">
        <f t="shared" si="1"/>
        <v>0.20998126839710998</v>
      </c>
      <c r="J44" s="380">
        <v>7847</v>
      </c>
      <c r="K44" s="382">
        <f t="shared" si="2"/>
        <v>3.3597002943537597</v>
      </c>
      <c r="L44"/>
      <c r="M44" s="116"/>
      <c r="N44" s="2"/>
      <c r="O44"/>
      <c r="S44" s="67"/>
      <c r="T44" s="67"/>
      <c r="U44" s="70"/>
      <c r="W44" s="72"/>
      <c r="X44" s="73"/>
    </row>
    <row r="45" spans="1:24" ht="15.75">
      <c r="A45" s="16"/>
      <c r="B45" s="17"/>
      <c r="C45" s="17"/>
      <c r="D45" s="17"/>
      <c r="E45" s="17"/>
      <c r="F45" s="38"/>
      <c r="G45" s="39"/>
      <c r="H45" s="38"/>
      <c r="I45" s="39"/>
      <c r="J45" s="38"/>
      <c r="K45" s="46"/>
      <c r="L45"/>
      <c r="M45" s="116"/>
      <c r="N45" s="2"/>
      <c r="O45"/>
      <c r="S45" s="67"/>
      <c r="T45" s="67"/>
      <c r="U45" s="70"/>
      <c r="W45" s="72"/>
      <c r="X45" s="73"/>
    </row>
    <row r="46" spans="1:24" ht="15.75">
      <c r="A46" s="36" t="s">
        <v>274</v>
      </c>
      <c r="B46" s="17"/>
      <c r="C46" s="17"/>
      <c r="D46" s="17"/>
      <c r="E46" s="17"/>
      <c r="F46" s="18">
        <f>+F47+F48+F49</f>
        <v>523821</v>
      </c>
      <c r="G46" s="19">
        <f t="shared" si="0"/>
        <v>0.2486472810574728</v>
      </c>
      <c r="H46" s="18">
        <f>+H47+H48+H49</f>
        <v>2106683</v>
      </c>
      <c r="I46" s="19">
        <f t="shared" si="1"/>
        <v>0.21037859041915655</v>
      </c>
      <c r="J46" s="18">
        <f>+J47+J48+J49</f>
        <v>443201</v>
      </c>
      <c r="K46" s="20">
        <f t="shared" si="2"/>
        <v>3.3660574467065048</v>
      </c>
      <c r="L46"/>
      <c r="M46" s="116"/>
      <c r="N46" s="2"/>
      <c r="O46"/>
      <c r="S46" s="67"/>
      <c r="T46" s="67"/>
      <c r="U46" s="70"/>
      <c r="W46" s="72"/>
      <c r="X46" s="73"/>
    </row>
    <row r="47" spans="1:24" ht="15.75">
      <c r="A47" s="16"/>
      <c r="B47" s="17" t="s">
        <v>269</v>
      </c>
      <c r="C47" s="17"/>
      <c r="D47" s="17"/>
      <c r="E47" s="17"/>
      <c r="F47" s="377">
        <v>130262</v>
      </c>
      <c r="G47" s="378">
        <f t="shared" si="0"/>
        <v>0.28275228840030131</v>
      </c>
      <c r="H47" s="377">
        <v>460693</v>
      </c>
      <c r="I47" s="378">
        <f t="shared" si="1"/>
        <v>0.21164636753760097</v>
      </c>
      <c r="J47" s="377">
        <v>97504</v>
      </c>
      <c r="K47" s="379">
        <f t="shared" si="2"/>
        <v>3.3863418806016155</v>
      </c>
      <c r="L47"/>
      <c r="M47" s="116"/>
      <c r="N47" s="2"/>
      <c r="O47"/>
      <c r="S47" s="67"/>
      <c r="T47" s="67"/>
      <c r="U47" s="70"/>
      <c r="W47" s="72"/>
      <c r="X47" s="73"/>
    </row>
    <row r="48" spans="1:24" ht="15.75">
      <c r="A48" s="16"/>
      <c r="B48" s="17" t="s">
        <v>272</v>
      </c>
      <c r="C48" s="17"/>
      <c r="D48" s="17"/>
      <c r="E48" s="17"/>
      <c r="F48" s="377">
        <v>126751</v>
      </c>
      <c r="G48" s="378">
        <f t="shared" si="0"/>
        <v>0.24738950022835773</v>
      </c>
      <c r="H48" s="377">
        <v>512354</v>
      </c>
      <c r="I48" s="378">
        <f t="shared" si="1"/>
        <v>0.21178130745539217</v>
      </c>
      <c r="J48" s="377">
        <v>108507</v>
      </c>
      <c r="K48" s="379">
        <f t="shared" si="2"/>
        <v>3.3885009192862747</v>
      </c>
      <c r="L48"/>
      <c r="M48" s="116"/>
      <c r="N48" s="2"/>
      <c r="O48"/>
      <c r="S48" s="67"/>
      <c r="T48" s="67"/>
      <c r="U48" s="70"/>
      <c r="W48" s="72"/>
      <c r="X48" s="73"/>
    </row>
    <row r="49" spans="1:24" ht="15" customHeight="1">
      <c r="A49" s="16"/>
      <c r="B49" s="17" t="s">
        <v>273</v>
      </c>
      <c r="C49" s="17"/>
      <c r="D49" s="17"/>
      <c r="E49" s="17"/>
      <c r="F49" s="377">
        <v>266808</v>
      </c>
      <c r="G49" s="378">
        <f t="shared" si="0"/>
        <v>0.2353559696410488</v>
      </c>
      <c r="H49" s="377">
        <v>1133636</v>
      </c>
      <c r="I49" s="378">
        <f t="shared" si="1"/>
        <v>0.20922941755554694</v>
      </c>
      <c r="J49" s="377">
        <v>237190</v>
      </c>
      <c r="K49" s="379">
        <f t="shared" si="2"/>
        <v>3.3476706808887511</v>
      </c>
      <c r="L49"/>
      <c r="M49" s="116"/>
      <c r="N49" s="2"/>
      <c r="O49"/>
      <c r="S49" s="67"/>
      <c r="T49" s="67"/>
      <c r="U49" s="70"/>
      <c r="W49" s="72"/>
      <c r="X49" s="73"/>
    </row>
    <row r="50" spans="1:24" ht="15" customHeight="1">
      <c r="A50" s="16"/>
      <c r="B50" s="17"/>
      <c r="C50" s="17"/>
      <c r="D50" s="17"/>
      <c r="E50" s="17"/>
      <c r="F50" s="38"/>
      <c r="G50" s="39"/>
      <c r="H50" s="38"/>
      <c r="I50" s="39"/>
      <c r="J50" s="38"/>
      <c r="K50" s="46"/>
      <c r="L50"/>
      <c r="M50" s="116"/>
      <c r="N50" s="2"/>
      <c r="O50"/>
      <c r="S50" s="67"/>
      <c r="T50" s="67"/>
      <c r="U50" s="70"/>
      <c r="W50" s="72"/>
      <c r="X50" s="73"/>
    </row>
    <row r="51" spans="1:24" ht="15.75">
      <c r="A51" s="36" t="s">
        <v>309</v>
      </c>
      <c r="B51" s="17"/>
      <c r="C51" s="17"/>
      <c r="D51" s="17"/>
      <c r="E51" s="17"/>
      <c r="F51" s="18">
        <f>+F52+F53+F54</f>
        <v>266288</v>
      </c>
      <c r="G51" s="19">
        <f t="shared" si="0"/>
        <v>0.2222812105063699</v>
      </c>
      <c r="H51" s="18">
        <f>+H52+H53+H54</f>
        <v>1197978</v>
      </c>
      <c r="I51" s="19">
        <f t="shared" si="1"/>
        <v>0.20947713564022044</v>
      </c>
      <c r="J51" s="18">
        <f>+J52+J53+J54</f>
        <v>250949</v>
      </c>
      <c r="K51" s="20">
        <f t="shared" si="2"/>
        <v>3.3516341702435271</v>
      </c>
      <c r="L51"/>
      <c r="M51" s="116"/>
      <c r="N51" s="2"/>
      <c r="O51"/>
      <c r="S51" s="67"/>
      <c r="T51" s="67"/>
      <c r="U51" s="70"/>
      <c r="W51" s="72"/>
      <c r="X51" s="73"/>
    </row>
    <row r="52" spans="1:24" ht="15.75">
      <c r="A52" s="16"/>
      <c r="B52" s="17" t="s">
        <v>269</v>
      </c>
      <c r="C52" s="17"/>
      <c r="D52" s="17"/>
      <c r="E52" s="17"/>
      <c r="F52" s="383">
        <v>28626</v>
      </c>
      <c r="G52" s="384">
        <f t="shared" si="0"/>
        <v>0.26342379151367917</v>
      </c>
      <c r="H52" s="383">
        <v>108669</v>
      </c>
      <c r="I52" s="384">
        <f t="shared" si="1"/>
        <v>0.21030836761173841</v>
      </c>
      <c r="J52" s="383">
        <v>22854</v>
      </c>
      <c r="K52" s="385">
        <f t="shared" si="2"/>
        <v>3.3649338817878145</v>
      </c>
      <c r="L52"/>
      <c r="M52" s="116"/>
      <c r="N52" s="2"/>
      <c r="O52"/>
      <c r="S52" s="67"/>
      <c r="T52" s="67"/>
      <c r="U52" s="70"/>
      <c r="W52" s="72"/>
      <c r="X52" s="73"/>
    </row>
    <row r="53" spans="1:24" ht="15.75">
      <c r="A53" s="16"/>
      <c r="B53" s="17" t="s">
        <v>272</v>
      </c>
      <c r="C53" s="17"/>
      <c r="D53" s="17"/>
      <c r="E53" s="17"/>
      <c r="F53" s="383">
        <v>17111</v>
      </c>
      <c r="G53" s="384">
        <f t="shared" si="0"/>
        <v>0.22846346934415723</v>
      </c>
      <c r="H53" s="383">
        <v>74896</v>
      </c>
      <c r="I53" s="384">
        <f t="shared" si="1"/>
        <v>0.2102782525101474</v>
      </c>
      <c r="J53" s="383">
        <v>15749</v>
      </c>
      <c r="K53" s="385">
        <f t="shared" si="2"/>
        <v>3.3644520401623583</v>
      </c>
      <c r="L53"/>
      <c r="M53" s="116"/>
      <c r="N53" s="2"/>
      <c r="O53"/>
      <c r="S53" s="67"/>
      <c r="T53" s="67"/>
      <c r="U53" s="70"/>
      <c r="W53" s="72"/>
      <c r="X53" s="73"/>
    </row>
    <row r="54" spans="1:24" ht="15.75">
      <c r="A54" s="16"/>
      <c r="B54" s="17" t="s">
        <v>273</v>
      </c>
      <c r="C54" s="17"/>
      <c r="D54" s="17"/>
      <c r="E54" s="17"/>
      <c r="F54" s="383">
        <v>220551</v>
      </c>
      <c r="G54" s="384">
        <f t="shared" si="0"/>
        <v>0.21741736353930796</v>
      </c>
      <c r="H54" s="383">
        <v>1014413</v>
      </c>
      <c r="I54" s="384">
        <f t="shared" si="1"/>
        <v>0.20932894195953719</v>
      </c>
      <c r="J54" s="383">
        <v>212346</v>
      </c>
      <c r="K54" s="385">
        <f t="shared" si="2"/>
        <v>3.349263071352595</v>
      </c>
      <c r="L54"/>
      <c r="M54" s="116"/>
      <c r="N54" s="2"/>
      <c r="O54"/>
      <c r="S54" s="67"/>
      <c r="T54" s="67"/>
      <c r="U54" s="70"/>
      <c r="W54" s="72"/>
      <c r="X54" s="73"/>
    </row>
    <row r="55" spans="1:24" ht="15.75">
      <c r="A55" s="16"/>
      <c r="B55" s="17"/>
      <c r="C55" s="17"/>
      <c r="D55" s="17"/>
      <c r="E55" s="17"/>
      <c r="F55" s="38"/>
      <c r="G55" s="39"/>
      <c r="H55" s="38"/>
      <c r="I55" s="39"/>
      <c r="J55" s="38"/>
      <c r="K55" s="46"/>
      <c r="L55"/>
      <c r="M55" s="116"/>
      <c r="N55" s="2"/>
      <c r="O55"/>
      <c r="S55" s="67"/>
      <c r="T55" s="67"/>
      <c r="U55" s="70"/>
      <c r="W55" s="72"/>
      <c r="X55" s="73"/>
    </row>
    <row r="56" spans="1:24" ht="15.75">
      <c r="A56" s="16" t="s">
        <v>156</v>
      </c>
      <c r="B56" s="17"/>
      <c r="C56" s="17"/>
      <c r="D56" s="17"/>
      <c r="E56" s="17"/>
      <c r="F56" s="38">
        <f>H56*G56</f>
        <v>-7589899.051</v>
      </c>
      <c r="G56" s="39">
        <v>-1E-3</v>
      </c>
      <c r="H56" s="38">
        <v>7589899051</v>
      </c>
      <c r="I56" s="39"/>
      <c r="J56" s="38"/>
      <c r="K56" s="46"/>
      <c r="L56"/>
      <c r="M56" s="116"/>
      <c r="N56" s="7"/>
      <c r="O56"/>
      <c r="S56" s="67"/>
      <c r="T56" s="67"/>
      <c r="X56" s="73"/>
    </row>
    <row r="57" spans="1:24" ht="15.75">
      <c r="A57" s="16"/>
      <c r="B57" s="17"/>
      <c r="C57" s="17"/>
      <c r="D57" s="17"/>
      <c r="E57" s="17"/>
      <c r="F57" s="38"/>
      <c r="G57" s="39"/>
      <c r="H57" s="38"/>
      <c r="I57" s="39"/>
      <c r="J57" s="38"/>
      <c r="K57" s="46"/>
      <c r="L57"/>
      <c r="M57" s="116"/>
      <c r="N57" s="2"/>
      <c r="O57"/>
      <c r="S57" s="67"/>
      <c r="T57" s="67"/>
      <c r="U57" s="70"/>
      <c r="W57" s="72"/>
      <c r="X57" s="73"/>
    </row>
    <row r="58" spans="1:24" ht="15.75">
      <c r="A58" s="16" t="s">
        <v>119</v>
      </c>
      <c r="B58" s="17"/>
      <c r="C58" s="17"/>
      <c r="D58" s="17"/>
      <c r="E58" s="17"/>
      <c r="F58" s="38">
        <v>0</v>
      </c>
      <c r="G58" s="39">
        <v>0</v>
      </c>
      <c r="H58" s="38">
        <v>0</v>
      </c>
      <c r="I58" s="39"/>
      <c r="J58" s="38"/>
      <c r="K58" s="46"/>
      <c r="L58"/>
      <c r="M58" s="116"/>
      <c r="N58" s="7"/>
      <c r="O58"/>
      <c r="S58" s="67"/>
      <c r="T58" s="67"/>
      <c r="X58" s="73"/>
    </row>
    <row r="59" spans="1:24" ht="15.75">
      <c r="A59" s="16"/>
      <c r="B59" s="17"/>
      <c r="C59" s="17"/>
      <c r="D59" s="17"/>
      <c r="E59" s="17"/>
      <c r="F59" s="38"/>
      <c r="G59" s="39"/>
      <c r="H59" s="38"/>
      <c r="I59" s="39"/>
      <c r="J59" s="38"/>
      <c r="K59" s="46"/>
      <c r="L59"/>
      <c r="M59" s="116"/>
      <c r="N59" s="7"/>
      <c r="O59"/>
      <c r="S59" s="67"/>
      <c r="T59" s="67"/>
      <c r="X59" s="73"/>
    </row>
    <row r="60" spans="1:24" ht="16.5" thickBot="1">
      <c r="A60" s="146"/>
      <c r="B60" s="147"/>
      <c r="C60" s="147"/>
      <c r="D60" s="147"/>
      <c r="E60" s="22"/>
      <c r="F60" s="86"/>
      <c r="G60" s="87"/>
      <c r="H60" s="86"/>
      <c r="I60" s="87"/>
      <c r="J60" s="86"/>
      <c r="K60" s="48"/>
      <c r="L60"/>
      <c r="M60" s="116"/>
      <c r="N60" s="2"/>
      <c r="O60"/>
      <c r="S60" s="67"/>
      <c r="T60" s="67"/>
      <c r="U60" s="70"/>
      <c r="V60" s="70"/>
      <c r="W60" s="72"/>
      <c r="X60" s="73"/>
    </row>
    <row r="61" spans="1:24" ht="15.75">
      <c r="A61" s="3"/>
      <c r="B61"/>
      <c r="C61"/>
      <c r="D61"/>
      <c r="E61"/>
      <c r="F61"/>
      <c r="G61"/>
      <c r="H61"/>
      <c r="I61"/>
      <c r="J61"/>
      <c r="K61"/>
      <c r="L61"/>
      <c r="M61" s="116"/>
      <c r="N61"/>
      <c r="O61"/>
      <c r="S61" s="67"/>
      <c r="T61" s="67"/>
      <c r="U61" s="70"/>
      <c r="V61" s="70"/>
      <c r="W61" s="72"/>
      <c r="X61" s="73"/>
    </row>
    <row r="62" spans="1:24" ht="15.75">
      <c r="A62" s="3"/>
      <c r="B62"/>
      <c r="C62"/>
      <c r="D62"/>
      <c r="E62"/>
      <c r="F62" s="6"/>
      <c r="G62"/>
      <c r="H62" s="6"/>
      <c r="I62"/>
      <c r="J62"/>
      <c r="K62"/>
      <c r="L62"/>
      <c r="M62" s="116"/>
      <c r="N62"/>
      <c r="O62"/>
      <c r="S62" s="67"/>
      <c r="T62" s="67"/>
      <c r="U62" s="70"/>
      <c r="V62" s="70"/>
      <c r="W62" s="72"/>
      <c r="X62" s="73"/>
    </row>
    <row r="63" spans="1:24" ht="15.75">
      <c r="A63" s="3"/>
      <c r="B63"/>
      <c r="C63"/>
      <c r="D63"/>
      <c r="E63"/>
      <c r="F63"/>
      <c r="G63"/>
      <c r="H63" s="6"/>
      <c r="I63"/>
      <c r="J63"/>
      <c r="K63"/>
      <c r="L63"/>
      <c r="M63"/>
      <c r="S63" s="67"/>
    </row>
    <row r="64" spans="1:24" ht="15.75">
      <c r="A64" s="3"/>
      <c r="B64"/>
      <c r="C64"/>
      <c r="D64"/>
      <c r="E64"/>
      <c r="F64"/>
      <c r="G64"/>
      <c r="H64" s="6"/>
      <c r="I64"/>
      <c r="J64"/>
      <c r="K64"/>
      <c r="L64"/>
      <c r="M64"/>
      <c r="S64" s="67"/>
    </row>
    <row r="65" spans="1:13" ht="15.75">
      <c r="A65" s="3"/>
      <c r="B65"/>
      <c r="C65"/>
      <c r="D65"/>
      <c r="E65"/>
      <c r="F65"/>
      <c r="G65"/>
      <c r="H65"/>
      <c r="I65"/>
      <c r="J65"/>
      <c r="K65"/>
      <c r="L65"/>
      <c r="M65"/>
    </row>
    <row r="66" spans="1:13" ht="15.75">
      <c r="A66" s="3"/>
      <c r="B66"/>
      <c r="C66"/>
      <c r="D66"/>
      <c r="E66"/>
      <c r="F66"/>
      <c r="G66"/>
      <c r="H66"/>
      <c r="I66"/>
      <c r="J66"/>
      <c r="K66"/>
      <c r="L66"/>
      <c r="M66"/>
    </row>
    <row r="67" spans="1:13" ht="15.75">
      <c r="A67" s="3"/>
      <c r="B67"/>
      <c r="C67"/>
      <c r="D67"/>
      <c r="E67"/>
      <c r="F67"/>
      <c r="G67"/>
      <c r="H67"/>
      <c r="I67"/>
      <c r="J67"/>
      <c r="K67"/>
      <c r="L67"/>
      <c r="M67"/>
    </row>
    <row r="68" spans="1:13" ht="15.75">
      <c r="A68" s="3"/>
      <c r="B68"/>
      <c r="C68"/>
      <c r="D68"/>
      <c r="E68"/>
      <c r="F68"/>
      <c r="G68"/>
      <c r="H68"/>
      <c r="I68"/>
      <c r="J68"/>
      <c r="K68"/>
      <c r="L68"/>
      <c r="M68"/>
    </row>
    <row r="69" spans="1:13" ht="15.75">
      <c r="A69" s="3"/>
      <c r="B69"/>
      <c r="C69"/>
      <c r="D69"/>
      <c r="E69"/>
      <c r="F69"/>
      <c r="G69"/>
      <c r="H69"/>
      <c r="I69"/>
      <c r="J69"/>
      <c r="K69"/>
      <c r="L69"/>
      <c r="M69"/>
    </row>
    <row r="70" spans="1:13" ht="15.75">
      <c r="A70" s="3"/>
      <c r="B70"/>
      <c r="C70"/>
      <c r="D70"/>
      <c r="E70"/>
      <c r="F70"/>
      <c r="G70"/>
      <c r="H70"/>
      <c r="I70"/>
      <c r="J70"/>
      <c r="K70"/>
      <c r="L70"/>
      <c r="M70"/>
    </row>
    <row r="71" spans="1:13" ht="15.75">
      <c r="A71" s="3"/>
      <c r="B71"/>
      <c r="C71"/>
      <c r="D71"/>
      <c r="E71"/>
      <c r="F71"/>
      <c r="G71"/>
      <c r="H71"/>
      <c r="I71"/>
      <c r="J71"/>
      <c r="K71"/>
      <c r="L71"/>
      <c r="M71"/>
    </row>
    <row r="72" spans="1:13" ht="15.75">
      <c r="A72" s="3"/>
      <c r="B72"/>
      <c r="C72"/>
      <c r="D72"/>
      <c r="E72"/>
      <c r="F72"/>
      <c r="G72"/>
      <c r="H72"/>
      <c r="I72"/>
      <c r="J72"/>
      <c r="K72"/>
      <c r="L72"/>
      <c r="M72"/>
    </row>
    <row r="73" spans="1:13" ht="15.75">
      <c r="A73" s="3"/>
      <c r="B73"/>
      <c r="C73"/>
      <c r="D73"/>
      <c r="E73"/>
      <c r="F73"/>
      <c r="G73"/>
      <c r="H73"/>
      <c r="I73"/>
      <c r="J73"/>
      <c r="K73"/>
      <c r="L73"/>
      <c r="M73"/>
    </row>
    <row r="74" spans="1:13" ht="15.75">
      <c r="A74" s="3"/>
      <c r="B74"/>
      <c r="C74"/>
      <c r="D74"/>
      <c r="E74"/>
      <c r="F74"/>
      <c r="G74"/>
      <c r="H74"/>
      <c r="I74"/>
      <c r="J74"/>
      <c r="K74"/>
      <c r="L74"/>
      <c r="M74"/>
    </row>
    <row r="75" spans="1:13" ht="15.75">
      <c r="A75" s="3"/>
      <c r="B75"/>
      <c r="C75"/>
      <c r="D75"/>
      <c r="E75"/>
      <c r="F75"/>
      <c r="G75"/>
      <c r="H75"/>
      <c r="I75"/>
      <c r="J75"/>
      <c r="K75"/>
      <c r="L75"/>
      <c r="M75"/>
    </row>
    <row r="76" spans="1:13" ht="15.75">
      <c r="A76" s="3"/>
      <c r="B76"/>
      <c r="C76"/>
      <c r="D76"/>
      <c r="E76"/>
      <c r="F76"/>
      <c r="G76"/>
      <c r="H76"/>
      <c r="I76"/>
      <c r="J76"/>
      <c r="K76"/>
      <c r="L76"/>
      <c r="M76"/>
    </row>
    <row r="77" spans="1:13" ht="15.75">
      <c r="A77" s="3"/>
      <c r="B77"/>
      <c r="C77"/>
      <c r="D77"/>
      <c r="E77"/>
      <c r="F77"/>
      <c r="G77"/>
      <c r="H77"/>
      <c r="I77"/>
      <c r="J77"/>
      <c r="K77"/>
      <c r="L77"/>
      <c r="M77"/>
    </row>
    <row r="78" spans="1:13" ht="15.75">
      <c r="A78" s="3"/>
      <c r="B78"/>
      <c r="C78"/>
      <c r="D78"/>
      <c r="E78"/>
      <c r="F78"/>
      <c r="G78"/>
      <c r="H78"/>
      <c r="I78"/>
      <c r="J78"/>
      <c r="K78"/>
      <c r="L78"/>
      <c r="M78"/>
    </row>
    <row r="79" spans="1:13" ht="15.75">
      <c r="A79" s="3"/>
      <c r="B79"/>
      <c r="C79"/>
      <c r="D79"/>
      <c r="E79"/>
      <c r="F79"/>
      <c r="G79"/>
      <c r="H79"/>
      <c r="I79"/>
      <c r="J79"/>
      <c r="K79"/>
      <c r="L79"/>
      <c r="M79"/>
    </row>
    <row r="80" spans="1:13" ht="15.75">
      <c r="A80" s="3"/>
      <c r="B80"/>
      <c r="C80"/>
      <c r="D80"/>
      <c r="E80"/>
      <c r="F80"/>
      <c r="G80"/>
      <c r="H80"/>
      <c r="I80"/>
      <c r="J80"/>
      <c r="K80"/>
      <c r="L80"/>
      <c r="M80"/>
    </row>
    <row r="81" spans="1:13" ht="15.75">
      <c r="A81" s="3"/>
      <c r="B81"/>
      <c r="C81"/>
      <c r="D81"/>
      <c r="E81"/>
      <c r="F81"/>
      <c r="G81"/>
      <c r="H81"/>
      <c r="I81"/>
      <c r="J81"/>
      <c r="K81"/>
      <c r="L81"/>
      <c r="M81"/>
    </row>
    <row r="82" spans="1:13" ht="15.75">
      <c r="A82" s="3"/>
      <c r="B82"/>
      <c r="C82"/>
      <c r="D82"/>
      <c r="E82"/>
      <c r="F82"/>
      <c r="G82"/>
      <c r="H82"/>
      <c r="I82"/>
      <c r="J82"/>
      <c r="K82"/>
      <c r="L82"/>
      <c r="M82"/>
    </row>
    <row r="83" spans="1:13" ht="15.75">
      <c r="L83"/>
      <c r="M83"/>
    </row>
    <row r="84" spans="1:13" ht="15.75">
      <c r="L84"/>
      <c r="M84"/>
    </row>
    <row r="85" spans="1:13" ht="15.75">
      <c r="L85"/>
      <c r="M85"/>
    </row>
    <row r="86" spans="1:13" ht="15.75">
      <c r="L86"/>
      <c r="M86"/>
    </row>
  </sheetData>
  <phoneticPr fontId="20" type="noConversion"/>
  <printOptions horizontalCentered="1"/>
  <pageMargins left="0.75" right="0.75" top="1" bottom="1" header="0.5" footer="0.5"/>
  <pageSetup scale="5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DAECE"/>
    <pageSetUpPr fitToPage="1"/>
  </sheetPr>
  <dimension ref="A1:AR133"/>
  <sheetViews>
    <sheetView topLeftCell="A2" zoomScale="70" zoomScaleNormal="75" workbookViewId="0">
      <selection activeCell="G2" sqref="G2"/>
    </sheetView>
  </sheetViews>
  <sheetFormatPr defaultColWidth="8.77734375" defaultRowHeight="12.75"/>
  <cols>
    <col min="1" max="1" width="2.5546875" style="3" customWidth="1"/>
    <col min="2" max="2" width="11" style="3" customWidth="1"/>
    <col min="3" max="3" width="8.77734375" style="3" customWidth="1"/>
    <col min="4" max="4" width="5.109375" style="3" customWidth="1"/>
    <col min="5" max="5" width="17.21875" style="3" customWidth="1"/>
    <col min="6" max="6" width="14.6640625" style="3" customWidth="1"/>
    <col min="7" max="7" width="11.21875" style="3" customWidth="1"/>
    <col min="8" max="8" width="15.77734375" style="3" customWidth="1"/>
    <col min="9" max="9" width="10.5546875" style="3" customWidth="1"/>
    <col min="10" max="10" width="15.21875" style="3" customWidth="1"/>
    <col min="11" max="11" width="11.6640625" style="3" customWidth="1"/>
    <col min="12" max="12" width="6.44140625" style="3" customWidth="1"/>
    <col min="13" max="14" width="8.77734375" style="3" customWidth="1"/>
    <col min="15" max="15" width="12.44140625" style="3" customWidth="1"/>
    <col min="16" max="16384" width="8.77734375" style="3"/>
  </cols>
  <sheetData>
    <row r="1" spans="1:44" ht="15.75">
      <c r="A1" s="127" t="s">
        <v>35</v>
      </c>
      <c r="B1" s="98"/>
      <c r="C1" s="98"/>
      <c r="D1" s="98"/>
      <c r="E1" s="98"/>
      <c r="F1" s="98"/>
      <c r="G1" s="98"/>
      <c r="H1" s="98"/>
      <c r="I1" s="98"/>
      <c r="J1" s="98"/>
      <c r="K1" s="109" t="s">
        <v>313</v>
      </c>
      <c r="L1" s="43"/>
      <c r="M1" s="62"/>
      <c r="N1" s="62"/>
      <c r="O1" s="62"/>
      <c r="P1" s="62"/>
      <c r="Q1" s="62"/>
    </row>
    <row r="2" spans="1:44" ht="15.75">
      <c r="A2" s="130" t="s">
        <v>37</v>
      </c>
      <c r="B2" s="99"/>
      <c r="C2" s="99"/>
      <c r="D2" s="99"/>
      <c r="E2" s="99"/>
      <c r="F2" s="99"/>
      <c r="G2" s="99"/>
      <c r="H2" s="99"/>
      <c r="I2" s="99"/>
      <c r="J2" s="99"/>
      <c r="K2" s="111"/>
      <c r="L2" s="43"/>
      <c r="M2" s="62"/>
      <c r="N2" s="62"/>
      <c r="O2" s="62"/>
      <c r="P2" s="62"/>
      <c r="Q2" s="62"/>
    </row>
    <row r="3" spans="1:44" ht="15.75">
      <c r="A3" s="130" t="s">
        <v>253</v>
      </c>
      <c r="B3" s="99"/>
      <c r="C3" s="99"/>
      <c r="D3" s="99"/>
      <c r="E3" s="99"/>
      <c r="F3" s="99"/>
      <c r="G3" s="99"/>
      <c r="H3" s="99"/>
      <c r="I3" s="99"/>
      <c r="J3" s="99"/>
      <c r="K3" s="111"/>
      <c r="L3" s="44"/>
      <c r="M3" s="62"/>
      <c r="N3" s="62"/>
      <c r="O3" s="62"/>
      <c r="P3" s="62"/>
      <c r="Q3" s="62"/>
    </row>
    <row r="4" spans="1:44" ht="15.75">
      <c r="A4" s="130" t="str">
        <f>+'REG AUTO LETTERS P. C1-1'!A4</f>
        <v>Q4 2014</v>
      </c>
      <c r="B4" s="99"/>
      <c r="C4" s="99"/>
      <c r="D4" s="99"/>
      <c r="E4" s="99"/>
      <c r="F4" s="99"/>
      <c r="G4" s="99"/>
      <c r="H4" s="99"/>
      <c r="I4" s="99"/>
      <c r="J4" s="99"/>
      <c r="K4" s="111"/>
      <c r="M4" s="62"/>
      <c r="N4" s="62"/>
      <c r="O4" s="62"/>
      <c r="P4" s="62"/>
      <c r="Q4" s="62"/>
    </row>
    <row r="5" spans="1:44" ht="15.75">
      <c r="A5" s="133" t="s">
        <v>264</v>
      </c>
      <c r="B5" s="93"/>
      <c r="C5" s="93"/>
      <c r="D5" s="93"/>
      <c r="E5" s="100"/>
      <c r="F5" s="101"/>
      <c r="G5" s="100"/>
      <c r="H5" s="101"/>
      <c r="I5" s="100"/>
      <c r="J5" s="101"/>
      <c r="K5" s="102"/>
      <c r="L5" s="62"/>
      <c r="M5" s="62"/>
      <c r="N5" s="62"/>
      <c r="O5" s="62"/>
      <c r="P5" s="62"/>
      <c r="Q5" s="62"/>
    </row>
    <row r="6" spans="1:44" ht="15.75" customHeight="1" thickBot="1">
      <c r="A6" s="135"/>
      <c r="B6" s="17"/>
      <c r="C6" s="17"/>
      <c r="D6" s="93"/>
      <c r="E6" s="103"/>
      <c r="F6" s="94" t="s">
        <v>285</v>
      </c>
      <c r="G6" s="95" t="s">
        <v>265</v>
      </c>
      <c r="H6" s="95" t="s">
        <v>286</v>
      </c>
      <c r="I6" s="95" t="s">
        <v>266</v>
      </c>
      <c r="J6" s="95" t="s">
        <v>267</v>
      </c>
      <c r="K6" s="96" t="s">
        <v>268</v>
      </c>
      <c r="M6" s="62"/>
      <c r="N6" s="62"/>
      <c r="O6" s="61"/>
      <c r="P6" s="62"/>
      <c r="Q6" s="62"/>
    </row>
    <row r="7" spans="1:44" ht="4.5" customHeight="1">
      <c r="A7" s="140"/>
      <c r="B7" s="12"/>
      <c r="C7" s="12"/>
      <c r="D7" s="12"/>
      <c r="E7" s="12"/>
      <c r="F7" s="12"/>
      <c r="G7" s="12"/>
      <c r="H7" s="12"/>
      <c r="I7" s="12"/>
      <c r="J7" s="12"/>
      <c r="K7" s="26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</row>
    <row r="8" spans="1:44" ht="15.75">
      <c r="A8" s="143" t="s">
        <v>149</v>
      </c>
      <c r="B8" s="17"/>
      <c r="C8" s="17"/>
      <c r="D8" s="17"/>
      <c r="E8" s="17"/>
      <c r="F8" s="18">
        <f>SUM(F17,F22,F27,F31,F36,F41)</f>
        <v>47834133</v>
      </c>
      <c r="G8" s="19">
        <f>+F8/H8</f>
        <v>0.29181548600948914</v>
      </c>
      <c r="H8" s="18">
        <f>SUM(H17,H22,H27,H31,H36,H41)</f>
        <v>163919104</v>
      </c>
      <c r="I8" s="19">
        <f>+J8/H8</f>
        <v>4.1192556787035636E-2</v>
      </c>
      <c r="J8" s="18">
        <f>SUM(J17,J22,J27,J31,J36,J41)</f>
        <v>6752247</v>
      </c>
      <c r="K8" s="20">
        <f>+I8*16</f>
        <v>0.65908090859257018</v>
      </c>
      <c r="L8"/>
      <c r="M8" s="2"/>
      <c r="N8"/>
      <c r="O8" s="9"/>
      <c r="P8" s="2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</row>
    <row r="9" spans="1:44" ht="7.5" customHeight="1" thickBot="1">
      <c r="A9" s="146"/>
      <c r="B9" s="22"/>
      <c r="C9" s="22"/>
      <c r="D9" s="22"/>
      <c r="E9" s="22"/>
      <c r="F9" s="22"/>
      <c r="G9" s="22"/>
      <c r="H9" s="22"/>
      <c r="I9" s="22"/>
      <c r="J9" s="22"/>
      <c r="K9" s="27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</row>
    <row r="10" spans="1:44" ht="15.75">
      <c r="A10" s="149" t="s">
        <v>205</v>
      </c>
      <c r="B10" s="28"/>
      <c r="C10" s="28"/>
      <c r="D10" s="28"/>
      <c r="E10" s="28"/>
      <c r="F10" s="29">
        <f>SUM(F17,F27)</f>
        <v>17357306</v>
      </c>
      <c r="G10" s="30">
        <f>+F10/H10</f>
        <v>0.32797479916078326</v>
      </c>
      <c r="H10" s="29">
        <f>SUM(H17,H27)</f>
        <v>52922682</v>
      </c>
      <c r="I10" s="30">
        <f>+J10/H10</f>
        <v>4.5940377700434756E-2</v>
      </c>
      <c r="J10" s="29">
        <f>SUM(J17,J27)</f>
        <v>2431288</v>
      </c>
      <c r="K10" s="54">
        <f>+I10*16</f>
        <v>0.7350460432069561</v>
      </c>
      <c r="L10"/>
      <c r="M10"/>
      <c r="N10"/>
      <c r="O10" s="6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</row>
    <row r="11" spans="1:44" ht="15.75">
      <c r="A11" s="159" t="s">
        <v>206</v>
      </c>
      <c r="B11" s="17"/>
      <c r="C11" s="17"/>
      <c r="D11" s="17"/>
      <c r="E11" s="17"/>
      <c r="F11" s="18">
        <f>SUM(F22,F31)</f>
        <v>29109991</v>
      </c>
      <c r="G11" s="19">
        <f>+F11/H11</f>
        <v>0.26918388165626128</v>
      </c>
      <c r="H11" s="18">
        <f>SUM(H22,H31)</f>
        <v>108141657</v>
      </c>
      <c r="I11" s="19">
        <f>+J11/H11</f>
        <v>3.8532228149601964E-2</v>
      </c>
      <c r="J11" s="18">
        <f>SUM(J22,J31)</f>
        <v>4166939</v>
      </c>
      <c r="K11" s="20">
        <f>+I11*16</f>
        <v>0.61651565039363143</v>
      </c>
      <c r="L11"/>
      <c r="M11"/>
      <c r="N11"/>
      <c r="O11" s="6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</row>
    <row r="12" spans="1:44" ht="15.75">
      <c r="A12" s="159" t="s">
        <v>207</v>
      </c>
      <c r="B12" s="17"/>
      <c r="C12" s="17"/>
      <c r="D12" s="17"/>
      <c r="E12" s="17"/>
      <c r="F12" s="18">
        <f>SUM(F17,F22)</f>
        <v>45547088</v>
      </c>
      <c r="G12" s="19">
        <f>+F12/H12</f>
        <v>0.28539419232994956</v>
      </c>
      <c r="H12" s="18">
        <f>SUM(H17,H22)</f>
        <v>159593605</v>
      </c>
      <c r="I12" s="19">
        <f>+J12/H12</f>
        <v>4.0634629438942742E-2</v>
      </c>
      <c r="J12" s="18">
        <f>SUM(J17,J22)</f>
        <v>6485027</v>
      </c>
      <c r="K12" s="20">
        <f>+I12*16</f>
        <v>0.65015407102308387</v>
      </c>
      <c r="L12"/>
      <c r="M12"/>
      <c r="N12"/>
      <c r="O12" s="6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</row>
    <row r="13" spans="1:44" ht="15.75">
      <c r="A13" s="159" t="s">
        <v>208</v>
      </c>
      <c r="B13" s="17"/>
      <c r="C13" s="17"/>
      <c r="D13" s="17"/>
      <c r="E13" s="17"/>
      <c r="F13" s="18">
        <f>SUM(F27,F31,F36,F41)</f>
        <v>2287045</v>
      </c>
      <c r="G13" s="19">
        <f>+F13/H13</f>
        <v>0.52873552854826689</v>
      </c>
      <c r="H13" s="18">
        <f>SUM(H27,H31,H36,H41)</f>
        <v>4325499</v>
      </c>
      <c r="I13" s="19">
        <f>+J13/H13</f>
        <v>6.1777843434942421E-2</v>
      </c>
      <c r="J13" s="18">
        <f>SUM(J27,J31,J36,J41)</f>
        <v>267220</v>
      </c>
      <c r="K13" s="20">
        <f>+I13*16</f>
        <v>0.98844549495907874</v>
      </c>
      <c r="L13"/>
      <c r="M13"/>
      <c r="N13"/>
      <c r="O13" s="6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</row>
    <row r="14" spans="1:44" ht="15.75">
      <c r="A14" s="154"/>
      <c r="B14" s="31"/>
      <c r="C14" s="31"/>
      <c r="D14" s="31"/>
      <c r="E14" s="31"/>
      <c r="F14" s="31"/>
      <c r="G14" s="31"/>
      <c r="H14" s="31"/>
      <c r="I14" s="31"/>
      <c r="J14" s="31"/>
      <c r="K14" s="52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</row>
    <row r="15" spans="1:44" ht="15.75">
      <c r="A15" s="157"/>
      <c r="B15" s="17"/>
      <c r="C15" s="17"/>
      <c r="D15" s="17"/>
      <c r="E15" s="17"/>
      <c r="F15" s="17"/>
      <c r="G15" s="17"/>
      <c r="H15" s="17"/>
      <c r="I15" s="17"/>
      <c r="J15" s="17"/>
      <c r="K15" s="4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</row>
    <row r="16" spans="1:44" ht="15.75">
      <c r="A16" s="157" t="s">
        <v>374</v>
      </c>
      <c r="B16" s="17"/>
      <c r="C16" s="17"/>
      <c r="D16" s="17"/>
      <c r="E16" s="17"/>
      <c r="K16" s="20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</row>
    <row r="17" spans="1:44" ht="15.75">
      <c r="A17" s="159" t="s">
        <v>160</v>
      </c>
      <c r="B17" s="17"/>
      <c r="C17" s="17"/>
      <c r="D17" s="17"/>
      <c r="E17" s="17"/>
      <c r="F17" s="18">
        <f>SUM(F18:F20)</f>
        <v>16765278</v>
      </c>
      <c r="G17" s="19">
        <f>+F17/H17</f>
        <v>0.32222266256560483</v>
      </c>
      <c r="H17" s="18">
        <f>SUM(H18:H20)</f>
        <v>52030102</v>
      </c>
      <c r="I17" s="19">
        <f>+J17/H17</f>
        <v>4.5409501599670131E-2</v>
      </c>
      <c r="J17" s="18">
        <f>SUM(J18:J20)</f>
        <v>2362661</v>
      </c>
      <c r="K17" s="20">
        <f>+I17*16</f>
        <v>0.7265520255947221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</row>
    <row r="18" spans="1:44" ht="15.75">
      <c r="A18" s="143"/>
      <c r="B18" s="59" t="s">
        <v>219</v>
      </c>
      <c r="C18" s="59"/>
      <c r="D18" s="59"/>
      <c r="E18" s="17"/>
      <c r="F18" s="387">
        <v>2364360</v>
      </c>
      <c r="G18" s="386">
        <f t="shared" ref="G18:G44" si="0">+F18/H18</f>
        <v>0.50716051374144244</v>
      </c>
      <c r="H18" s="387">
        <v>4661956</v>
      </c>
      <c r="I18" s="386">
        <f t="shared" ref="I18:I44" si="1">+J18/H18</f>
        <v>3.9860736566368279E-2</v>
      </c>
      <c r="J18" s="387">
        <v>185829</v>
      </c>
      <c r="K18" s="388">
        <f t="shared" ref="K18:K44" si="2">+I18*16</f>
        <v>0.63777178506189247</v>
      </c>
      <c r="L18"/>
      <c r="M18" s="59"/>
      <c r="N18" s="59"/>
      <c r="O18" s="59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</row>
    <row r="19" spans="1:44" ht="15.75">
      <c r="A19" s="157"/>
      <c r="B19" s="17" t="s">
        <v>269</v>
      </c>
      <c r="C19" s="17"/>
      <c r="D19" s="17"/>
      <c r="E19" s="17"/>
      <c r="F19" s="387">
        <v>12525926</v>
      </c>
      <c r="G19" s="386">
        <f t="shared" si="0"/>
        <v>0.30891780639045363</v>
      </c>
      <c r="H19" s="387">
        <v>40547763</v>
      </c>
      <c r="I19" s="386">
        <f t="shared" si="1"/>
        <v>4.5067640352933896E-2</v>
      </c>
      <c r="J19" s="387">
        <v>1827392</v>
      </c>
      <c r="K19" s="388">
        <f t="shared" si="2"/>
        <v>0.72108224564694234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</row>
    <row r="20" spans="1:44" ht="15.75">
      <c r="A20" s="157"/>
      <c r="B20" s="17" t="s">
        <v>272</v>
      </c>
      <c r="C20" s="17"/>
      <c r="D20" s="17"/>
      <c r="E20" s="17"/>
      <c r="F20" s="387">
        <v>1874992</v>
      </c>
      <c r="G20" s="386">
        <f t="shared" si="0"/>
        <v>0.2749100746981511</v>
      </c>
      <c r="H20" s="387">
        <v>6820383</v>
      </c>
      <c r="I20" s="386">
        <f t="shared" si="1"/>
        <v>5.1234659402558481E-2</v>
      </c>
      <c r="J20" s="387">
        <v>349440</v>
      </c>
      <c r="K20" s="388">
        <f t="shared" si="2"/>
        <v>0.8197545504409357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</row>
    <row r="21" spans="1:44" ht="15.75">
      <c r="A21" s="157"/>
      <c r="B21" s="17"/>
      <c r="C21" s="17"/>
      <c r="D21" s="17"/>
      <c r="E21" s="17"/>
      <c r="F21" s="32"/>
      <c r="G21" s="33"/>
      <c r="H21" s="32"/>
      <c r="I21" s="33"/>
      <c r="J21" s="32"/>
      <c r="K21" s="46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</row>
    <row r="22" spans="1:44" ht="15.75">
      <c r="A22" s="159" t="s">
        <v>161</v>
      </c>
      <c r="B22" s="17"/>
      <c r="C22" s="17"/>
      <c r="D22" s="17"/>
      <c r="E22" s="17"/>
      <c r="F22" s="18">
        <f>SUM(F23:F25)</f>
        <v>28781810</v>
      </c>
      <c r="G22" s="19">
        <f t="shared" si="0"/>
        <v>0.26757970126725977</v>
      </c>
      <c r="H22" s="18">
        <f>SUM(H23:H25)</f>
        <v>107563503</v>
      </c>
      <c r="I22" s="19">
        <f t="shared" si="1"/>
        <v>3.832495116861339E-2</v>
      </c>
      <c r="J22" s="18">
        <f>SUM(J23:J25)</f>
        <v>4122366</v>
      </c>
      <c r="K22" s="20">
        <f t="shared" si="2"/>
        <v>0.61319921869781424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</row>
    <row r="23" spans="1:44" ht="15.75">
      <c r="A23" s="157"/>
      <c r="B23" s="17" t="s">
        <v>269</v>
      </c>
      <c r="C23" s="17"/>
      <c r="D23" s="17"/>
      <c r="E23" s="17"/>
      <c r="F23" s="390">
        <v>13842789</v>
      </c>
      <c r="G23" s="389">
        <f t="shared" si="0"/>
        <v>0.29092852210408482</v>
      </c>
      <c r="H23" s="390">
        <v>47581409</v>
      </c>
      <c r="I23" s="389">
        <f t="shared" si="1"/>
        <v>3.4515812678014644E-2</v>
      </c>
      <c r="J23" s="390">
        <v>1642311</v>
      </c>
      <c r="K23" s="391">
        <f t="shared" si="2"/>
        <v>0.55225300284823431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</row>
    <row r="24" spans="1:44" ht="15.75">
      <c r="A24" s="157"/>
      <c r="B24" s="17" t="s">
        <v>272</v>
      </c>
      <c r="C24" s="17"/>
      <c r="D24" s="17"/>
      <c r="E24" s="17"/>
      <c r="F24" s="390">
        <v>4377257</v>
      </c>
      <c r="G24" s="389">
        <f t="shared" si="0"/>
        <v>0.25692921232194671</v>
      </c>
      <c r="H24" s="390">
        <v>17036821</v>
      </c>
      <c r="I24" s="389">
        <f t="shared" si="1"/>
        <v>5.5129827331049611E-2</v>
      </c>
      <c r="J24" s="390">
        <v>939237</v>
      </c>
      <c r="K24" s="391">
        <f t="shared" si="2"/>
        <v>0.88207723729679377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</row>
    <row r="25" spans="1:44" ht="15.75">
      <c r="A25" s="157"/>
      <c r="B25" s="17" t="s">
        <v>273</v>
      </c>
      <c r="C25" s="17"/>
      <c r="D25" s="17"/>
      <c r="E25" s="17"/>
      <c r="F25" s="390">
        <v>10561764</v>
      </c>
      <c r="G25" s="389">
        <f t="shared" si="0"/>
        <v>0.24593542576851241</v>
      </c>
      <c r="H25" s="390">
        <v>42945273</v>
      </c>
      <c r="I25" s="389">
        <f t="shared" si="1"/>
        <v>3.5878640240568499E-2</v>
      </c>
      <c r="J25" s="390">
        <v>1540818</v>
      </c>
      <c r="K25" s="391">
        <f t="shared" si="2"/>
        <v>0.57405824384909598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</row>
    <row r="26" spans="1:44" ht="15.75">
      <c r="A26" s="157"/>
      <c r="B26" s="17"/>
      <c r="C26" s="17"/>
      <c r="D26" s="17"/>
      <c r="E26" s="17"/>
      <c r="F26" s="32"/>
      <c r="G26" s="33"/>
      <c r="H26" s="32"/>
      <c r="I26" s="33"/>
      <c r="J26" s="32"/>
      <c r="K26" s="4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</row>
    <row r="27" spans="1:44" ht="15.75">
      <c r="A27" s="159" t="s">
        <v>162</v>
      </c>
      <c r="B27" s="17"/>
      <c r="C27" s="17"/>
      <c r="D27" s="17"/>
      <c r="E27" s="17"/>
      <c r="F27" s="18">
        <f>SUM(F28:F29)</f>
        <v>592028</v>
      </c>
      <c r="G27" s="19">
        <f t="shared" si="0"/>
        <v>0.66327724125568577</v>
      </c>
      <c r="H27" s="18">
        <f>SUM(H28:H29)</f>
        <v>892580</v>
      </c>
      <c r="I27" s="19">
        <f t="shared" si="1"/>
        <v>7.6886105447130787E-2</v>
      </c>
      <c r="J27" s="18">
        <f>SUM(J28:J29)</f>
        <v>68627</v>
      </c>
      <c r="K27" s="20">
        <f t="shared" si="2"/>
        <v>1.2301776871540926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</row>
    <row r="28" spans="1:44" ht="15.75">
      <c r="A28" s="157"/>
      <c r="B28" s="17" t="s">
        <v>269</v>
      </c>
      <c r="C28" s="17"/>
      <c r="D28" s="17"/>
      <c r="E28" s="17"/>
      <c r="F28" s="393">
        <v>583245</v>
      </c>
      <c r="G28" s="392">
        <f t="shared" si="0"/>
        <v>0.66380882142052322</v>
      </c>
      <c r="H28" s="393">
        <v>878634</v>
      </c>
      <c r="I28" s="392">
        <f t="shared" si="1"/>
        <v>7.6230831040000724E-2</v>
      </c>
      <c r="J28" s="393">
        <v>66979</v>
      </c>
      <c r="K28" s="394">
        <f t="shared" si="2"/>
        <v>1.2196932966400116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</row>
    <row r="29" spans="1:44" ht="15.75">
      <c r="A29" s="157"/>
      <c r="B29" s="17" t="s">
        <v>272</v>
      </c>
      <c r="C29" s="17"/>
      <c r="D29" s="17"/>
      <c r="E29" s="17"/>
      <c r="F29" s="393">
        <v>8783</v>
      </c>
      <c r="G29" s="392">
        <f t="shared" si="0"/>
        <v>0.62978631865767964</v>
      </c>
      <c r="H29" s="393">
        <v>13946</v>
      </c>
      <c r="I29" s="392">
        <f t="shared" si="1"/>
        <v>0.11817008461207515</v>
      </c>
      <c r="J29" s="393">
        <v>1648</v>
      </c>
      <c r="K29" s="394">
        <f t="shared" si="2"/>
        <v>1.8907213537932024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</row>
    <row r="30" spans="1:44" ht="15.75">
      <c r="A30" s="157"/>
      <c r="B30" s="17"/>
      <c r="C30" s="17"/>
      <c r="D30" s="17"/>
      <c r="E30" s="17"/>
      <c r="G30" s="33"/>
      <c r="I30" s="33"/>
      <c r="K30" s="46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</row>
    <row r="31" spans="1:44" ht="15.75">
      <c r="A31" s="159" t="s">
        <v>163</v>
      </c>
      <c r="B31" s="17"/>
      <c r="C31" s="17"/>
      <c r="D31" s="17"/>
      <c r="E31" s="17"/>
      <c r="F31" s="18">
        <f>SUM(F32:F34)</f>
        <v>328181</v>
      </c>
      <c r="G31" s="19">
        <f t="shared" si="0"/>
        <v>0.56763595858542881</v>
      </c>
      <c r="H31" s="18">
        <f>SUM(H32:H34)</f>
        <v>578154</v>
      </c>
      <c r="I31" s="19">
        <f t="shared" si="1"/>
        <v>7.7095375972491761E-2</v>
      </c>
      <c r="J31" s="18">
        <f>SUM(J32:J34)</f>
        <v>44573</v>
      </c>
      <c r="K31" s="20">
        <f t="shared" si="2"/>
        <v>1.2335260155598682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</row>
    <row r="32" spans="1:44" ht="15.75">
      <c r="A32" s="157"/>
      <c r="B32" s="17" t="s">
        <v>269</v>
      </c>
      <c r="C32" s="17"/>
      <c r="D32" s="17"/>
      <c r="E32" s="17"/>
      <c r="F32" s="396">
        <v>268967</v>
      </c>
      <c r="G32" s="395">
        <f t="shared" si="0"/>
        <v>0.57582932808101139</v>
      </c>
      <c r="H32" s="396">
        <v>467095</v>
      </c>
      <c r="I32" s="395">
        <f t="shared" si="1"/>
        <v>7.4004217557456189E-2</v>
      </c>
      <c r="J32" s="396">
        <v>34567</v>
      </c>
      <c r="K32" s="397">
        <f t="shared" si="2"/>
        <v>1.184067480919299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</row>
    <row r="33" spans="1:44" ht="15.75">
      <c r="A33" s="157"/>
      <c r="B33" s="17" t="s">
        <v>272</v>
      </c>
      <c r="C33" s="17"/>
      <c r="D33" s="17"/>
      <c r="E33" s="17"/>
      <c r="F33" s="396">
        <v>8091</v>
      </c>
      <c r="G33" s="395">
        <f t="shared" si="0"/>
        <v>0.54178384893531539</v>
      </c>
      <c r="H33" s="396">
        <v>14934</v>
      </c>
      <c r="I33" s="395">
        <f t="shared" si="1"/>
        <v>9.9035757332261956E-2</v>
      </c>
      <c r="J33" s="396">
        <v>1479</v>
      </c>
      <c r="K33" s="397">
        <f t="shared" si="2"/>
        <v>1.5845721173161913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</row>
    <row r="34" spans="1:44" ht="15.75">
      <c r="A34" s="157"/>
      <c r="B34" s="17" t="s">
        <v>273</v>
      </c>
      <c r="C34" s="17"/>
      <c r="D34" s="17"/>
      <c r="E34" s="17"/>
      <c r="F34" s="396">
        <v>51123</v>
      </c>
      <c r="G34" s="395">
        <f t="shared" si="0"/>
        <v>0.53183875162548766</v>
      </c>
      <c r="H34" s="396">
        <v>96125</v>
      </c>
      <c r="I34" s="395">
        <f t="shared" si="1"/>
        <v>8.8707412223667098E-2</v>
      </c>
      <c r="J34" s="396">
        <v>8527</v>
      </c>
      <c r="K34" s="397">
        <f t="shared" si="2"/>
        <v>1.4193185955786736</v>
      </c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</row>
    <row r="35" spans="1:44" ht="15.75">
      <c r="A35" s="157"/>
      <c r="B35" s="17"/>
      <c r="C35" s="17"/>
      <c r="D35" s="17"/>
      <c r="E35" s="17"/>
      <c r="G35" s="33"/>
      <c r="I35" s="33"/>
      <c r="K35" s="46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</row>
    <row r="36" spans="1:44" ht="15.75">
      <c r="A36" s="159" t="s">
        <v>60</v>
      </c>
      <c r="B36" s="17"/>
      <c r="C36" s="17"/>
      <c r="D36" s="17"/>
      <c r="E36" s="17"/>
      <c r="F36" s="18">
        <f>SUM(F37:F39)</f>
        <v>711546</v>
      </c>
      <c r="G36" s="19">
        <f t="shared" si="0"/>
        <v>0.52743758255736206</v>
      </c>
      <c r="H36" s="18">
        <f>SUM(H37:H39)</f>
        <v>1349062</v>
      </c>
      <c r="I36" s="19">
        <f t="shared" si="1"/>
        <v>5.9342713678096334E-2</v>
      </c>
      <c r="J36" s="18">
        <f>SUM(J37:J39)</f>
        <v>80057</v>
      </c>
      <c r="K36" s="20">
        <f t="shared" si="2"/>
        <v>0.94948341884954135</v>
      </c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</row>
    <row r="37" spans="1:44" ht="15.75">
      <c r="A37" s="157"/>
      <c r="B37" s="17" t="s">
        <v>269</v>
      </c>
      <c r="C37" s="17"/>
      <c r="D37" s="17"/>
      <c r="E37" s="17"/>
      <c r="F37" s="399">
        <v>438764</v>
      </c>
      <c r="G37" s="398">
        <f t="shared" si="0"/>
        <v>0.54483998668832301</v>
      </c>
      <c r="H37" s="399">
        <v>805308</v>
      </c>
      <c r="I37" s="398">
        <f t="shared" si="1"/>
        <v>5.9952217039939998E-2</v>
      </c>
      <c r="J37" s="399">
        <v>48280</v>
      </c>
      <c r="K37" s="400">
        <f t="shared" si="2"/>
        <v>0.95923547263903997</v>
      </c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</row>
    <row r="38" spans="1:44" ht="15.75">
      <c r="A38" s="157"/>
      <c r="B38" s="17" t="s">
        <v>272</v>
      </c>
      <c r="C38" s="17"/>
      <c r="D38" s="17"/>
      <c r="E38" s="17"/>
      <c r="F38" s="399">
        <v>22716</v>
      </c>
      <c r="G38" s="398">
        <f t="shared" si="0"/>
        <v>0.51082776765836879</v>
      </c>
      <c r="H38" s="399">
        <v>44469</v>
      </c>
      <c r="I38" s="398">
        <f t="shared" si="1"/>
        <v>7.03861116733005E-2</v>
      </c>
      <c r="J38" s="399">
        <v>3130</v>
      </c>
      <c r="K38" s="400">
        <f t="shared" si="2"/>
        <v>1.126177786772808</v>
      </c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</row>
    <row r="39" spans="1:44" ht="15.75">
      <c r="A39" s="157"/>
      <c r="B39" s="17" t="s">
        <v>273</v>
      </c>
      <c r="C39" s="17"/>
      <c r="D39" s="17"/>
      <c r="E39" s="17"/>
      <c r="F39" s="399">
        <v>250066</v>
      </c>
      <c r="G39" s="398">
        <f t="shared" si="0"/>
        <v>0.50084821294451065</v>
      </c>
      <c r="H39" s="399">
        <v>499285</v>
      </c>
      <c r="I39" s="398">
        <f t="shared" si="1"/>
        <v>5.7376047748280042E-2</v>
      </c>
      <c r="J39" s="399">
        <v>28647</v>
      </c>
      <c r="K39" s="400">
        <f t="shared" si="2"/>
        <v>0.91801676397248066</v>
      </c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</row>
    <row r="40" spans="1:44" ht="15.75">
      <c r="A40" s="157"/>
      <c r="B40" s="17"/>
      <c r="C40" s="17"/>
      <c r="D40" s="17"/>
      <c r="E40" s="17"/>
      <c r="G40" s="33"/>
      <c r="I40" s="33"/>
      <c r="K40" s="46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</row>
    <row r="41" spans="1:44" ht="15.75">
      <c r="A41" s="159" t="s">
        <v>61</v>
      </c>
      <c r="B41" s="17"/>
      <c r="C41" s="17"/>
      <c r="D41" s="17"/>
      <c r="E41" s="17"/>
      <c r="F41" s="18">
        <f>SUM(F42:F44)</f>
        <v>655290</v>
      </c>
      <c r="G41" s="19">
        <f t="shared" si="0"/>
        <v>0.43520534926210547</v>
      </c>
      <c r="H41" s="18">
        <f>SUM(H42:H44)</f>
        <v>1505703</v>
      </c>
      <c r="I41" s="19">
        <f t="shared" si="1"/>
        <v>4.9121905183160293E-2</v>
      </c>
      <c r="J41" s="18">
        <f>SUM(J42:J44)</f>
        <v>73963</v>
      </c>
      <c r="K41" s="20">
        <f t="shared" si="2"/>
        <v>0.78595048293056469</v>
      </c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</row>
    <row r="42" spans="1:44" ht="15.75">
      <c r="A42" s="157"/>
      <c r="B42" s="17" t="s">
        <v>269</v>
      </c>
      <c r="C42" s="17"/>
      <c r="D42" s="17"/>
      <c r="E42" s="17"/>
      <c r="F42" s="402">
        <v>395360</v>
      </c>
      <c r="G42" s="401">
        <f t="shared" si="0"/>
        <v>0.45186840315676985</v>
      </c>
      <c r="H42" s="402">
        <v>874945</v>
      </c>
      <c r="I42" s="401">
        <f t="shared" si="1"/>
        <v>4.1694049340244246E-2</v>
      </c>
      <c r="J42" s="402">
        <v>36480</v>
      </c>
      <c r="K42" s="403">
        <f t="shared" si="2"/>
        <v>0.66710478944390794</v>
      </c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</row>
    <row r="43" spans="1:44" ht="15.75">
      <c r="A43" s="157"/>
      <c r="B43" s="17" t="s">
        <v>272</v>
      </c>
      <c r="C43" s="17"/>
      <c r="D43" s="17"/>
      <c r="E43" s="17"/>
      <c r="F43" s="402">
        <v>111130</v>
      </c>
      <c r="G43" s="401">
        <f t="shared" si="0"/>
        <v>0.41787149877981372</v>
      </c>
      <c r="H43" s="402">
        <v>265943</v>
      </c>
      <c r="I43" s="401">
        <f t="shared" si="1"/>
        <v>8.0381886344066206E-2</v>
      </c>
      <c r="J43" s="402">
        <v>21377</v>
      </c>
      <c r="K43" s="403">
        <f t="shared" si="2"/>
        <v>1.2861101815050593</v>
      </c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</row>
    <row r="44" spans="1:44" ht="15.75">
      <c r="A44" s="157"/>
      <c r="B44" s="17" t="s">
        <v>273</v>
      </c>
      <c r="C44" s="17"/>
      <c r="D44" s="17"/>
      <c r="E44" s="17"/>
      <c r="F44" s="402">
        <v>148800</v>
      </c>
      <c r="G44" s="401">
        <f t="shared" si="0"/>
        <v>0.40787796554417993</v>
      </c>
      <c r="H44" s="402">
        <v>364815</v>
      </c>
      <c r="I44" s="401">
        <f t="shared" si="1"/>
        <v>4.414840398558173E-2</v>
      </c>
      <c r="J44" s="402">
        <v>16106</v>
      </c>
      <c r="K44" s="403">
        <f t="shared" si="2"/>
        <v>0.70637446376930768</v>
      </c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</row>
    <row r="45" spans="1:44" ht="15.75">
      <c r="A45" s="154"/>
      <c r="B45" s="31"/>
      <c r="C45" s="31"/>
      <c r="D45" s="31"/>
      <c r="E45" s="31"/>
      <c r="F45" s="34"/>
      <c r="G45" s="35"/>
      <c r="H45" s="34"/>
      <c r="I45" s="35"/>
      <c r="J45" s="34"/>
      <c r="K45" s="53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</row>
    <row r="46" spans="1:44" ht="15.75">
      <c r="A46" s="62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</row>
    <row r="47" spans="1:44" ht="15.75">
      <c r="A47" s="62"/>
      <c r="B47"/>
      <c r="C47"/>
      <c r="D47"/>
      <c r="E47"/>
      <c r="F47" s="6"/>
      <c r="G47"/>
      <c r="H47" s="6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</row>
    <row r="48" spans="1:44" ht="15.75">
      <c r="A48" s="62"/>
      <c r="B48"/>
      <c r="C48"/>
      <c r="D48"/>
      <c r="E48"/>
      <c r="F48" s="6"/>
      <c r="G48"/>
      <c r="H48" s="6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</row>
    <row r="49" spans="1:44" ht="15.75">
      <c r="A49" s="62"/>
      <c r="B49"/>
      <c r="C49"/>
      <c r="D49"/>
      <c r="E49"/>
      <c r="F49" s="6"/>
      <c r="G49"/>
      <c r="H49" s="6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</row>
    <row r="50" spans="1:44" ht="15.75">
      <c r="A50" s="62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</row>
    <row r="51" spans="1:44" ht="15.75">
      <c r="A51" s="62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</row>
    <row r="52" spans="1:44" ht="15.75">
      <c r="A52" s="62"/>
      <c r="B52"/>
      <c r="C52"/>
      <c r="D52"/>
      <c r="E52"/>
      <c r="F52"/>
      <c r="G52"/>
      <c r="H52" s="6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</row>
    <row r="53" spans="1:44" ht="15.75">
      <c r="A53" s="62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</row>
    <row r="54" spans="1:44" ht="15.75">
      <c r="A54" s="62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</row>
    <row r="55" spans="1:44" ht="15.75">
      <c r="A55" s="62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</row>
    <row r="56" spans="1:44" ht="15.75">
      <c r="A56" s="62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</row>
    <row r="57" spans="1:44" ht="15.75">
      <c r="A57" s="62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</row>
    <row r="58" spans="1:44" ht="15.75">
      <c r="A58" s="62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</row>
    <row r="59" spans="1:44" ht="15.75">
      <c r="A59" s="62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</row>
    <row r="60" spans="1:44" ht="15.75">
      <c r="A60" s="62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</row>
    <row r="61" spans="1:44" ht="15.75">
      <c r="A61" s="62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44" ht="15.75">
      <c r="A62" s="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44" ht="15.75">
      <c r="A63" s="62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</row>
    <row r="64" spans="1:44" ht="15.75">
      <c r="A64" s="62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</row>
    <row r="65" spans="1:44" ht="15.75">
      <c r="A65" s="62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</row>
    <row r="66" spans="1:44" ht="15.75">
      <c r="A66" s="62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</row>
    <row r="67" spans="1:44" ht="15.75">
      <c r="A67" s="62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</row>
    <row r="68" spans="1:44" ht="15.75">
      <c r="A68" s="62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</row>
    <row r="69" spans="1:44" ht="15.75">
      <c r="A69" s="62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</row>
    <row r="70" spans="1:44" ht="15.75">
      <c r="A70" s="62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</row>
    <row r="71" spans="1:44" ht="15.75">
      <c r="A71" s="62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</row>
    <row r="72" spans="1:44" ht="15.75">
      <c r="A72" s="6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</row>
    <row r="73" spans="1:44" ht="15.75">
      <c r="A73" s="62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</row>
    <row r="74" spans="1:44" ht="15.75">
      <c r="A74" s="62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</row>
    <row r="75" spans="1:44" ht="15.75">
      <c r="A75" s="62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</row>
    <row r="76" spans="1:44" ht="15.75">
      <c r="A76" s="62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</row>
    <row r="77" spans="1:44" ht="15.75">
      <c r="A77" s="62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</row>
    <row r="78" spans="1:44" ht="15.75">
      <c r="A78" s="62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</row>
    <row r="79" spans="1:44" ht="15.75">
      <c r="A79" s="62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</row>
    <row r="80" spans="1:44" ht="15.75">
      <c r="A80" s="62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</row>
    <row r="81" spans="1:44" ht="15.75">
      <c r="A81" s="62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</row>
    <row r="82" spans="1:44" ht="15.75">
      <c r="A82" s="6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</row>
    <row r="83" spans="1:44" ht="15.75">
      <c r="A83" s="62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</row>
    <row r="84" spans="1:44" ht="15.75">
      <c r="A84" s="62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</row>
    <row r="85" spans="1:44" ht="15.75">
      <c r="A85" s="62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</row>
    <row r="86" spans="1:44" ht="15.75">
      <c r="A86" s="62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</row>
    <row r="87" spans="1:44" ht="15.75">
      <c r="A87" s="62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</row>
    <row r="88" spans="1:44" ht="15.75">
      <c r="A88" s="62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</row>
    <row r="89" spans="1:44" ht="15.75">
      <c r="A89" s="62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</row>
    <row r="90" spans="1:44" ht="15.75">
      <c r="A90" s="62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</row>
    <row r="91" spans="1:44" ht="15.75">
      <c r="A91" s="62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</row>
    <row r="92" spans="1:44" ht="15.75">
      <c r="A92" s="6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</row>
    <row r="93" spans="1:44" ht="15.75">
      <c r="A93" s="62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</row>
    <row r="94" spans="1:44" ht="15.75">
      <c r="A94" s="62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</row>
    <row r="95" spans="1:44" ht="15.75">
      <c r="A95" s="62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</row>
    <row r="96" spans="1:44" ht="15.75">
      <c r="A96" s="62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</row>
    <row r="97" spans="1:44" ht="15.75">
      <c r="A97" s="62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</row>
    <row r="98" spans="1:44" ht="15.75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</row>
    <row r="99" spans="1:44" ht="15.75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</row>
    <row r="100" spans="1:44" ht="15.7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</row>
    <row r="101" spans="1:44" ht="15.7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</row>
    <row r="102" spans="1:44" ht="15.7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</row>
    <row r="103" spans="1:44" ht="15.7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</row>
    <row r="104" spans="1:44" ht="15.7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</row>
    <row r="105" spans="1:44" ht="15.7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</row>
    <row r="106" spans="1:44" ht="15.75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</row>
    <row r="107" spans="1:44" ht="15.7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</row>
    <row r="108" spans="1:44" ht="15.7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</row>
    <row r="109" spans="1:44" ht="15.7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</row>
    <row r="110" spans="1:44" ht="15.75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</row>
    <row r="111" spans="1:44" ht="15.75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</row>
    <row r="112" spans="1:44" ht="15.75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</row>
    <row r="113" spans="2:44" ht="15.75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</row>
    <row r="114" spans="2:44" ht="15.75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</row>
    <row r="115" spans="2:44" ht="15.75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</row>
    <row r="116" spans="2:44" ht="15.75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</row>
    <row r="117" spans="2:44" ht="15.75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</row>
    <row r="118" spans="2:44" ht="15.75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</row>
    <row r="119" spans="2:44" ht="15.7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</row>
    <row r="120" spans="2:44" ht="15.7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</row>
    <row r="121" spans="2:44" ht="15.75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</row>
    <row r="122" spans="2:44" ht="15.75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</row>
    <row r="123" spans="2:44" ht="15.75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</row>
    <row r="124" spans="2:44" ht="15.75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</row>
    <row r="125" spans="2:44" ht="15.75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</row>
    <row r="126" spans="2:44" ht="15.75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</row>
    <row r="127" spans="2:44" ht="15.75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</row>
    <row r="128" spans="2:44" ht="15.75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</row>
    <row r="129" spans="2:44" ht="15.75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</row>
    <row r="130" spans="2:44" ht="15.75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</row>
    <row r="131" spans="2:44" ht="15.75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</row>
    <row r="132" spans="2:44" ht="15.75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</row>
    <row r="133" spans="2:44" ht="15.75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</row>
  </sheetData>
  <phoneticPr fontId="20" type="noConversion"/>
  <printOptions horizontalCentered="1"/>
  <pageMargins left="0.75" right="0.75" top="1" bottom="1" header="0.5" footer="0.5"/>
  <pageSetup scale="7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781D9"/>
    <pageSetUpPr fitToPage="1"/>
  </sheetPr>
  <dimension ref="A1:Z85"/>
  <sheetViews>
    <sheetView topLeftCell="A46" zoomScale="60" zoomScaleNormal="75" workbookViewId="0">
      <selection activeCell="H58" sqref="H58"/>
    </sheetView>
  </sheetViews>
  <sheetFormatPr defaultColWidth="8.77734375" defaultRowHeight="12.75"/>
  <cols>
    <col min="1" max="1" width="2.44140625" style="4" customWidth="1"/>
    <col min="2" max="4" width="8.77734375" style="4" customWidth="1"/>
    <col min="5" max="5" width="14.77734375" style="4" customWidth="1"/>
    <col min="6" max="6" width="15.44140625" style="4" customWidth="1"/>
    <col min="7" max="7" width="10.109375" style="4" customWidth="1"/>
    <col min="8" max="8" width="17.6640625" style="4" bestFit="1" customWidth="1"/>
    <col min="9" max="9" width="8.77734375" style="4" customWidth="1"/>
    <col min="10" max="10" width="14.6640625" style="4" customWidth="1"/>
    <col min="11" max="12" width="8.77734375" style="4" customWidth="1"/>
    <col min="13" max="14" width="12" style="4" customWidth="1"/>
    <col min="15" max="15" width="15.5546875" style="4" customWidth="1"/>
    <col min="16" max="16" width="2.88671875" style="4" customWidth="1"/>
    <col min="17" max="22" width="8.77734375" style="4" customWidth="1"/>
    <col min="23" max="24" width="13" style="4" customWidth="1"/>
    <col min="25" max="25" width="12.21875" style="71" customWidth="1"/>
    <col min="26" max="26" width="12.109375" style="4" customWidth="1"/>
    <col min="27" max="16384" width="8.77734375" style="4"/>
  </cols>
  <sheetData>
    <row r="1" spans="1:26" ht="15.75">
      <c r="A1" s="127" t="s">
        <v>35</v>
      </c>
      <c r="B1" s="77"/>
      <c r="C1" s="77"/>
      <c r="D1" s="78"/>
      <c r="E1" s="78"/>
      <c r="F1" s="77"/>
      <c r="G1" s="77"/>
      <c r="H1" s="77"/>
      <c r="I1" s="77"/>
      <c r="J1" s="77"/>
      <c r="K1" s="79" t="s">
        <v>314</v>
      </c>
      <c r="L1" s="2"/>
    </row>
    <row r="2" spans="1:26" ht="15.75">
      <c r="A2" s="130" t="s">
        <v>38</v>
      </c>
      <c r="B2" s="81"/>
      <c r="C2" s="81"/>
      <c r="D2" s="82"/>
      <c r="E2" s="82"/>
      <c r="F2" s="81"/>
      <c r="G2" s="81"/>
      <c r="H2" s="81"/>
      <c r="I2" s="81"/>
      <c r="J2" s="81"/>
      <c r="K2" s="83"/>
      <c r="L2" s="2"/>
    </row>
    <row r="3" spans="1:26" ht="15.75">
      <c r="A3" s="80" t="s">
        <v>254</v>
      </c>
      <c r="B3" s="81"/>
      <c r="C3" s="81"/>
      <c r="D3" s="82"/>
      <c r="E3" s="82"/>
      <c r="F3" s="81"/>
      <c r="G3" s="81"/>
      <c r="H3" s="81"/>
      <c r="I3" s="81"/>
      <c r="J3" s="81"/>
      <c r="K3" s="83"/>
      <c r="L3" s="2"/>
    </row>
    <row r="4" spans="1:26" ht="15.75">
      <c r="A4" s="130" t="str">
        <f>+'REG AUTO LETTERS P. C1-1'!A4</f>
        <v>Q4 2014</v>
      </c>
      <c r="B4" s="81"/>
      <c r="C4" s="81"/>
      <c r="D4" s="82"/>
      <c r="E4" s="82"/>
      <c r="F4" s="81"/>
      <c r="G4" s="81"/>
      <c r="H4" s="81"/>
      <c r="I4" s="81"/>
      <c r="J4" s="81"/>
      <c r="K4" s="65"/>
      <c r="L4" s="2"/>
    </row>
    <row r="5" spans="1:26" ht="15.75">
      <c r="A5" s="50"/>
      <c r="B5" s="49"/>
      <c r="C5" s="49"/>
      <c r="D5" s="49"/>
      <c r="E5" s="49"/>
      <c r="F5" s="18"/>
      <c r="G5" s="49"/>
      <c r="H5" s="49"/>
      <c r="I5" s="49"/>
      <c r="J5" s="49"/>
      <c r="K5" s="65"/>
      <c r="L5" s="2"/>
    </row>
    <row r="6" spans="1:26" ht="15.75">
      <c r="A6" s="16" t="s">
        <v>264</v>
      </c>
      <c r="B6" s="49"/>
      <c r="C6" s="49"/>
      <c r="D6" s="49"/>
      <c r="E6" s="84"/>
      <c r="F6" s="85"/>
      <c r="G6" s="84"/>
      <c r="H6" s="85"/>
      <c r="I6" s="84"/>
      <c r="J6" s="85"/>
      <c r="K6" s="65"/>
      <c r="L6" s="2"/>
      <c r="M6"/>
      <c r="N6"/>
    </row>
    <row r="7" spans="1:26" ht="16.5" thickBot="1">
      <c r="A7" s="16"/>
      <c r="B7" s="17"/>
      <c r="C7" s="17"/>
      <c r="D7" s="17"/>
      <c r="E7" s="17"/>
      <c r="F7" s="94" t="s">
        <v>285</v>
      </c>
      <c r="G7" s="95" t="s">
        <v>265</v>
      </c>
      <c r="H7" s="95" t="s">
        <v>286</v>
      </c>
      <c r="I7" s="95" t="s">
        <v>266</v>
      </c>
      <c r="J7" s="95" t="s">
        <v>267</v>
      </c>
      <c r="K7" s="96" t="s">
        <v>268</v>
      </c>
      <c r="L7"/>
      <c r="M7"/>
      <c r="N7"/>
    </row>
    <row r="8" spans="1:26" ht="15.75">
      <c r="A8" s="166" t="s">
        <v>213</v>
      </c>
      <c r="B8" s="141"/>
      <c r="C8" s="141"/>
      <c r="D8" s="12"/>
      <c r="E8" s="12"/>
      <c r="F8" s="13">
        <f>SUM(F10:F13)</f>
        <v>391912880</v>
      </c>
      <c r="G8" s="14">
        <f>+F8/H8</f>
        <v>0.44839077445123676</v>
      </c>
      <c r="H8" s="13">
        <f>SUM(H10:H13)</f>
        <v>874043139</v>
      </c>
      <c r="I8" s="14">
        <f>+J8/H8</f>
        <v>0.27622397136624627</v>
      </c>
      <c r="J8" s="13">
        <f>SUM(J10:J13)</f>
        <v>241431667</v>
      </c>
      <c r="K8" s="15">
        <f>+I8*16</f>
        <v>4.4195835418599403</v>
      </c>
      <c r="L8"/>
      <c r="M8"/>
      <c r="N8"/>
      <c r="O8" s="115"/>
      <c r="P8" s="8"/>
    </row>
    <row r="9" spans="1:26" ht="16.5" thickBot="1">
      <c r="A9" s="146"/>
      <c r="B9" s="147"/>
      <c r="C9" s="147"/>
      <c r="D9" s="22"/>
      <c r="E9" s="22"/>
      <c r="F9" s="88"/>
      <c r="G9" s="88"/>
      <c r="H9" s="88"/>
      <c r="I9" s="88"/>
      <c r="J9" s="88"/>
      <c r="K9" s="89"/>
      <c r="L9"/>
      <c r="M9"/>
      <c r="N9"/>
      <c r="O9" s="115"/>
      <c r="P9"/>
    </row>
    <row r="10" spans="1:26" ht="15.75">
      <c r="A10" s="166" t="s">
        <v>209</v>
      </c>
      <c r="B10" s="150"/>
      <c r="C10" s="150"/>
      <c r="D10" s="28"/>
      <c r="E10" s="28"/>
      <c r="F10" s="29">
        <f>SUM(F17,F38)</f>
        <v>7478902</v>
      </c>
      <c r="G10" s="30">
        <f>+F10/H10</f>
        <v>0.67371092207001948</v>
      </c>
      <c r="H10" s="29">
        <f>SUM(H17,H38)</f>
        <v>11101055</v>
      </c>
      <c r="I10" s="30">
        <f>+J10/H10</f>
        <v>0.33190403975117683</v>
      </c>
      <c r="J10" s="29">
        <f>SUM(J17,J38)</f>
        <v>3684485</v>
      </c>
      <c r="K10" s="54">
        <f>+I10*16</f>
        <v>5.3104646360188292</v>
      </c>
      <c r="L10"/>
      <c r="M10"/>
      <c r="N10"/>
      <c r="O10"/>
    </row>
    <row r="11" spans="1:26" ht="15.75">
      <c r="A11" s="143" t="s">
        <v>210</v>
      </c>
      <c r="B11" s="143"/>
      <c r="C11" s="59"/>
      <c r="D11" s="17"/>
      <c r="E11" s="17"/>
      <c r="F11" s="18">
        <f>SUM(F21,F42)</f>
        <v>13408439</v>
      </c>
      <c r="G11" s="19">
        <f>+F11/H11</f>
        <v>0.63137069395434797</v>
      </c>
      <c r="H11" s="18">
        <f>SUM(H21,H42)</f>
        <v>21237031</v>
      </c>
      <c r="I11" s="19">
        <f>+J11/H11</f>
        <v>0.31742261900922025</v>
      </c>
      <c r="J11" s="18">
        <f>SUM(J21,J42)</f>
        <v>6741114</v>
      </c>
      <c r="K11" s="20">
        <f>+I11*16</f>
        <v>5.078761904147524</v>
      </c>
      <c r="L11"/>
      <c r="M11"/>
      <c r="N11"/>
      <c r="O11"/>
    </row>
    <row r="12" spans="1:26" ht="15.75">
      <c r="A12" s="143" t="s">
        <v>211</v>
      </c>
      <c r="B12" s="59"/>
      <c r="C12" s="59"/>
      <c r="D12" s="17"/>
      <c r="E12" s="17"/>
      <c r="F12" s="18">
        <f>SUM(F26,F47)</f>
        <v>127057012</v>
      </c>
      <c r="G12" s="19">
        <f>+F12/H12</f>
        <v>0.52061183761648877</v>
      </c>
      <c r="H12" s="18">
        <f>SUM(H26,H47)</f>
        <v>244053252</v>
      </c>
      <c r="I12" s="19">
        <f>+J12/H12</f>
        <v>0.27862621146306216</v>
      </c>
      <c r="J12" s="18">
        <f>SUM(J26,J47)</f>
        <v>67999633</v>
      </c>
      <c r="K12" s="20">
        <f>+I12*16</f>
        <v>4.4580193834089945</v>
      </c>
      <c r="L12"/>
      <c r="M12"/>
      <c r="N12"/>
      <c r="O12"/>
    </row>
    <row r="13" spans="1:26" ht="15.75">
      <c r="A13" s="143" t="s">
        <v>212</v>
      </c>
      <c r="B13" s="59"/>
      <c r="C13" s="59"/>
      <c r="D13" s="17"/>
      <c r="E13" s="17"/>
      <c r="F13" s="18">
        <f>SUM(F31,F52)</f>
        <v>243968527</v>
      </c>
      <c r="G13" s="19">
        <f>+F13/H13</f>
        <v>0.40821181596338901</v>
      </c>
      <c r="H13" s="18">
        <f>SUM(H31,H52)</f>
        <v>597651801</v>
      </c>
      <c r="I13" s="19">
        <f>+J13/H13</f>
        <v>0.27274482353647256</v>
      </c>
      <c r="J13" s="18">
        <f>SUM(J31,J52)</f>
        <v>163006435</v>
      </c>
      <c r="K13" s="20">
        <f>+I13*16</f>
        <v>4.3639171765835609</v>
      </c>
      <c r="L13"/>
      <c r="M13"/>
      <c r="N13"/>
      <c r="O13"/>
    </row>
    <row r="14" spans="1:26" ht="15.75">
      <c r="A14" s="154"/>
      <c r="B14" s="155"/>
      <c r="C14" s="155"/>
      <c r="D14" s="31"/>
      <c r="E14" s="31"/>
      <c r="F14" s="37"/>
      <c r="G14" s="97"/>
      <c r="H14" s="37"/>
      <c r="I14" s="97"/>
      <c r="J14" s="37"/>
      <c r="K14" s="75"/>
      <c r="L14"/>
      <c r="M14" s="69"/>
      <c r="N14"/>
      <c r="O14"/>
      <c r="U14" s="67"/>
      <c r="W14" s="69"/>
      <c r="Z14" s="67"/>
    </row>
    <row r="15" spans="1:26" ht="15.75">
      <c r="A15" s="157"/>
      <c r="B15" s="59"/>
      <c r="C15" s="59"/>
      <c r="D15" s="17"/>
      <c r="E15" s="17"/>
      <c r="F15" s="18"/>
      <c r="G15" s="19"/>
      <c r="H15" s="18"/>
      <c r="I15" s="19"/>
      <c r="J15" s="18"/>
      <c r="K15" s="20"/>
      <c r="L15"/>
      <c r="M15" s="69"/>
      <c r="N15"/>
      <c r="O15"/>
      <c r="U15" s="67"/>
      <c r="W15" s="69"/>
      <c r="Z15" s="67"/>
    </row>
    <row r="16" spans="1:26" ht="15.75">
      <c r="A16" s="16" t="s">
        <v>152</v>
      </c>
      <c r="B16" s="17"/>
      <c r="C16" s="17"/>
      <c r="D16" s="17"/>
      <c r="E16" s="17"/>
      <c r="F16" s="18">
        <f>SUM(F17,F21,F26,F31)</f>
        <v>150100882</v>
      </c>
      <c r="G16" s="19">
        <f>+F16/H16</f>
        <v>0.38418981041749456</v>
      </c>
      <c r="H16" s="18">
        <f>SUM(H17,H21,H26,H31)</f>
        <v>390694594</v>
      </c>
      <c r="I16" s="19">
        <f>+J16/H16</f>
        <v>0.13574212905541252</v>
      </c>
      <c r="J16" s="18">
        <f>SUM(J17,J21,J26,J31)</f>
        <v>53033716</v>
      </c>
      <c r="K16" s="20">
        <f>+I16*16</f>
        <v>2.1718740648866004</v>
      </c>
      <c r="L16"/>
      <c r="M16" s="69"/>
      <c r="N16"/>
      <c r="O16"/>
      <c r="U16" s="67"/>
      <c r="W16" s="69"/>
      <c r="Z16" s="67"/>
    </row>
    <row r="17" spans="1:26" ht="15.75">
      <c r="A17" s="16" t="s">
        <v>153</v>
      </c>
      <c r="B17" s="17"/>
      <c r="C17" s="17"/>
      <c r="D17" s="17"/>
      <c r="E17" s="17"/>
      <c r="F17" s="74">
        <f>F18+F19</f>
        <v>2271545</v>
      </c>
      <c r="G17" s="19">
        <f>+F17/H17</f>
        <v>0.55157346477915647</v>
      </c>
      <c r="H17" s="74">
        <f>H18+H19</f>
        <v>4118300</v>
      </c>
      <c r="I17" s="19">
        <f>+J17/H17</f>
        <v>0.1244307117014302</v>
      </c>
      <c r="J17" s="74">
        <f>J18+J19</f>
        <v>512443</v>
      </c>
      <c r="K17" s="20">
        <f>+I17*16</f>
        <v>1.9908913872228833</v>
      </c>
      <c r="L17"/>
      <c r="M17" s="1"/>
      <c r="N17" s="1"/>
      <c r="O17" s="1"/>
      <c r="P17" s="7"/>
      <c r="Q17"/>
      <c r="U17" s="68"/>
      <c r="V17" s="68"/>
      <c r="W17" s="68"/>
      <c r="X17" s="68"/>
      <c r="Y17" s="68"/>
      <c r="Z17" s="67"/>
    </row>
    <row r="18" spans="1:26" ht="15.75">
      <c r="A18" s="16"/>
      <c r="B18" s="17" t="s">
        <v>269</v>
      </c>
      <c r="C18" s="17"/>
      <c r="D18" s="17"/>
      <c r="E18" s="17"/>
      <c r="F18" s="404">
        <v>2221653</v>
      </c>
      <c r="G18" s="405">
        <f t="shared" ref="G18:G56" si="0">+F18/H18</f>
        <v>0.55238246550737735</v>
      </c>
      <c r="H18" s="404">
        <v>4021947</v>
      </c>
      <c r="I18" s="405">
        <f t="shared" ref="I18:I56" si="1">+J18/H18</f>
        <v>0.12397105183136427</v>
      </c>
      <c r="J18" s="404">
        <v>498605</v>
      </c>
      <c r="K18" s="406">
        <f t="shared" ref="K18:K56" si="2">+I18*16</f>
        <v>1.9835368293018283</v>
      </c>
      <c r="L18"/>
      <c r="M18" s="116"/>
      <c r="N18" s="116"/>
      <c r="O18" s="116"/>
      <c r="P18" s="2"/>
      <c r="Q18"/>
      <c r="U18" s="67"/>
      <c r="V18" s="67"/>
      <c r="W18" s="70"/>
      <c r="Y18" s="72"/>
      <c r="Z18" s="73"/>
    </row>
    <row r="19" spans="1:26" ht="15.75">
      <c r="A19" s="16"/>
      <c r="B19" s="17" t="s">
        <v>272</v>
      </c>
      <c r="C19" s="17"/>
      <c r="D19" s="17"/>
      <c r="E19" s="17"/>
      <c r="F19" s="404">
        <v>49892</v>
      </c>
      <c r="G19" s="405">
        <f t="shared" si="0"/>
        <v>0.51780432368478413</v>
      </c>
      <c r="H19" s="404">
        <v>96353</v>
      </c>
      <c r="I19" s="405">
        <f t="shared" si="1"/>
        <v>0.14361773893910931</v>
      </c>
      <c r="J19" s="404">
        <v>13838</v>
      </c>
      <c r="K19" s="406">
        <f t="shared" si="2"/>
        <v>2.297883823025749</v>
      </c>
      <c r="L19"/>
      <c r="M19" s="116"/>
      <c r="N19" s="116"/>
      <c r="O19" s="116"/>
      <c r="P19" s="2"/>
      <c r="Q19"/>
      <c r="U19" s="67"/>
      <c r="V19" s="67"/>
      <c r="W19" s="70"/>
      <c r="Y19" s="72"/>
      <c r="Z19" s="73"/>
    </row>
    <row r="20" spans="1:26" ht="15.75">
      <c r="A20" s="16"/>
      <c r="B20" s="17"/>
      <c r="C20" s="17"/>
      <c r="D20" s="17"/>
      <c r="E20" s="17"/>
      <c r="F20" s="38"/>
      <c r="G20" s="39"/>
      <c r="H20" s="38"/>
      <c r="I20" s="39"/>
      <c r="J20" s="38"/>
      <c r="K20" s="46"/>
      <c r="L20"/>
      <c r="M20" s="116"/>
      <c r="N20" s="116"/>
      <c r="O20" s="116"/>
      <c r="P20" s="2"/>
      <c r="Q20"/>
      <c r="U20" s="67"/>
      <c r="V20" s="67"/>
      <c r="W20" s="70"/>
      <c r="Y20" s="72"/>
      <c r="Z20" s="73"/>
    </row>
    <row r="21" spans="1:26" ht="15.75">
      <c r="A21" s="16" t="s">
        <v>154</v>
      </c>
      <c r="B21" s="17"/>
      <c r="C21" s="17"/>
      <c r="D21" s="17"/>
      <c r="E21" s="17"/>
      <c r="F21" s="74">
        <f>F22+F23+F24</f>
        <v>4314975</v>
      </c>
      <c r="G21" s="19">
        <f t="shared" si="0"/>
        <v>0.52232741730050425</v>
      </c>
      <c r="H21" s="74">
        <f>H22+H23+H24</f>
        <v>8261054</v>
      </c>
      <c r="I21" s="19">
        <f t="shared" si="1"/>
        <v>0.12796902187057488</v>
      </c>
      <c r="J21" s="74">
        <f>J22+J23+J24</f>
        <v>1057159</v>
      </c>
      <c r="K21" s="20">
        <f t="shared" si="2"/>
        <v>2.0475043499291981</v>
      </c>
      <c r="L21"/>
      <c r="M21" s="116"/>
      <c r="N21" s="116"/>
      <c r="O21" s="116"/>
      <c r="P21" s="2"/>
      <c r="Q21"/>
      <c r="U21" s="67"/>
      <c r="V21" s="67"/>
      <c r="W21" s="70"/>
      <c r="Y21" s="72"/>
      <c r="Z21" s="73"/>
    </row>
    <row r="22" spans="1:26" ht="15.75">
      <c r="A22" s="16"/>
      <c r="B22" s="17" t="s">
        <v>269</v>
      </c>
      <c r="C22" s="17"/>
      <c r="D22" s="17"/>
      <c r="E22" s="17"/>
      <c r="F22" s="407">
        <v>4198080</v>
      </c>
      <c r="G22" s="408">
        <f t="shared" si="0"/>
        <v>0.52333176220447375</v>
      </c>
      <c r="H22" s="407">
        <v>8021833</v>
      </c>
      <c r="I22" s="408">
        <f t="shared" si="1"/>
        <v>0.12745378768169319</v>
      </c>
      <c r="J22" s="407">
        <v>1022413</v>
      </c>
      <c r="K22" s="409">
        <f t="shared" si="2"/>
        <v>2.039260602907091</v>
      </c>
      <c r="L22"/>
      <c r="M22" s="116"/>
      <c r="N22" s="116"/>
      <c r="O22" s="116"/>
      <c r="P22" s="2"/>
      <c r="Q22"/>
      <c r="U22" s="67"/>
      <c r="V22" s="67"/>
      <c r="W22" s="70"/>
      <c r="Y22" s="72"/>
      <c r="Z22" s="73"/>
    </row>
    <row r="23" spans="1:26" ht="15.75">
      <c r="A23" s="16"/>
      <c r="B23" s="17" t="s">
        <v>272</v>
      </c>
      <c r="C23" s="17"/>
      <c r="D23" s="17"/>
      <c r="E23" s="17"/>
      <c r="F23" s="407">
        <v>113034</v>
      </c>
      <c r="G23" s="408">
        <f t="shared" si="0"/>
        <v>0.48895637052609725</v>
      </c>
      <c r="H23" s="407">
        <v>231174</v>
      </c>
      <c r="I23" s="408">
        <f t="shared" si="1"/>
        <v>0.14690233330737887</v>
      </c>
      <c r="J23" s="407">
        <v>33960</v>
      </c>
      <c r="K23" s="409">
        <f t="shared" si="2"/>
        <v>2.3504373329180619</v>
      </c>
      <c r="L23"/>
      <c r="M23" s="116"/>
      <c r="N23" s="116"/>
      <c r="O23" s="116"/>
      <c r="P23" s="2"/>
      <c r="Q23"/>
      <c r="U23" s="67"/>
      <c r="V23" s="67"/>
      <c r="W23" s="70"/>
      <c r="Y23" s="72"/>
      <c r="Z23" s="73"/>
    </row>
    <row r="24" spans="1:26" ht="15.75">
      <c r="A24" s="16"/>
      <c r="B24" s="17" t="s">
        <v>273</v>
      </c>
      <c r="C24" s="17"/>
      <c r="D24" s="17"/>
      <c r="E24" s="17"/>
      <c r="F24" s="407">
        <v>3861</v>
      </c>
      <c r="G24" s="408">
        <f t="shared" si="0"/>
        <v>0.47980613893376411</v>
      </c>
      <c r="H24" s="407">
        <v>8047</v>
      </c>
      <c r="I24" s="408">
        <f t="shared" si="1"/>
        <v>9.7676152603454705E-2</v>
      </c>
      <c r="J24" s="407">
        <v>786</v>
      </c>
      <c r="K24" s="409">
        <f t="shared" si="2"/>
        <v>1.5628184416552753</v>
      </c>
      <c r="L24"/>
      <c r="M24" s="116"/>
      <c r="N24" s="116"/>
      <c r="O24" s="116"/>
      <c r="P24" s="2"/>
      <c r="Q24"/>
      <c r="U24" s="67"/>
      <c r="V24" s="67"/>
      <c r="W24" s="70"/>
      <c r="Y24" s="72"/>
      <c r="Z24" s="73"/>
    </row>
    <row r="25" spans="1:26" ht="15.75">
      <c r="A25" s="16"/>
      <c r="B25" s="17"/>
      <c r="C25" s="17"/>
      <c r="D25" s="17"/>
      <c r="E25" s="17"/>
      <c r="F25" s="38"/>
      <c r="G25" s="39"/>
      <c r="H25" s="38"/>
      <c r="I25" s="39"/>
      <c r="J25" s="38"/>
      <c r="K25" s="46"/>
      <c r="L25"/>
      <c r="M25" s="116"/>
      <c r="N25" s="116"/>
      <c r="O25" s="116"/>
      <c r="P25" s="2"/>
      <c r="Q25"/>
      <c r="U25" s="67"/>
      <c r="V25" s="67"/>
      <c r="W25" s="70"/>
      <c r="Y25" s="72"/>
      <c r="Z25" s="73"/>
    </row>
    <row r="26" spans="1:26" ht="15.75">
      <c r="A26" s="36" t="s">
        <v>155</v>
      </c>
      <c r="B26" s="17"/>
      <c r="C26" s="17"/>
      <c r="D26" s="17"/>
      <c r="E26" s="17"/>
      <c r="F26" s="18">
        <f>+F27+F28+F29</f>
        <v>49817088</v>
      </c>
      <c r="G26" s="19">
        <f t="shared" si="0"/>
        <v>0.45181143897802878</v>
      </c>
      <c r="H26" s="18">
        <f>+H27+H28+H29</f>
        <v>110260794</v>
      </c>
      <c r="I26" s="19">
        <f t="shared" si="1"/>
        <v>0.13539871661000374</v>
      </c>
      <c r="J26" s="18">
        <f>+J27+J28+J29</f>
        <v>14929170</v>
      </c>
      <c r="K26" s="20">
        <f t="shared" si="2"/>
        <v>2.1663794657600599</v>
      </c>
      <c r="L26"/>
      <c r="M26" s="116"/>
      <c r="N26" s="116"/>
      <c r="O26" s="116"/>
      <c r="P26" s="7"/>
      <c r="Q26"/>
    </row>
    <row r="27" spans="1:26" ht="15.75">
      <c r="A27" s="16"/>
      <c r="B27" s="17" t="s">
        <v>269</v>
      </c>
      <c r="C27" s="17"/>
      <c r="D27" s="17"/>
      <c r="E27" s="17"/>
      <c r="F27" s="410">
        <v>26323414</v>
      </c>
      <c r="G27" s="411">
        <f t="shared" si="0"/>
        <v>0.47128555772840391</v>
      </c>
      <c r="H27" s="410">
        <v>55854489</v>
      </c>
      <c r="I27" s="411">
        <f t="shared" si="1"/>
        <v>0.12636812414486506</v>
      </c>
      <c r="J27" s="410">
        <v>7058227</v>
      </c>
      <c r="K27" s="412">
        <f t="shared" si="2"/>
        <v>2.021889986317841</v>
      </c>
      <c r="L27"/>
      <c r="M27" s="116"/>
      <c r="N27" s="116"/>
      <c r="O27" s="116"/>
      <c r="P27" s="7"/>
      <c r="Q27"/>
    </row>
    <row r="28" spans="1:26" ht="15.75">
      <c r="A28" s="16"/>
      <c r="B28" s="17" t="s">
        <v>272</v>
      </c>
      <c r="C28" s="17"/>
      <c r="D28" s="17"/>
      <c r="E28" s="17"/>
      <c r="F28" s="410">
        <v>12064157</v>
      </c>
      <c r="G28" s="411">
        <f t="shared" si="0"/>
        <v>0.43685937826637666</v>
      </c>
      <c r="H28" s="410">
        <v>27615653</v>
      </c>
      <c r="I28" s="411">
        <f t="shared" si="1"/>
        <v>0.14311810769059127</v>
      </c>
      <c r="J28" s="410">
        <v>3952300</v>
      </c>
      <c r="K28" s="412">
        <f t="shared" si="2"/>
        <v>2.2898897230494604</v>
      </c>
      <c r="L28"/>
      <c r="M28" s="116"/>
      <c r="N28" s="116"/>
      <c r="O28" s="116"/>
      <c r="P28" s="7"/>
      <c r="Q28"/>
    </row>
    <row r="29" spans="1:26" ht="15.75">
      <c r="A29" s="16"/>
      <c r="B29" s="17" t="s">
        <v>273</v>
      </c>
      <c r="C29" s="17"/>
      <c r="D29" s="17"/>
      <c r="E29" s="17"/>
      <c r="F29" s="410">
        <v>11429517</v>
      </c>
      <c r="G29" s="411">
        <f t="shared" si="0"/>
        <v>0.4266233236876803</v>
      </c>
      <c r="H29" s="410">
        <v>26790652</v>
      </c>
      <c r="I29" s="411">
        <f t="shared" si="1"/>
        <v>0.14626904190312351</v>
      </c>
      <c r="J29" s="410">
        <v>3918643</v>
      </c>
      <c r="K29" s="412">
        <f t="shared" si="2"/>
        <v>2.3403046704499761</v>
      </c>
      <c r="L29"/>
      <c r="M29" s="116"/>
      <c r="N29" s="116"/>
      <c r="O29" s="116"/>
      <c r="P29" s="7"/>
      <c r="Q29"/>
    </row>
    <row r="30" spans="1:26" ht="15.75">
      <c r="A30" s="16"/>
      <c r="B30" s="17"/>
      <c r="C30" s="17"/>
      <c r="D30" s="17"/>
      <c r="E30" s="17"/>
      <c r="F30" s="38"/>
      <c r="G30" s="39"/>
      <c r="H30" s="38"/>
      <c r="I30" s="39"/>
      <c r="J30" s="38"/>
      <c r="K30" s="46"/>
      <c r="L30"/>
      <c r="M30" s="116"/>
      <c r="N30" s="116"/>
      <c r="O30" s="116"/>
      <c r="P30" s="7"/>
      <c r="Q30"/>
    </row>
    <row r="31" spans="1:26" ht="15.75">
      <c r="A31" s="36" t="s">
        <v>158</v>
      </c>
      <c r="B31" s="17"/>
      <c r="C31" s="17"/>
      <c r="D31" s="17"/>
      <c r="E31" s="17"/>
      <c r="F31" s="18">
        <f>+F32+F33+F34+F35</f>
        <v>93697274</v>
      </c>
      <c r="G31" s="19">
        <f t="shared" si="0"/>
        <v>0.3495456814769638</v>
      </c>
      <c r="H31" s="18">
        <f>+H32+H33+H34+H35</f>
        <v>268054446</v>
      </c>
      <c r="I31" s="19">
        <f t="shared" si="1"/>
        <v>0.13629672831466486</v>
      </c>
      <c r="J31" s="18">
        <f>+J32+J33+J34+J35</f>
        <v>36534944</v>
      </c>
      <c r="K31" s="20">
        <f t="shared" si="2"/>
        <v>2.1807476530346377</v>
      </c>
      <c r="L31"/>
      <c r="M31" s="116"/>
      <c r="N31" s="116"/>
      <c r="O31" s="116"/>
      <c r="P31" s="7"/>
      <c r="Q31"/>
      <c r="U31" s="67"/>
    </row>
    <row r="32" spans="1:26" ht="15.75">
      <c r="A32" s="16"/>
      <c r="B32" s="17" t="s">
        <v>269</v>
      </c>
      <c r="C32" s="17"/>
      <c r="D32" s="17"/>
      <c r="E32" s="17"/>
      <c r="F32" s="413">
        <v>15532039</v>
      </c>
      <c r="G32" s="414">
        <f t="shared" si="0"/>
        <v>0.38538804834072027</v>
      </c>
      <c r="H32" s="413">
        <v>40302337</v>
      </c>
      <c r="I32" s="414">
        <f t="shared" si="1"/>
        <v>0.10991064860581162</v>
      </c>
      <c r="J32" s="413">
        <v>4429656</v>
      </c>
      <c r="K32" s="415">
        <f t="shared" si="2"/>
        <v>1.758570377692986</v>
      </c>
      <c r="L32"/>
      <c r="M32" s="116"/>
      <c r="N32" s="116"/>
      <c r="O32" s="116"/>
      <c r="P32" s="2"/>
      <c r="Q32"/>
      <c r="U32" s="67"/>
      <c r="W32" s="70"/>
      <c r="Y32" s="72"/>
      <c r="Z32" s="73"/>
    </row>
    <row r="33" spans="1:26" ht="15.75">
      <c r="A33" s="16"/>
      <c r="B33" s="17" t="s">
        <v>272</v>
      </c>
      <c r="C33" s="17"/>
      <c r="D33" s="17"/>
      <c r="E33" s="17"/>
      <c r="F33" s="413">
        <v>19541776</v>
      </c>
      <c r="G33" s="414">
        <f t="shared" si="0"/>
        <v>0.35084341897042631</v>
      </c>
      <c r="H33" s="413">
        <v>55699423</v>
      </c>
      <c r="I33" s="414">
        <f t="shared" si="1"/>
        <v>0.13610597007441172</v>
      </c>
      <c r="J33" s="413">
        <v>7581024</v>
      </c>
      <c r="K33" s="415">
        <f t="shared" si="2"/>
        <v>2.1776955211905875</v>
      </c>
      <c r="L33"/>
      <c r="M33" s="116"/>
      <c r="N33" s="116"/>
      <c r="O33" s="116"/>
      <c r="P33" s="2"/>
      <c r="Q33"/>
      <c r="U33" s="67"/>
      <c r="W33" s="70"/>
      <c r="Y33" s="72"/>
      <c r="Z33" s="73"/>
    </row>
    <row r="34" spans="1:26" ht="15.75">
      <c r="A34" s="16"/>
      <c r="B34" s="17" t="s">
        <v>273</v>
      </c>
      <c r="C34" s="17"/>
      <c r="D34" s="17"/>
      <c r="E34" s="17"/>
      <c r="F34" s="413">
        <v>58384900</v>
      </c>
      <c r="G34" s="414">
        <f t="shared" si="0"/>
        <v>0.34073384467250062</v>
      </c>
      <c r="H34" s="413">
        <v>171350457</v>
      </c>
      <c r="I34" s="414">
        <f t="shared" si="1"/>
        <v>0.14253437911752986</v>
      </c>
      <c r="J34" s="413">
        <v>24423331</v>
      </c>
      <c r="K34" s="415">
        <f t="shared" si="2"/>
        <v>2.2805500658804778</v>
      </c>
      <c r="L34"/>
      <c r="M34" s="116"/>
      <c r="N34" s="116"/>
      <c r="O34" s="116"/>
      <c r="P34" s="2"/>
      <c r="Q34"/>
      <c r="U34" s="67"/>
      <c r="W34" s="70"/>
      <c r="Y34" s="72"/>
      <c r="Z34" s="73"/>
    </row>
    <row r="35" spans="1:26" ht="15.75">
      <c r="A35" s="16"/>
      <c r="B35" s="59" t="s">
        <v>390</v>
      </c>
      <c r="C35" s="17"/>
      <c r="D35" s="17"/>
      <c r="E35" s="17"/>
      <c r="F35" s="413">
        <v>238559</v>
      </c>
      <c r="G35" s="414">
        <f t="shared" si="0"/>
        <v>0.33971681602440229</v>
      </c>
      <c r="H35" s="413">
        <v>702229</v>
      </c>
      <c r="I35" s="414">
        <f t="shared" si="1"/>
        <v>0.14373231524189403</v>
      </c>
      <c r="J35" s="413">
        <v>100933</v>
      </c>
      <c r="K35" s="415">
        <f t="shared" si="2"/>
        <v>2.2997170438703045</v>
      </c>
      <c r="L35"/>
      <c r="M35" s="116"/>
      <c r="N35" s="116"/>
      <c r="O35" s="116"/>
      <c r="P35" s="2"/>
      <c r="Q35"/>
      <c r="U35" s="67"/>
      <c r="W35" s="70"/>
      <c r="Y35" s="72"/>
      <c r="Z35" s="73"/>
    </row>
    <row r="36" spans="1:26" ht="15.75">
      <c r="A36" s="16"/>
      <c r="B36" s="17"/>
      <c r="C36" s="17"/>
      <c r="D36" s="17"/>
      <c r="E36" s="17"/>
      <c r="F36" s="38"/>
      <c r="G36" s="39"/>
      <c r="H36" s="38"/>
      <c r="I36" s="39"/>
      <c r="J36" s="38"/>
      <c r="K36" s="46"/>
      <c r="L36"/>
      <c r="M36" s="116"/>
      <c r="N36" s="116"/>
      <c r="O36" s="116"/>
      <c r="P36" s="2"/>
      <c r="Q36"/>
      <c r="U36" s="67"/>
      <c r="V36" s="67"/>
      <c r="W36" s="70"/>
      <c r="Y36" s="72"/>
      <c r="Z36" s="73"/>
    </row>
    <row r="37" spans="1:26" ht="15.75">
      <c r="A37" s="16" t="s">
        <v>159</v>
      </c>
      <c r="B37" s="17"/>
      <c r="C37" s="17"/>
      <c r="D37" s="17"/>
      <c r="E37" s="17"/>
      <c r="F37" s="74">
        <f>SUM(F38,F42,F47,F52)</f>
        <v>241811998</v>
      </c>
      <c r="G37" s="19">
        <f t="shared" si="0"/>
        <v>0.50028494034258442</v>
      </c>
      <c r="H37" s="74">
        <f>SUM(H38,H42,H47,H52)</f>
        <v>483348545</v>
      </c>
      <c r="I37" s="19">
        <f t="shared" si="1"/>
        <v>0.38977659692758565</v>
      </c>
      <c r="J37" s="356">
        <f>SUM(J38,J42,J47,J52)</f>
        <v>188397951</v>
      </c>
      <c r="K37" s="20">
        <f t="shared" si="2"/>
        <v>6.2364255508413704</v>
      </c>
      <c r="L37"/>
      <c r="M37" s="116"/>
      <c r="N37" s="116"/>
      <c r="O37" s="116"/>
      <c r="P37" s="2"/>
      <c r="Q37"/>
      <c r="U37" s="67"/>
      <c r="V37" s="67"/>
      <c r="W37" s="70"/>
      <c r="Y37" s="72"/>
      <c r="Z37" s="73"/>
    </row>
    <row r="38" spans="1:26" ht="15.75">
      <c r="A38" s="16" t="s">
        <v>153</v>
      </c>
      <c r="B38" s="17"/>
      <c r="C38" s="17"/>
      <c r="D38" s="17"/>
      <c r="E38" s="17"/>
      <c r="F38" s="74">
        <f>F39+F40</f>
        <v>5207357</v>
      </c>
      <c r="G38" s="19">
        <f t="shared" si="0"/>
        <v>0.74574533976918855</v>
      </c>
      <c r="H38" s="74">
        <f>H39+H40</f>
        <v>6982755</v>
      </c>
      <c r="I38" s="19">
        <f t="shared" si="1"/>
        <v>0.45426797875623592</v>
      </c>
      <c r="J38" s="74">
        <f>J39+J40</f>
        <v>3172042</v>
      </c>
      <c r="K38" s="20">
        <f t="shared" si="2"/>
        <v>7.2682876600997748</v>
      </c>
      <c r="L38"/>
      <c r="M38" s="116"/>
      <c r="N38" s="116"/>
      <c r="O38" s="116"/>
      <c r="P38" s="2"/>
      <c r="Q38"/>
      <c r="U38" s="67"/>
      <c r="V38" s="67"/>
      <c r="W38" s="70"/>
      <c r="Y38" s="72"/>
      <c r="Z38" s="73"/>
    </row>
    <row r="39" spans="1:26" ht="15.75">
      <c r="A39" s="16"/>
      <c r="B39" s="17" t="s">
        <v>269</v>
      </c>
      <c r="C39" s="17"/>
      <c r="D39" s="17"/>
      <c r="E39" s="17"/>
      <c r="F39" s="416">
        <v>5079697</v>
      </c>
      <c r="G39" s="417">
        <f t="shared" si="0"/>
        <v>0.74802398708491946</v>
      </c>
      <c r="H39" s="416">
        <v>6790821</v>
      </c>
      <c r="I39" s="417">
        <f t="shared" si="1"/>
        <v>0.45456742270190892</v>
      </c>
      <c r="J39" s="416">
        <v>3086886</v>
      </c>
      <c r="K39" s="418">
        <f t="shared" si="2"/>
        <v>7.2730787632305427</v>
      </c>
      <c r="L39"/>
      <c r="M39" s="116"/>
      <c r="N39" s="116"/>
      <c r="O39" s="116"/>
      <c r="P39" s="2"/>
      <c r="Q39"/>
      <c r="U39" s="67"/>
      <c r="V39" s="67"/>
      <c r="W39" s="70"/>
      <c r="Y39" s="72"/>
      <c r="Z39" s="73"/>
    </row>
    <row r="40" spans="1:26" ht="15.75">
      <c r="A40" s="16"/>
      <c r="B40" s="17" t="s">
        <v>272</v>
      </c>
      <c r="C40" s="17"/>
      <c r="D40" s="17"/>
      <c r="E40" s="17"/>
      <c r="F40" s="416">
        <v>127660</v>
      </c>
      <c r="G40" s="417">
        <f t="shared" si="0"/>
        <v>0.66512446986985108</v>
      </c>
      <c r="H40" s="416">
        <v>191934</v>
      </c>
      <c r="I40" s="417">
        <f t="shared" si="1"/>
        <v>0.44367334604603664</v>
      </c>
      <c r="J40" s="416">
        <v>85156</v>
      </c>
      <c r="K40" s="418">
        <f t="shared" si="2"/>
        <v>7.0987735367365863</v>
      </c>
      <c r="L40"/>
      <c r="M40" s="116"/>
      <c r="N40" s="116"/>
      <c r="O40" s="116"/>
      <c r="P40" s="2"/>
      <c r="Q40"/>
      <c r="U40" s="67"/>
      <c r="V40" s="67"/>
      <c r="W40" s="70"/>
      <c r="Y40" s="72"/>
      <c r="Z40" s="73"/>
    </row>
    <row r="41" spans="1:26" ht="15.75">
      <c r="A41" s="16"/>
      <c r="B41" s="17"/>
      <c r="C41" s="17"/>
      <c r="D41" s="17"/>
      <c r="E41" s="17"/>
      <c r="F41" s="38"/>
      <c r="G41" s="39"/>
      <c r="H41" s="38"/>
      <c r="I41" s="39"/>
      <c r="J41" s="38"/>
      <c r="K41" s="46"/>
      <c r="L41"/>
      <c r="M41" s="116"/>
      <c r="N41" s="116"/>
      <c r="O41" s="116"/>
      <c r="P41" s="2"/>
      <c r="Q41"/>
      <c r="U41" s="67"/>
      <c r="V41" s="67"/>
      <c r="W41" s="70"/>
      <c r="Y41" s="72"/>
      <c r="Z41" s="73"/>
    </row>
    <row r="42" spans="1:26" ht="15.75">
      <c r="A42" s="16" t="s">
        <v>154</v>
      </c>
      <c r="B42" s="17"/>
      <c r="C42" s="17"/>
      <c r="D42" s="17"/>
      <c r="E42" s="17"/>
      <c r="F42" s="74">
        <f>F43+F44+F45</f>
        <v>9093464</v>
      </c>
      <c r="G42" s="19">
        <f t="shared" si="0"/>
        <v>0.70079224092336168</v>
      </c>
      <c r="H42" s="74">
        <f>H43+H44+H45</f>
        <v>12975977</v>
      </c>
      <c r="I42" s="19">
        <f t="shared" si="1"/>
        <v>0.43803676594063012</v>
      </c>
      <c r="J42" s="74">
        <f>J43+J44+J45</f>
        <v>5683955</v>
      </c>
      <c r="K42" s="20">
        <f t="shared" si="2"/>
        <v>7.008588255050082</v>
      </c>
      <c r="L42"/>
      <c r="M42" s="116"/>
      <c r="N42" s="116"/>
      <c r="O42" s="116"/>
      <c r="P42" s="2"/>
      <c r="Q42"/>
      <c r="U42" s="67"/>
      <c r="V42" s="67"/>
      <c r="W42" s="70"/>
      <c r="Y42" s="72"/>
      <c r="Z42" s="73"/>
    </row>
    <row r="43" spans="1:26" ht="15.75">
      <c r="A43" s="16"/>
      <c r="B43" s="17" t="s">
        <v>269</v>
      </c>
      <c r="C43" s="17"/>
      <c r="D43" s="17"/>
      <c r="E43" s="17"/>
      <c r="F43" s="419">
        <v>8557533</v>
      </c>
      <c r="G43" s="420">
        <f t="shared" si="0"/>
        <v>0.70288865383152721</v>
      </c>
      <c r="H43" s="419">
        <v>12174806</v>
      </c>
      <c r="I43" s="420">
        <f t="shared" si="1"/>
        <v>0.43413587041961899</v>
      </c>
      <c r="J43" s="419">
        <v>5285520</v>
      </c>
      <c r="K43" s="421">
        <f t="shared" si="2"/>
        <v>6.9461739267139038</v>
      </c>
      <c r="L43"/>
      <c r="M43" s="116"/>
      <c r="N43" s="116"/>
      <c r="O43" s="116"/>
      <c r="P43" s="2"/>
      <c r="Q43"/>
      <c r="U43" s="67"/>
      <c r="V43" s="67"/>
      <c r="W43" s="70"/>
      <c r="Y43" s="72"/>
      <c r="Z43" s="73"/>
    </row>
    <row r="44" spans="1:26" ht="15.75">
      <c r="A44" s="16"/>
      <c r="B44" s="17" t="s">
        <v>272</v>
      </c>
      <c r="C44" s="17"/>
      <c r="D44" s="17"/>
      <c r="E44" s="17"/>
      <c r="F44" s="419">
        <v>526196</v>
      </c>
      <c r="G44" s="420">
        <f t="shared" si="0"/>
        <v>0.66922556456002724</v>
      </c>
      <c r="H44" s="419">
        <v>786276</v>
      </c>
      <c r="I44" s="420">
        <f t="shared" si="1"/>
        <v>0.4970379357884509</v>
      </c>
      <c r="J44" s="419">
        <v>390809</v>
      </c>
      <c r="K44" s="421">
        <f t="shared" si="2"/>
        <v>7.9526069726152144</v>
      </c>
      <c r="L44"/>
      <c r="M44" s="116"/>
      <c r="N44" s="116"/>
      <c r="O44" s="116"/>
      <c r="P44" s="2"/>
      <c r="Q44"/>
      <c r="U44" s="67"/>
      <c r="V44" s="67"/>
      <c r="W44" s="70"/>
      <c r="Y44" s="72"/>
      <c r="Z44" s="73"/>
    </row>
    <row r="45" spans="1:26" ht="15.75">
      <c r="A45" s="16"/>
      <c r="B45" s="17" t="s">
        <v>273</v>
      </c>
      <c r="C45" s="17"/>
      <c r="D45" s="17"/>
      <c r="E45" s="17"/>
      <c r="F45" s="419">
        <v>9735</v>
      </c>
      <c r="G45" s="420">
        <f t="shared" si="0"/>
        <v>0.65357502517623367</v>
      </c>
      <c r="H45" s="419">
        <v>14895</v>
      </c>
      <c r="I45" s="420">
        <f t="shared" si="1"/>
        <v>0.51198388721047328</v>
      </c>
      <c r="J45" s="419">
        <v>7626</v>
      </c>
      <c r="K45" s="421">
        <f t="shared" si="2"/>
        <v>8.1917421953675724</v>
      </c>
      <c r="L45"/>
      <c r="M45" s="116"/>
      <c r="N45" s="116"/>
      <c r="O45" s="116"/>
      <c r="P45" s="2"/>
      <c r="Q45"/>
      <c r="U45" s="67"/>
      <c r="V45" s="67"/>
      <c r="W45" s="70"/>
      <c r="Y45" s="72"/>
      <c r="Z45" s="73"/>
    </row>
    <row r="46" spans="1:26" ht="15.75">
      <c r="A46" s="16"/>
      <c r="B46" s="17"/>
      <c r="C46" s="17"/>
      <c r="D46" s="17"/>
      <c r="E46" s="17"/>
      <c r="F46" s="38"/>
      <c r="G46" s="39"/>
      <c r="H46" s="38"/>
      <c r="I46" s="39"/>
      <c r="J46" s="38"/>
      <c r="K46" s="46"/>
      <c r="L46"/>
      <c r="M46" s="116"/>
      <c r="N46" s="116"/>
      <c r="O46" s="116"/>
      <c r="P46" s="2"/>
      <c r="Q46"/>
      <c r="U46" s="67"/>
      <c r="V46" s="67"/>
      <c r="W46" s="70"/>
      <c r="Y46" s="72"/>
      <c r="Z46" s="73"/>
    </row>
    <row r="47" spans="1:26" ht="15.75">
      <c r="A47" s="36" t="s">
        <v>155</v>
      </c>
      <c r="B47" s="17"/>
      <c r="C47" s="17"/>
      <c r="D47" s="17"/>
      <c r="E47" s="17"/>
      <c r="F47" s="18">
        <f>+F48+F49+F50</f>
        <v>77239924</v>
      </c>
      <c r="G47" s="19">
        <f t="shared" si="0"/>
        <v>0.57731149539086879</v>
      </c>
      <c r="H47" s="18">
        <f>+H48+H49+H50</f>
        <v>133792458</v>
      </c>
      <c r="I47" s="19">
        <f t="shared" si="1"/>
        <v>0.3966625906521577</v>
      </c>
      <c r="J47" s="18">
        <f>+J48+J49+J50</f>
        <v>53070463</v>
      </c>
      <c r="K47" s="20">
        <f t="shared" si="2"/>
        <v>6.3466014504345232</v>
      </c>
      <c r="L47"/>
      <c r="M47" s="116"/>
      <c r="N47" s="116"/>
      <c r="O47" s="116"/>
      <c r="P47" s="2"/>
      <c r="Q47"/>
      <c r="U47" s="67"/>
      <c r="V47" s="67"/>
      <c r="W47" s="70"/>
      <c r="Y47" s="72"/>
      <c r="Z47" s="73"/>
    </row>
    <row r="48" spans="1:26" ht="15.75">
      <c r="A48" s="16"/>
      <c r="B48" s="17" t="s">
        <v>269</v>
      </c>
      <c r="C48" s="17"/>
      <c r="D48" s="17"/>
      <c r="E48" s="17"/>
      <c r="F48" s="422">
        <v>35161640</v>
      </c>
      <c r="G48" s="423">
        <f t="shared" si="0"/>
        <v>0.62584797466281161</v>
      </c>
      <c r="H48" s="422">
        <v>56182398</v>
      </c>
      <c r="I48" s="423">
        <f t="shared" si="1"/>
        <v>0.40228606831627228</v>
      </c>
      <c r="J48" s="422">
        <v>22601396</v>
      </c>
      <c r="K48" s="424">
        <f t="shared" si="2"/>
        <v>6.4365770930603565</v>
      </c>
      <c r="L48"/>
      <c r="M48" s="116"/>
      <c r="N48" s="116"/>
      <c r="O48" s="116"/>
      <c r="P48" s="2"/>
      <c r="Q48"/>
      <c r="U48" s="67"/>
      <c r="V48" s="67"/>
      <c r="W48" s="70"/>
      <c r="Y48" s="72"/>
      <c r="Z48" s="73"/>
    </row>
    <row r="49" spans="1:26" ht="15.75">
      <c r="A49" s="16"/>
      <c r="B49" s="17" t="s">
        <v>272</v>
      </c>
      <c r="C49" s="17"/>
      <c r="D49" s="17"/>
      <c r="E49" s="17"/>
      <c r="F49" s="422">
        <v>19796769</v>
      </c>
      <c r="G49" s="423">
        <f t="shared" si="0"/>
        <v>0.5552856308510502</v>
      </c>
      <c r="H49" s="422">
        <v>35651506</v>
      </c>
      <c r="I49" s="423">
        <f t="shared" si="1"/>
        <v>0.39673067387391714</v>
      </c>
      <c r="J49" s="422">
        <v>14144046</v>
      </c>
      <c r="K49" s="424">
        <f t="shared" si="2"/>
        <v>6.3476907819826742</v>
      </c>
      <c r="L49"/>
      <c r="M49" s="116"/>
      <c r="N49" s="116"/>
      <c r="O49" s="116"/>
      <c r="P49" s="2"/>
      <c r="Q49"/>
      <c r="U49" s="67"/>
      <c r="V49" s="67"/>
      <c r="W49" s="70"/>
      <c r="Y49" s="72"/>
      <c r="Z49" s="73"/>
    </row>
    <row r="50" spans="1:26" ht="15.75">
      <c r="A50" s="16"/>
      <c r="B50" s="17" t="s">
        <v>273</v>
      </c>
      <c r="C50" s="17"/>
      <c r="D50" s="17"/>
      <c r="E50" s="17"/>
      <c r="F50" s="422">
        <v>22281515</v>
      </c>
      <c r="G50" s="423">
        <f t="shared" si="0"/>
        <v>0.53103629357675197</v>
      </c>
      <c r="H50" s="422">
        <v>41958554</v>
      </c>
      <c r="I50" s="423">
        <f t="shared" si="1"/>
        <v>0.38907491902604652</v>
      </c>
      <c r="J50" s="422">
        <v>16325021</v>
      </c>
      <c r="K50" s="424">
        <f t="shared" si="2"/>
        <v>6.2251987044167443</v>
      </c>
      <c r="L50"/>
      <c r="M50" s="116"/>
      <c r="N50" s="116"/>
      <c r="O50" s="116"/>
      <c r="P50" s="2"/>
      <c r="Q50"/>
      <c r="U50" s="67"/>
      <c r="V50" s="67"/>
      <c r="W50" s="70"/>
      <c r="Y50" s="72"/>
      <c r="Z50" s="73"/>
    </row>
    <row r="51" spans="1:26" ht="15.75">
      <c r="A51" s="16"/>
      <c r="B51" s="17"/>
      <c r="C51" s="17"/>
      <c r="D51" s="17"/>
      <c r="E51" s="17"/>
      <c r="F51" s="38"/>
      <c r="G51" s="39"/>
      <c r="H51" s="38"/>
      <c r="I51" s="39"/>
      <c r="J51" s="38"/>
      <c r="K51" s="46"/>
      <c r="L51"/>
      <c r="M51" s="116"/>
      <c r="N51" s="116"/>
      <c r="O51" s="116"/>
      <c r="P51" s="2"/>
      <c r="Q51"/>
      <c r="U51" s="67"/>
      <c r="V51" s="67"/>
      <c r="W51" s="70"/>
      <c r="Y51" s="72"/>
      <c r="Z51" s="73"/>
    </row>
    <row r="52" spans="1:26" ht="15.75">
      <c r="A52" s="36" t="s">
        <v>158</v>
      </c>
      <c r="B52" s="17"/>
      <c r="C52" s="17"/>
      <c r="D52" s="17"/>
      <c r="E52" s="17"/>
      <c r="F52" s="18">
        <f>+F53+F54+F55+F56</f>
        <v>150271253</v>
      </c>
      <c r="G52" s="19">
        <f t="shared" si="0"/>
        <v>0.45592372244613433</v>
      </c>
      <c r="H52" s="18">
        <f>+H53+H54+H55+H56</f>
        <v>329597355</v>
      </c>
      <c r="I52" s="19">
        <f t="shared" si="1"/>
        <v>0.38371512720422163</v>
      </c>
      <c r="J52" s="18">
        <f>+J53+J54+J55+J56</f>
        <v>126471491</v>
      </c>
      <c r="K52" s="20">
        <f t="shared" si="2"/>
        <v>6.1394420352675461</v>
      </c>
      <c r="L52"/>
      <c r="M52" s="116"/>
      <c r="N52" s="116"/>
      <c r="O52" s="116"/>
      <c r="P52" s="2"/>
      <c r="Q52"/>
      <c r="U52" s="67"/>
      <c r="V52" s="67"/>
      <c r="W52" s="70"/>
      <c r="Y52" s="72"/>
      <c r="Z52" s="73"/>
    </row>
    <row r="53" spans="1:26" ht="15.75">
      <c r="A53" s="16"/>
      <c r="B53" s="17" t="s">
        <v>269</v>
      </c>
      <c r="C53" s="17"/>
      <c r="D53" s="17"/>
      <c r="E53" s="17"/>
      <c r="F53" s="425">
        <v>20926191</v>
      </c>
      <c r="G53" s="426">
        <f t="shared" si="0"/>
        <v>0.56289388729340384</v>
      </c>
      <c r="H53" s="425">
        <v>37176085</v>
      </c>
      <c r="I53" s="426">
        <f t="shared" si="1"/>
        <v>0.43181591068559261</v>
      </c>
      <c r="J53" s="425">
        <v>16053225</v>
      </c>
      <c r="K53" s="427">
        <f t="shared" si="2"/>
        <v>6.9090545709694817</v>
      </c>
      <c r="L53"/>
      <c r="M53" s="116"/>
      <c r="N53" s="116"/>
      <c r="O53" s="116"/>
      <c r="P53" s="2"/>
      <c r="Q53"/>
      <c r="U53" s="67"/>
      <c r="V53" s="67"/>
      <c r="W53" s="70"/>
      <c r="Y53" s="72"/>
      <c r="Z53" s="73"/>
    </row>
    <row r="54" spans="1:26" ht="15.75">
      <c r="A54" s="16"/>
      <c r="B54" s="17" t="s">
        <v>272</v>
      </c>
      <c r="C54" s="17"/>
      <c r="D54" s="17"/>
      <c r="E54" s="17"/>
      <c r="F54" s="425">
        <v>27514293</v>
      </c>
      <c r="G54" s="426">
        <f t="shared" si="0"/>
        <v>0.46146507445636376</v>
      </c>
      <c r="H54" s="425">
        <v>59623782</v>
      </c>
      <c r="I54" s="426">
        <f t="shared" si="1"/>
        <v>0.38414481993108052</v>
      </c>
      <c r="J54" s="425">
        <v>22904167</v>
      </c>
      <c r="K54" s="427">
        <f t="shared" si="2"/>
        <v>6.1463171188972883</v>
      </c>
      <c r="L54"/>
      <c r="M54" s="116"/>
      <c r="N54" s="116"/>
      <c r="O54" s="116"/>
      <c r="P54" s="2"/>
      <c r="Q54"/>
      <c r="U54" s="67"/>
      <c r="V54" s="67"/>
      <c r="W54" s="70"/>
      <c r="Y54" s="72"/>
      <c r="Z54" s="73"/>
    </row>
    <row r="55" spans="1:26" ht="15.75">
      <c r="A55" s="16"/>
      <c r="B55" s="17" t="s">
        <v>273</v>
      </c>
      <c r="C55" s="17"/>
      <c r="D55" s="17"/>
      <c r="E55" s="17"/>
      <c r="F55" s="425">
        <v>100966796</v>
      </c>
      <c r="G55" s="426">
        <f t="shared" si="0"/>
        <v>0.43709201682829529</v>
      </c>
      <c r="H55" s="425">
        <v>230996660</v>
      </c>
      <c r="I55" s="426">
        <f t="shared" si="1"/>
        <v>0.37532212803423221</v>
      </c>
      <c r="J55" s="425">
        <v>86698158</v>
      </c>
      <c r="K55" s="427">
        <f t="shared" si="2"/>
        <v>6.0051540485477153</v>
      </c>
      <c r="L55"/>
      <c r="M55" s="116"/>
      <c r="N55" s="116"/>
      <c r="O55" s="116"/>
      <c r="P55" s="2"/>
      <c r="Q55"/>
      <c r="U55" s="67"/>
      <c r="V55" s="67"/>
      <c r="W55" s="70"/>
      <c r="Y55" s="72"/>
      <c r="Z55" s="73"/>
    </row>
    <row r="56" spans="1:26" ht="15.75">
      <c r="A56" s="16"/>
      <c r="B56" s="59" t="s">
        <v>390</v>
      </c>
      <c r="C56" s="17"/>
      <c r="D56" s="17"/>
      <c r="E56" s="17"/>
      <c r="F56" s="425">
        <v>863973</v>
      </c>
      <c r="G56" s="426">
        <f t="shared" si="0"/>
        <v>0.47976430841812767</v>
      </c>
      <c r="H56" s="425">
        <v>1800828</v>
      </c>
      <c r="I56" s="426">
        <f t="shared" si="1"/>
        <v>0.45309213317429536</v>
      </c>
      <c r="J56" s="425">
        <v>815941</v>
      </c>
      <c r="K56" s="427">
        <f t="shared" si="2"/>
        <v>7.2494741307887258</v>
      </c>
      <c r="L56"/>
      <c r="M56" s="116"/>
      <c r="N56" s="116"/>
      <c r="O56" s="116"/>
      <c r="P56" s="2"/>
      <c r="Q56"/>
      <c r="U56" s="67"/>
      <c r="V56" s="67"/>
      <c r="W56" s="70"/>
      <c r="Y56" s="72"/>
      <c r="Z56" s="73"/>
    </row>
    <row r="57" spans="1:26" ht="15.75">
      <c r="A57" s="16"/>
      <c r="B57" s="17"/>
      <c r="C57" s="17"/>
      <c r="D57" s="17"/>
      <c r="E57" s="17"/>
      <c r="F57" s="38"/>
      <c r="G57" s="39"/>
      <c r="H57" s="38"/>
      <c r="I57" s="39"/>
      <c r="J57" s="38"/>
      <c r="K57" s="46"/>
      <c r="L57"/>
      <c r="M57" s="116"/>
      <c r="N57" s="116"/>
      <c r="O57" s="116"/>
      <c r="P57" s="2"/>
      <c r="Q57"/>
      <c r="U57" s="67"/>
      <c r="V57" s="67"/>
      <c r="W57" s="70"/>
      <c r="Y57" s="72"/>
      <c r="Z57" s="73"/>
    </row>
    <row r="58" spans="1:26" ht="15.75">
      <c r="A58" s="16" t="s">
        <v>156</v>
      </c>
      <c r="B58" s="17"/>
      <c r="C58" s="17"/>
      <c r="D58" s="17"/>
      <c r="E58" s="17"/>
      <c r="F58" s="38">
        <f>H58*G58</f>
        <v>-683279.46799999999</v>
      </c>
      <c r="G58" s="39">
        <v>-1E-3</v>
      </c>
      <c r="H58" s="38">
        <v>683279468</v>
      </c>
      <c r="I58" s="39"/>
      <c r="J58" s="38"/>
      <c r="K58" s="46"/>
      <c r="L58"/>
      <c r="M58" s="116"/>
      <c r="N58" s="116"/>
      <c r="O58" s="116"/>
      <c r="P58" s="2"/>
      <c r="Q58"/>
      <c r="U58" s="67"/>
      <c r="V58" s="67"/>
      <c r="W58" s="70"/>
      <c r="Y58" s="72"/>
      <c r="Z58" s="73"/>
    </row>
    <row r="59" spans="1:26" ht="16.5" thickBot="1">
      <c r="A59" s="51"/>
      <c r="B59" s="22"/>
      <c r="C59" s="22"/>
      <c r="D59" s="22"/>
      <c r="E59" s="22"/>
      <c r="F59" s="86"/>
      <c r="G59" s="87"/>
      <c r="H59" s="86"/>
      <c r="I59" s="87"/>
      <c r="J59" s="86"/>
      <c r="K59" s="48"/>
      <c r="L59"/>
      <c r="M59" s="116"/>
      <c r="N59" s="116"/>
      <c r="O59" s="116"/>
      <c r="P59" s="7"/>
      <c r="Q59"/>
      <c r="U59" s="67"/>
      <c r="V59" s="67"/>
      <c r="Z59" s="73"/>
    </row>
    <row r="60" spans="1:26" ht="15.75">
      <c r="A60" s="3"/>
      <c r="B60"/>
      <c r="C60"/>
      <c r="D60"/>
      <c r="E60"/>
      <c r="F60"/>
      <c r="G60"/>
      <c r="H60"/>
      <c r="I60"/>
      <c r="J60"/>
      <c r="K60"/>
      <c r="L60"/>
      <c r="M60" s="116"/>
      <c r="N60" s="116"/>
      <c r="O60" s="116"/>
      <c r="P60"/>
      <c r="Q60"/>
      <c r="U60" s="67"/>
      <c r="V60" s="67"/>
      <c r="W60" s="70"/>
      <c r="X60" s="70"/>
      <c r="Y60" s="72"/>
      <c r="Z60" s="73"/>
    </row>
    <row r="61" spans="1:26" ht="15.75">
      <c r="A61" s="3"/>
      <c r="B61"/>
      <c r="C61"/>
      <c r="D61"/>
      <c r="E61"/>
      <c r="F61"/>
      <c r="G61"/>
      <c r="H61" s="6"/>
      <c r="I61"/>
      <c r="J61"/>
      <c r="K61"/>
      <c r="L61"/>
      <c r="M61" s="116"/>
      <c r="N61" s="116"/>
      <c r="O61" s="116"/>
      <c r="P61"/>
      <c r="Q61"/>
      <c r="U61" s="67"/>
      <c r="V61" s="67"/>
      <c r="W61" s="70"/>
      <c r="X61" s="70"/>
      <c r="Y61" s="72"/>
      <c r="Z61" s="73"/>
    </row>
    <row r="62" spans="1:26" ht="15.75">
      <c r="A62" s="3"/>
      <c r="B62"/>
      <c r="C62"/>
      <c r="D62"/>
      <c r="E62"/>
      <c r="F62"/>
      <c r="G62"/>
      <c r="H62" s="6"/>
      <c r="I62"/>
      <c r="J62"/>
      <c r="K62"/>
      <c r="L62"/>
      <c r="M62"/>
      <c r="N62"/>
      <c r="O62"/>
      <c r="U62" s="67"/>
    </row>
    <row r="63" spans="1:26" ht="15.75">
      <c r="A63" s="3"/>
      <c r="B63"/>
      <c r="C63"/>
      <c r="D63"/>
      <c r="E63"/>
      <c r="F63"/>
      <c r="G63"/>
      <c r="H63" s="6"/>
      <c r="I63"/>
      <c r="J63"/>
      <c r="K63"/>
      <c r="L63"/>
      <c r="M63"/>
      <c r="N63"/>
      <c r="O63"/>
      <c r="U63" s="67"/>
    </row>
    <row r="64" spans="1:26" ht="15.75">
      <c r="A64" s="3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15" ht="15.75">
      <c r="A65" s="3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15" ht="15.75">
      <c r="A66" s="3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15" ht="15.75">
      <c r="A67" s="3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15" ht="15.75">
      <c r="A68" s="3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15" ht="15.75">
      <c r="A69" s="3"/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1:15" ht="15.75">
      <c r="A70" s="3"/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1:15" ht="15.75">
      <c r="A71" s="3"/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1:15" ht="15.75">
      <c r="A72" s="3"/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1:15" ht="15.75">
      <c r="A73" s="3"/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1:15" ht="15.75">
      <c r="A74" s="3"/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1:15" ht="15.75">
      <c r="A75" s="3"/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1:15" ht="15.75">
      <c r="A76" s="3"/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1:15" ht="15.75">
      <c r="A77" s="3"/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1:15" ht="15.75">
      <c r="A78" s="3"/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1:15" ht="15.75">
      <c r="A79" s="3"/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1:15" ht="15.75">
      <c r="A80" s="3"/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1:14" ht="15.75">
      <c r="A81" s="3"/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1:14" ht="15.75">
      <c r="L82"/>
      <c r="M82"/>
      <c r="N82"/>
    </row>
    <row r="83" spans="1:14" ht="15.75">
      <c r="L83"/>
      <c r="M83"/>
      <c r="N83"/>
    </row>
    <row r="84" spans="1:14" ht="15.75">
      <c r="L84"/>
      <c r="M84"/>
      <c r="N84"/>
    </row>
    <row r="85" spans="1:14" ht="15.75">
      <c r="L85"/>
      <c r="M85"/>
      <c r="N85"/>
    </row>
  </sheetData>
  <phoneticPr fontId="20" type="noConversion"/>
  <printOptions horizontalCentered="1"/>
  <pageMargins left="0.75" right="0.75" top="1" bottom="1" header="0.5" footer="0.5"/>
  <pageSetup scale="5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781D9"/>
    <pageSetUpPr fitToPage="1"/>
  </sheetPr>
  <dimension ref="A1:AR168"/>
  <sheetViews>
    <sheetView topLeftCell="A66" zoomScale="80" zoomScaleNormal="80" workbookViewId="0">
      <selection activeCell="H81" sqref="H81"/>
    </sheetView>
  </sheetViews>
  <sheetFormatPr defaultColWidth="8.77734375" defaultRowHeight="12.75"/>
  <cols>
    <col min="1" max="1" width="2.5546875" style="62" customWidth="1"/>
    <col min="2" max="2" width="11" style="3" customWidth="1"/>
    <col min="3" max="3" width="8.77734375" style="3" customWidth="1"/>
    <col min="4" max="4" width="5.109375" style="3" customWidth="1"/>
    <col min="5" max="5" width="17.21875" style="3" customWidth="1"/>
    <col min="6" max="6" width="14.6640625" style="3" customWidth="1"/>
    <col min="7" max="7" width="11.21875" style="3" customWidth="1"/>
    <col min="8" max="8" width="15.77734375" style="3" customWidth="1"/>
    <col min="9" max="9" width="10.5546875" style="3" customWidth="1"/>
    <col min="10" max="10" width="15.21875" style="3" customWidth="1"/>
    <col min="11" max="11" width="11.6640625" style="3" customWidth="1"/>
    <col min="12" max="12" width="6.44140625" style="3" customWidth="1"/>
    <col min="13" max="14" width="8.77734375" style="3" customWidth="1"/>
    <col min="15" max="15" width="12.44140625" style="3" customWidth="1"/>
    <col min="16" max="16384" width="8.77734375" style="3"/>
  </cols>
  <sheetData>
    <row r="1" spans="1:44" ht="15.75">
      <c r="A1" s="127" t="s">
        <v>35</v>
      </c>
      <c r="B1" s="98"/>
      <c r="C1" s="98"/>
      <c r="D1" s="98"/>
      <c r="E1" s="98"/>
      <c r="F1" s="98"/>
      <c r="G1" s="98"/>
      <c r="H1" s="98"/>
      <c r="I1" s="98"/>
      <c r="J1" s="98"/>
      <c r="K1" s="109" t="s">
        <v>315</v>
      </c>
      <c r="L1" s="43"/>
      <c r="M1" s="62"/>
      <c r="N1" s="62"/>
      <c r="O1" s="62"/>
      <c r="P1" s="62"/>
      <c r="Q1" s="62"/>
    </row>
    <row r="2" spans="1:44" ht="15.75">
      <c r="A2" s="130" t="s">
        <v>38</v>
      </c>
      <c r="B2" s="81"/>
      <c r="C2" s="81"/>
      <c r="D2" s="82"/>
      <c r="E2" s="82"/>
      <c r="F2" s="81"/>
      <c r="G2" s="81"/>
      <c r="H2" s="81"/>
      <c r="I2" s="81"/>
      <c r="J2" s="81"/>
      <c r="K2" s="83"/>
      <c r="L2" s="43"/>
      <c r="M2" s="62"/>
      <c r="N2" s="62"/>
      <c r="O2" s="62"/>
      <c r="P2" s="62"/>
      <c r="Q2" s="62"/>
    </row>
    <row r="3" spans="1:44" ht="15.75">
      <c r="A3" s="130" t="s">
        <v>255</v>
      </c>
      <c r="B3" s="99"/>
      <c r="C3" s="99"/>
      <c r="D3" s="99"/>
      <c r="E3" s="99"/>
      <c r="F3" s="99"/>
      <c r="G3" s="99"/>
      <c r="H3" s="99"/>
      <c r="I3" s="99"/>
      <c r="J3" s="99"/>
      <c r="K3" s="111"/>
      <c r="L3" s="44"/>
      <c r="M3" s="62"/>
      <c r="N3" s="62"/>
      <c r="O3" s="62"/>
      <c r="P3" s="62"/>
      <c r="Q3" s="62"/>
    </row>
    <row r="4" spans="1:44" ht="15.75">
      <c r="A4" s="130" t="str">
        <f>+'REG AUTO LETTERS P. C1-1'!A4</f>
        <v>Q4 2014</v>
      </c>
      <c r="B4" s="99"/>
      <c r="C4" s="99"/>
      <c r="D4" s="99"/>
      <c r="E4" s="99"/>
      <c r="F4" s="99"/>
      <c r="G4" s="99"/>
      <c r="H4" s="99"/>
      <c r="I4" s="99"/>
      <c r="J4" s="99"/>
      <c r="K4" s="111"/>
      <c r="M4" s="62"/>
      <c r="N4" s="62"/>
      <c r="O4" s="62"/>
      <c r="P4" s="62"/>
      <c r="Q4" s="62"/>
    </row>
    <row r="5" spans="1:44" ht="15.75">
      <c r="A5" s="133" t="s">
        <v>264</v>
      </c>
      <c r="B5" s="93"/>
      <c r="C5" s="93"/>
      <c r="D5" s="93"/>
      <c r="E5" s="100"/>
      <c r="F5" s="101"/>
      <c r="G5" s="100"/>
      <c r="H5" s="101"/>
      <c r="I5" s="100"/>
      <c r="J5" s="101"/>
      <c r="K5" s="102"/>
      <c r="L5" s="62"/>
      <c r="M5" s="62"/>
      <c r="N5" s="62"/>
      <c r="O5" s="62"/>
      <c r="P5" s="62"/>
      <c r="Q5" s="62"/>
    </row>
    <row r="6" spans="1:44" ht="15.75" customHeight="1" thickBot="1">
      <c r="A6" s="135"/>
      <c r="B6" s="17"/>
      <c r="C6" s="17"/>
      <c r="D6" s="93"/>
      <c r="E6" s="103"/>
      <c r="F6" s="94" t="s">
        <v>285</v>
      </c>
      <c r="G6" s="95" t="s">
        <v>265</v>
      </c>
      <c r="H6" s="95" t="s">
        <v>286</v>
      </c>
      <c r="I6" s="95" t="s">
        <v>266</v>
      </c>
      <c r="J6" s="95" t="s">
        <v>267</v>
      </c>
      <c r="K6" s="96" t="s">
        <v>268</v>
      </c>
      <c r="M6" s="62"/>
      <c r="N6" s="62"/>
      <c r="O6" s="61"/>
      <c r="P6" s="62"/>
      <c r="Q6" s="62"/>
    </row>
    <row r="7" spans="1:44" ht="4.5" customHeight="1">
      <c r="A7" s="140"/>
      <c r="B7" s="12"/>
      <c r="C7" s="12"/>
      <c r="D7" s="12"/>
      <c r="E7" s="12"/>
      <c r="F7" s="12"/>
      <c r="G7" s="12"/>
      <c r="H7" s="12"/>
      <c r="I7" s="12"/>
      <c r="J7" s="12"/>
      <c r="K7" s="26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</row>
    <row r="8" spans="1:44" ht="15.75">
      <c r="A8" s="143" t="s">
        <v>148</v>
      </c>
      <c r="B8" s="17"/>
      <c r="C8" s="17"/>
      <c r="D8" s="17"/>
      <c r="E8" s="17"/>
      <c r="F8" s="18">
        <f>SUM(F10:F13,F81)</f>
        <v>26777542</v>
      </c>
      <c r="G8" s="19">
        <f>+F8/H8</f>
        <v>0.54178623612005627</v>
      </c>
      <c r="H8" s="18">
        <f>SUM(H10:H13,H81)</f>
        <v>49424552</v>
      </c>
      <c r="I8" s="19">
        <f>+J8/H8</f>
        <v>0.28914609079309411</v>
      </c>
      <c r="J8" s="18">
        <f>SUM(J10:J13,J81)</f>
        <v>14290916</v>
      </c>
      <c r="K8" s="20">
        <f>+I8*16</f>
        <v>4.6263374526895058</v>
      </c>
      <c r="L8"/>
      <c r="M8" s="2"/>
      <c r="N8"/>
      <c r="O8" s="9"/>
      <c r="P8" s="2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</row>
    <row r="9" spans="1:44" ht="7.5" customHeight="1" thickBot="1">
      <c r="A9" s="146"/>
      <c r="B9" s="22"/>
      <c r="C9" s="22"/>
      <c r="D9" s="22"/>
      <c r="E9" s="22"/>
      <c r="F9" s="22"/>
      <c r="G9" s="22"/>
      <c r="H9" s="22"/>
      <c r="I9" s="22"/>
      <c r="J9" s="22"/>
      <c r="K9" s="27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</row>
    <row r="10" spans="1:44" ht="15.75">
      <c r="A10" s="149" t="s">
        <v>218</v>
      </c>
      <c r="B10" s="28"/>
      <c r="C10" s="28"/>
      <c r="D10" s="28"/>
      <c r="E10" s="28"/>
      <c r="F10" s="29">
        <f>SUM(F17,F41,F62)</f>
        <v>5111225</v>
      </c>
      <c r="G10" s="30">
        <f>+F10/H10</f>
        <v>0.70653240699783249</v>
      </c>
      <c r="H10" s="29">
        <f>SUM(H17,H41,H62)</f>
        <v>7234240</v>
      </c>
      <c r="I10" s="30">
        <f>+J10/H10</f>
        <v>0.28297692639447958</v>
      </c>
      <c r="J10" s="29">
        <f>SUM(J17,J41,J62)</f>
        <v>2047123</v>
      </c>
      <c r="K10" s="54">
        <f>+I10*16</f>
        <v>4.5276308223116732</v>
      </c>
      <c r="L10"/>
      <c r="M10"/>
      <c r="N10"/>
      <c r="O10" s="6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</row>
    <row r="11" spans="1:44" ht="15.75">
      <c r="A11" s="143" t="s">
        <v>215</v>
      </c>
      <c r="B11" s="143"/>
      <c r="C11" s="17"/>
      <c r="D11" s="17"/>
      <c r="E11" s="17"/>
      <c r="F11" s="18">
        <f>SUM(F22,F45,F66)</f>
        <v>2225036</v>
      </c>
      <c r="G11" s="19">
        <f>+F11/H11</f>
        <v>0.61420408857314557</v>
      </c>
      <c r="H11" s="18">
        <f>SUM(H22,H45,H66)</f>
        <v>3622633</v>
      </c>
      <c r="I11" s="19">
        <f>+J11/H11</f>
        <v>0.26206988121623143</v>
      </c>
      <c r="J11" s="18">
        <f>SUM(J22,J45,J66)</f>
        <v>949383</v>
      </c>
      <c r="K11" s="20">
        <f>+I11*16</f>
        <v>4.1931180994597028</v>
      </c>
      <c r="L11"/>
      <c r="M11"/>
      <c r="N11"/>
      <c r="O11" s="6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</row>
    <row r="12" spans="1:44" ht="15.75">
      <c r="A12" s="143" t="s">
        <v>216</v>
      </c>
      <c r="B12" s="59"/>
      <c r="C12" s="17"/>
      <c r="D12" s="17"/>
      <c r="E12" s="17"/>
      <c r="F12" s="18">
        <f>SUM(F27,F50,F71)</f>
        <v>8658698</v>
      </c>
      <c r="G12" s="19">
        <f>+F12/H12</f>
        <v>0.54295654697440254</v>
      </c>
      <c r="H12" s="18">
        <f>SUM(H27,H50,H71)</f>
        <v>15947313</v>
      </c>
      <c r="I12" s="19">
        <f>+J12/H12</f>
        <v>0.28679502308633437</v>
      </c>
      <c r="J12" s="18">
        <f>SUM(J27,J50,J71)</f>
        <v>4573610</v>
      </c>
      <c r="K12" s="20">
        <f>+I12*16</f>
        <v>4.5887203693813499</v>
      </c>
      <c r="L12"/>
      <c r="M12"/>
      <c r="N12"/>
      <c r="O12" s="6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</row>
    <row r="13" spans="1:44" ht="15.75">
      <c r="A13" s="143" t="s">
        <v>217</v>
      </c>
      <c r="B13" s="59"/>
      <c r="C13" s="17"/>
      <c r="D13" s="17"/>
      <c r="E13" s="17"/>
      <c r="F13" s="18">
        <f>SUM(F32,F55,F76)</f>
        <v>10258314</v>
      </c>
      <c r="G13" s="19">
        <f>+F13/H13</f>
        <v>0.477623635807714</v>
      </c>
      <c r="H13" s="18">
        <f>SUM(H32,H55,H76)</f>
        <v>21477819</v>
      </c>
      <c r="I13" s="19">
        <f>+J13/H13</f>
        <v>0.31035018034186806</v>
      </c>
      <c r="J13" s="18">
        <f>SUM(J32,J55,J76)</f>
        <v>6665645</v>
      </c>
      <c r="K13" s="20">
        <f>+I13*16</f>
        <v>4.965602885469889</v>
      </c>
      <c r="L13"/>
      <c r="M13"/>
      <c r="N13"/>
      <c r="O13" s="6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</row>
    <row r="14" spans="1:44" ht="15.75">
      <c r="A14" s="154"/>
      <c r="B14" s="31"/>
      <c r="C14" s="31"/>
      <c r="D14" s="31"/>
      <c r="E14" s="31"/>
      <c r="F14" s="31"/>
      <c r="G14" s="31"/>
      <c r="H14" s="31"/>
      <c r="I14" s="31"/>
      <c r="J14" s="31"/>
      <c r="K14" s="52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</row>
    <row r="15" spans="1:44" ht="15.75">
      <c r="A15" s="157"/>
      <c r="B15" s="17"/>
      <c r="C15" s="17"/>
      <c r="D15" s="17"/>
      <c r="E15" s="17"/>
      <c r="F15" s="17"/>
      <c r="G15" s="17"/>
      <c r="H15" s="17"/>
      <c r="I15" s="17"/>
      <c r="J15" s="17"/>
      <c r="K15" s="4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</row>
    <row r="16" spans="1:44" ht="15.75">
      <c r="A16" s="157" t="s">
        <v>152</v>
      </c>
      <c r="B16" s="17"/>
      <c r="C16" s="17"/>
      <c r="D16" s="17"/>
      <c r="E16" s="17"/>
      <c r="F16" s="18">
        <f>SUM(F17,F22,F27,F32)</f>
        <v>10179343</v>
      </c>
      <c r="G16" s="19">
        <f>+F16/H16</f>
        <v>0.46982774993784071</v>
      </c>
      <c r="H16" s="18">
        <f>SUM(H17,H22,H27,H32)</f>
        <v>21666117</v>
      </c>
      <c r="I16" s="19">
        <f>+J16/H16</f>
        <v>0.12197358668376064</v>
      </c>
      <c r="J16" s="18">
        <f>SUM(J17,J22,J27,J32)</f>
        <v>2642694</v>
      </c>
      <c r="K16" s="20">
        <f>+I16*16</f>
        <v>1.9515773869401702</v>
      </c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</row>
    <row r="17" spans="1:44" ht="15.75">
      <c r="A17" s="159" t="s">
        <v>62</v>
      </c>
      <c r="B17" s="17"/>
      <c r="C17" s="17"/>
      <c r="D17" s="17"/>
      <c r="E17" s="17"/>
      <c r="F17" s="18">
        <f>SUM(F18:F20)</f>
        <v>2171186</v>
      </c>
      <c r="G17" s="19">
        <f>+F17/H17</f>
        <v>0.63793023915192815</v>
      </c>
      <c r="H17" s="18">
        <f>SUM(H18:H20)</f>
        <v>3403485</v>
      </c>
      <c r="I17" s="19">
        <f>+J17/H17</f>
        <v>0.12532947846104803</v>
      </c>
      <c r="J17" s="18">
        <f>SUM(J18:J20)</f>
        <v>426557</v>
      </c>
      <c r="K17" s="20">
        <f>+I17*16</f>
        <v>2.0052716553767684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</row>
    <row r="18" spans="1:44" ht="15.75">
      <c r="A18" s="143"/>
      <c r="B18" s="59" t="s">
        <v>219</v>
      </c>
      <c r="C18" s="59"/>
      <c r="D18" s="59"/>
      <c r="E18" s="17"/>
      <c r="F18" s="430">
        <v>203071</v>
      </c>
      <c r="G18" s="429">
        <f t="shared" ref="G18:G81" si="0">+F18/H18</f>
        <v>1.5800485519988796</v>
      </c>
      <c r="H18" s="432">
        <v>128522</v>
      </c>
      <c r="I18" s="429">
        <f t="shared" ref="I18:I81" si="1">+J18/H18</f>
        <v>0.22373601406763044</v>
      </c>
      <c r="J18" s="430">
        <v>28755</v>
      </c>
      <c r="K18" s="431">
        <f t="shared" ref="K18:K81" si="2">+I18*16</f>
        <v>3.579776225082087</v>
      </c>
      <c r="L18"/>
      <c r="M18" s="59"/>
      <c r="N18" s="59"/>
      <c r="O18" s="59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</row>
    <row r="19" spans="1:44" ht="15.75">
      <c r="A19" s="157"/>
      <c r="B19" s="17" t="s">
        <v>269</v>
      </c>
      <c r="C19" s="17"/>
      <c r="D19" s="17"/>
      <c r="E19" s="17"/>
      <c r="F19" s="430">
        <v>1921213</v>
      </c>
      <c r="G19" s="429">
        <f t="shared" si="0"/>
        <v>0.60181891425234879</v>
      </c>
      <c r="H19" s="428">
        <v>3192344</v>
      </c>
      <c r="I19" s="429">
        <f t="shared" si="1"/>
        <v>0.12159309898933197</v>
      </c>
      <c r="J19" s="430">
        <v>388167</v>
      </c>
      <c r="K19" s="431">
        <f t="shared" si="2"/>
        <v>1.9454895838293116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</row>
    <row r="20" spans="1:44" ht="15.75">
      <c r="A20" s="157"/>
      <c r="B20" s="17" t="s">
        <v>272</v>
      </c>
      <c r="C20" s="17"/>
      <c r="D20" s="17"/>
      <c r="E20" s="17"/>
      <c r="F20" s="430">
        <v>46902</v>
      </c>
      <c r="G20" s="429">
        <f t="shared" si="0"/>
        <v>0.56769024074365459</v>
      </c>
      <c r="H20" s="428">
        <v>82619</v>
      </c>
      <c r="I20" s="429">
        <f t="shared" si="1"/>
        <v>0.11661966375773128</v>
      </c>
      <c r="J20" s="430">
        <v>9635</v>
      </c>
      <c r="K20" s="431">
        <f t="shared" si="2"/>
        <v>1.8659146201237005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</row>
    <row r="21" spans="1:44" ht="15.75">
      <c r="A21" s="157"/>
      <c r="B21" s="17"/>
      <c r="C21" s="17"/>
      <c r="D21" s="17"/>
      <c r="E21" s="17"/>
      <c r="F21" s="32"/>
      <c r="G21" s="33"/>
      <c r="H21" s="32"/>
      <c r="I21" s="33"/>
      <c r="J21" s="32"/>
      <c r="K21" s="46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</row>
    <row r="22" spans="1:44" ht="15.75">
      <c r="A22" s="159" t="s">
        <v>63</v>
      </c>
      <c r="B22" s="17"/>
      <c r="C22" s="17"/>
      <c r="D22" s="17"/>
      <c r="E22" s="17"/>
      <c r="F22" s="18">
        <f>SUM(F23:F25)</f>
        <v>962482</v>
      </c>
      <c r="G22" s="19">
        <f t="shared" si="0"/>
        <v>0.53977622281930537</v>
      </c>
      <c r="H22" s="18">
        <f>SUM(H23:H25)</f>
        <v>1783113</v>
      </c>
      <c r="I22" s="19">
        <f t="shared" si="1"/>
        <v>0.11757134853483767</v>
      </c>
      <c r="J22" s="18">
        <f>SUM(J23:J25)</f>
        <v>209643</v>
      </c>
      <c r="K22" s="20">
        <f t="shared" si="2"/>
        <v>1.8811415765574027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</row>
    <row r="23" spans="1:44" ht="15.75">
      <c r="A23" s="157"/>
      <c r="B23" s="17" t="s">
        <v>269</v>
      </c>
      <c r="C23" s="17"/>
      <c r="D23" s="17"/>
      <c r="E23" s="17"/>
      <c r="F23" s="435">
        <v>725652</v>
      </c>
      <c r="G23" s="434">
        <f t="shared" si="0"/>
        <v>0.55082716834701451</v>
      </c>
      <c r="H23" s="433">
        <v>1317386</v>
      </c>
      <c r="I23" s="434">
        <f t="shared" si="1"/>
        <v>0.12317194808507149</v>
      </c>
      <c r="J23" s="435">
        <v>162265</v>
      </c>
      <c r="K23" s="436">
        <f t="shared" si="2"/>
        <v>1.9707511693611439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</row>
    <row r="24" spans="1:44" ht="15.75">
      <c r="A24" s="157"/>
      <c r="B24" s="17" t="s">
        <v>272</v>
      </c>
      <c r="C24" s="17"/>
      <c r="D24" s="17"/>
      <c r="E24" s="17"/>
      <c r="F24" s="435">
        <v>59877</v>
      </c>
      <c r="G24" s="434">
        <f t="shared" si="0"/>
        <v>0.51656846082837993</v>
      </c>
      <c r="H24" s="433">
        <v>115913</v>
      </c>
      <c r="I24" s="434">
        <f t="shared" si="1"/>
        <v>0.13780162708238075</v>
      </c>
      <c r="J24" s="435">
        <v>15973</v>
      </c>
      <c r="K24" s="436">
        <f t="shared" si="2"/>
        <v>2.204826033318092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</row>
    <row r="25" spans="1:44" ht="15.75">
      <c r="A25" s="157"/>
      <c r="B25" s="17" t="s">
        <v>273</v>
      </c>
      <c r="C25" s="17"/>
      <c r="D25" s="17"/>
      <c r="E25" s="17"/>
      <c r="F25" s="435">
        <v>176953</v>
      </c>
      <c r="G25" s="434">
        <f t="shared" si="0"/>
        <v>0.50584882251710905</v>
      </c>
      <c r="H25" s="433">
        <v>349814</v>
      </c>
      <c r="I25" s="434">
        <f t="shared" si="1"/>
        <v>8.9776281109389566E-2</v>
      </c>
      <c r="J25" s="435">
        <v>31405</v>
      </c>
      <c r="K25" s="436">
        <f t="shared" si="2"/>
        <v>1.4364204977502331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</row>
    <row r="26" spans="1:44" ht="15.75">
      <c r="A26" s="157"/>
      <c r="B26" s="17"/>
      <c r="C26" s="17"/>
      <c r="D26" s="17"/>
      <c r="E26" s="17"/>
      <c r="F26" s="32"/>
      <c r="G26" s="33"/>
      <c r="H26" s="32"/>
      <c r="I26" s="33"/>
      <c r="J26" s="32"/>
      <c r="K26" s="4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</row>
    <row r="27" spans="1:44" ht="15.75">
      <c r="A27" s="159" t="s">
        <v>64</v>
      </c>
      <c r="B27" s="17"/>
      <c r="C27" s="17"/>
      <c r="D27" s="17"/>
      <c r="E27" s="17"/>
      <c r="F27" s="18">
        <f>SUM(F28:F30)</f>
        <v>3326785</v>
      </c>
      <c r="G27" s="19">
        <f t="shared" si="0"/>
        <v>0.46804931394758914</v>
      </c>
      <c r="H27" s="18">
        <f>SUM(H28:H30)</f>
        <v>7107766</v>
      </c>
      <c r="I27" s="19">
        <f t="shared" si="1"/>
        <v>0.12229257406616931</v>
      </c>
      <c r="J27" s="18">
        <f>SUM(J28:J30)</f>
        <v>869227</v>
      </c>
      <c r="K27" s="20">
        <f t="shared" si="2"/>
        <v>1.9566811850587089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</row>
    <row r="28" spans="1:44" ht="15.75">
      <c r="A28" s="157"/>
      <c r="B28" s="17" t="s">
        <v>269</v>
      </c>
      <c r="C28" s="17"/>
      <c r="D28" s="17"/>
      <c r="E28" s="17"/>
      <c r="F28" s="439">
        <v>1177816</v>
      </c>
      <c r="G28" s="438">
        <f t="shared" si="0"/>
        <v>0.49684425085020884</v>
      </c>
      <c r="H28" s="437">
        <v>2370594</v>
      </c>
      <c r="I28" s="438">
        <f t="shared" si="1"/>
        <v>0.11029514121777073</v>
      </c>
      <c r="J28" s="439">
        <v>261465</v>
      </c>
      <c r="K28" s="440">
        <f t="shared" si="2"/>
        <v>1.7647222594843317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</row>
    <row r="29" spans="1:44" ht="15.75">
      <c r="A29" s="157"/>
      <c r="B29" s="17" t="s">
        <v>272</v>
      </c>
      <c r="C29" s="17"/>
      <c r="D29" s="17"/>
      <c r="E29" s="17"/>
      <c r="F29" s="439">
        <v>448184</v>
      </c>
      <c r="G29" s="438">
        <f t="shared" si="0"/>
        <v>0.46255751213198942</v>
      </c>
      <c r="H29" s="437">
        <v>968926</v>
      </c>
      <c r="I29" s="438">
        <f t="shared" si="1"/>
        <v>0.12882407944466348</v>
      </c>
      <c r="J29" s="439">
        <v>124821</v>
      </c>
      <c r="K29" s="440">
        <f t="shared" si="2"/>
        <v>2.0611852711146157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</row>
    <row r="30" spans="1:44" ht="15.75">
      <c r="A30" s="157"/>
      <c r="B30" s="17" t="s">
        <v>273</v>
      </c>
      <c r="C30" s="17"/>
      <c r="D30" s="17"/>
      <c r="E30" s="17"/>
      <c r="F30" s="439">
        <v>1700785</v>
      </c>
      <c r="G30" s="438">
        <f t="shared" si="0"/>
        <v>0.451346594675613</v>
      </c>
      <c r="H30" s="437">
        <v>3768246</v>
      </c>
      <c r="I30" s="438">
        <f t="shared" si="1"/>
        <v>0.12816068802302186</v>
      </c>
      <c r="J30" s="439">
        <v>482941</v>
      </c>
      <c r="K30" s="440">
        <f t="shared" si="2"/>
        <v>2.0505710083683497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</row>
    <row r="31" spans="1:44" ht="15.75">
      <c r="A31" s="157"/>
      <c r="B31" s="17"/>
      <c r="C31" s="17"/>
      <c r="D31" s="17"/>
      <c r="E31" s="17"/>
      <c r="F31" s="93"/>
      <c r="G31" s="33"/>
      <c r="H31" s="93"/>
      <c r="I31" s="33"/>
      <c r="J31" s="93"/>
      <c r="K31" s="46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</row>
    <row r="32" spans="1:44" ht="15.75">
      <c r="A32" s="159" t="s">
        <v>65</v>
      </c>
      <c r="B32" s="17"/>
      <c r="C32" s="17"/>
      <c r="D32" s="17"/>
      <c r="E32" s="17"/>
      <c r="F32" s="18">
        <f>SUM(F33:F36)</f>
        <v>3718890</v>
      </c>
      <c r="G32" s="19">
        <f t="shared" si="0"/>
        <v>0.39681903695071774</v>
      </c>
      <c r="H32" s="18">
        <f>SUM(H33:H36)</f>
        <v>9371753</v>
      </c>
      <c r="I32" s="19">
        <f t="shared" si="1"/>
        <v>0.12135050934440973</v>
      </c>
      <c r="J32" s="18">
        <f>SUM(J33:J36)</f>
        <v>1137267</v>
      </c>
      <c r="K32" s="20">
        <f t="shared" si="2"/>
        <v>1.9416081495105557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</row>
    <row r="33" spans="1:44" ht="15.75">
      <c r="A33" s="157"/>
      <c r="B33" s="17" t="s">
        <v>269</v>
      </c>
      <c r="C33" s="17"/>
      <c r="D33" s="17"/>
      <c r="E33" s="17"/>
      <c r="F33" s="443">
        <v>1080696</v>
      </c>
      <c r="G33" s="442">
        <f t="shared" si="0"/>
        <v>0.428849491009683</v>
      </c>
      <c r="H33" s="441">
        <v>2519989</v>
      </c>
      <c r="I33" s="442">
        <f t="shared" si="1"/>
        <v>0.10402227946233099</v>
      </c>
      <c r="J33" s="443">
        <v>262135</v>
      </c>
      <c r="K33" s="444">
        <f t="shared" si="2"/>
        <v>1.6643564713972958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</row>
    <row r="34" spans="1:44" ht="15.75">
      <c r="A34" s="157"/>
      <c r="B34" s="17" t="s">
        <v>272</v>
      </c>
      <c r="C34" s="17"/>
      <c r="D34" s="17"/>
      <c r="E34" s="17"/>
      <c r="F34" s="443">
        <v>327564</v>
      </c>
      <c r="G34" s="442">
        <f t="shared" si="0"/>
        <v>0.39476148410958606</v>
      </c>
      <c r="H34" s="441">
        <v>829777</v>
      </c>
      <c r="I34" s="442">
        <f t="shared" si="1"/>
        <v>0.13894094437421139</v>
      </c>
      <c r="J34" s="443">
        <v>115290</v>
      </c>
      <c r="K34" s="444">
        <f t="shared" si="2"/>
        <v>2.2230551099873823</v>
      </c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</row>
    <row r="35" spans="1:44" ht="15.75">
      <c r="A35" s="157"/>
      <c r="B35" s="17" t="s">
        <v>273</v>
      </c>
      <c r="C35" s="17"/>
      <c r="D35" s="17"/>
      <c r="E35" s="17"/>
      <c r="F35" s="443">
        <v>2279553</v>
      </c>
      <c r="G35" s="442">
        <f t="shared" si="0"/>
        <v>0.38371571593678494</v>
      </c>
      <c r="H35" s="441">
        <v>5940734</v>
      </c>
      <c r="I35" s="442">
        <f t="shared" si="1"/>
        <v>0.12587956303042688</v>
      </c>
      <c r="J35" s="443">
        <v>747817</v>
      </c>
      <c r="K35" s="444">
        <f t="shared" si="2"/>
        <v>2.0140730084868301</v>
      </c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</row>
    <row r="36" spans="1:44" ht="15.75">
      <c r="A36" s="157"/>
      <c r="B36" s="59" t="s">
        <v>390</v>
      </c>
      <c r="C36" s="17"/>
      <c r="D36" s="17"/>
      <c r="E36" s="17"/>
      <c r="F36" s="443">
        <v>31077</v>
      </c>
      <c r="G36" s="442">
        <f t="shared" si="0"/>
        <v>0.3824720318019027</v>
      </c>
      <c r="H36" s="441">
        <v>81253</v>
      </c>
      <c r="I36" s="442">
        <f t="shared" si="1"/>
        <v>0.14799453558637835</v>
      </c>
      <c r="J36" s="443">
        <v>12025</v>
      </c>
      <c r="K36" s="444">
        <f t="shared" si="2"/>
        <v>2.3679125693820535</v>
      </c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</row>
    <row r="37" spans="1:44" ht="15.75">
      <c r="A37" s="154"/>
      <c r="B37" s="31"/>
      <c r="C37" s="31"/>
      <c r="D37" s="31"/>
      <c r="E37" s="31"/>
      <c r="F37" s="34"/>
      <c r="G37" s="35"/>
      <c r="H37" s="34"/>
      <c r="I37" s="35"/>
      <c r="J37" s="34"/>
      <c r="K37" s="53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</row>
    <row r="38" spans="1:44" ht="15.75">
      <c r="A38" s="157"/>
      <c r="B38" s="17"/>
      <c r="C38" s="17"/>
      <c r="D38" s="17"/>
      <c r="E38" s="17"/>
      <c r="F38" s="17"/>
      <c r="G38" s="17"/>
      <c r="H38" s="17"/>
      <c r="I38" s="17"/>
      <c r="J38" s="17"/>
      <c r="K38" s="45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</row>
    <row r="39" spans="1:44" ht="15.75">
      <c r="A39" s="157" t="s">
        <v>159</v>
      </c>
      <c r="B39" s="17"/>
      <c r="C39" s="17"/>
      <c r="D39" s="17"/>
      <c r="E39" s="17"/>
      <c r="F39" s="18">
        <f>SUM(F41,F45,F50,F55,F62,F66,F71,F76)</f>
        <v>16073930</v>
      </c>
      <c r="G39" s="19">
        <f t="shared" si="0"/>
        <v>0.60392236396546306</v>
      </c>
      <c r="H39" s="18">
        <f>SUM(H41,H45,H50,H55,H62,H66,H71,H76)</f>
        <v>26615888</v>
      </c>
      <c r="I39" s="19">
        <f t="shared" si="1"/>
        <v>0.43556942379679386</v>
      </c>
      <c r="J39" s="85">
        <f>SUM(J41,J45,J50,J55,J62,J66,J71,J76)</f>
        <v>11593067</v>
      </c>
      <c r="K39" s="20">
        <f t="shared" si="2"/>
        <v>6.9691107807487018</v>
      </c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</row>
    <row r="40" spans="1:44" ht="15.75">
      <c r="A40" s="157" t="s">
        <v>150</v>
      </c>
      <c r="B40" s="17"/>
      <c r="C40" s="17"/>
      <c r="D40" s="17"/>
      <c r="E40" s="17"/>
      <c r="F40" s="18"/>
      <c r="G40" s="19"/>
      <c r="H40" s="18"/>
      <c r="I40" s="19"/>
      <c r="J40" s="18"/>
      <c r="K40" s="2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</row>
    <row r="41" spans="1:44" ht="15.75">
      <c r="A41" s="159" t="s">
        <v>62</v>
      </c>
      <c r="B41" s="17"/>
      <c r="C41" s="17"/>
      <c r="D41" s="17"/>
      <c r="E41" s="17"/>
      <c r="F41" s="18">
        <f>SUM(F42:F43)</f>
        <v>2850001</v>
      </c>
      <c r="G41" s="19">
        <f t="shared" si="0"/>
        <v>0.7706462826740389</v>
      </c>
      <c r="H41" s="18">
        <f>SUM(H42:H43)</f>
        <v>3698196</v>
      </c>
      <c r="I41" s="19">
        <f t="shared" si="1"/>
        <v>0.42706200536694106</v>
      </c>
      <c r="J41" s="18">
        <f>SUM(J42:J43)</f>
        <v>1579359</v>
      </c>
      <c r="K41" s="20">
        <f t="shared" si="2"/>
        <v>6.8329920858710569</v>
      </c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</row>
    <row r="42" spans="1:44" ht="15.75">
      <c r="A42" s="157"/>
      <c r="B42" s="17" t="s">
        <v>269</v>
      </c>
      <c r="C42" s="17"/>
      <c r="D42" s="17"/>
      <c r="E42" s="17"/>
      <c r="F42" s="446">
        <v>2802827</v>
      </c>
      <c r="G42" s="445">
        <f t="shared" si="0"/>
        <v>0.77214566712214039</v>
      </c>
      <c r="H42" s="446">
        <v>3629920</v>
      </c>
      <c r="I42" s="445">
        <f t="shared" si="1"/>
        <v>0.42736368845594391</v>
      </c>
      <c r="J42" s="446">
        <v>1551296</v>
      </c>
      <c r="K42" s="447">
        <f t="shared" si="2"/>
        <v>6.8378190152951026</v>
      </c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</row>
    <row r="43" spans="1:44" ht="15.75">
      <c r="A43" s="157"/>
      <c r="B43" s="17" t="s">
        <v>272</v>
      </c>
      <c r="C43" s="17"/>
      <c r="D43" s="17"/>
      <c r="E43" s="17"/>
      <c r="F43" s="446">
        <v>47174</v>
      </c>
      <c r="G43" s="445">
        <f t="shared" si="0"/>
        <v>0.6909309274122678</v>
      </c>
      <c r="H43" s="446">
        <v>68276</v>
      </c>
      <c r="I43" s="445">
        <f t="shared" si="1"/>
        <v>0.41102290702443023</v>
      </c>
      <c r="J43" s="446">
        <v>28063</v>
      </c>
      <c r="K43" s="447">
        <f t="shared" si="2"/>
        <v>6.5763665123908837</v>
      </c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</row>
    <row r="44" spans="1:44" ht="15.75">
      <c r="A44" s="157"/>
      <c r="B44" s="17"/>
      <c r="C44" s="17"/>
      <c r="D44" s="17"/>
      <c r="E44" s="17"/>
      <c r="F44" s="32"/>
      <c r="G44" s="33"/>
      <c r="H44" s="32"/>
      <c r="I44" s="33"/>
      <c r="J44" s="32"/>
      <c r="K44" s="46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</row>
    <row r="45" spans="1:44" ht="15.75">
      <c r="A45" s="159" t="s">
        <v>63</v>
      </c>
      <c r="B45" s="17"/>
      <c r="C45" s="17"/>
      <c r="D45" s="17"/>
      <c r="E45" s="17"/>
      <c r="F45" s="18">
        <f>SUM(F46:F48)</f>
        <v>1199801</v>
      </c>
      <c r="G45" s="19">
        <f t="shared" si="0"/>
        <v>0.69363885484355847</v>
      </c>
      <c r="H45" s="18">
        <f>SUM(H46:H48)</f>
        <v>1729720</v>
      </c>
      <c r="I45" s="19">
        <f t="shared" si="1"/>
        <v>0.41147815831464052</v>
      </c>
      <c r="J45" s="18">
        <f>SUM(J46:J48)</f>
        <v>711742</v>
      </c>
      <c r="K45" s="20">
        <f t="shared" si="2"/>
        <v>6.5836505330342483</v>
      </c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</row>
    <row r="46" spans="1:44" ht="15.75">
      <c r="A46" s="157"/>
      <c r="B46" s="17" t="s">
        <v>269</v>
      </c>
      <c r="C46" s="17"/>
      <c r="D46" s="17"/>
      <c r="E46" s="17"/>
      <c r="F46" s="58">
        <v>1014916</v>
      </c>
      <c r="G46" s="33">
        <f t="shared" si="0"/>
        <v>0.70612823932701452</v>
      </c>
      <c r="H46" s="58">
        <v>1437297</v>
      </c>
      <c r="I46" s="33">
        <f t="shared" si="1"/>
        <v>0.41087471830804628</v>
      </c>
      <c r="J46" s="58">
        <v>590549</v>
      </c>
      <c r="K46" s="46">
        <f t="shared" si="2"/>
        <v>6.5739954929287405</v>
      </c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</row>
    <row r="47" spans="1:44" ht="15.75">
      <c r="A47" s="157"/>
      <c r="B47" s="17" t="s">
        <v>272</v>
      </c>
      <c r="C47" s="17"/>
      <c r="D47" s="17"/>
      <c r="E47" s="17"/>
      <c r="F47" s="58">
        <v>111153</v>
      </c>
      <c r="G47" s="33">
        <f t="shared" si="0"/>
        <v>0.65229102603225275</v>
      </c>
      <c r="H47" s="58">
        <v>170404</v>
      </c>
      <c r="I47" s="33">
        <f t="shared" si="1"/>
        <v>0.43402150184267974</v>
      </c>
      <c r="J47" s="58">
        <v>73959</v>
      </c>
      <c r="K47" s="46">
        <f t="shared" si="2"/>
        <v>6.9443440294828758</v>
      </c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</row>
    <row r="48" spans="1:44" ht="15.75">
      <c r="A48" s="157"/>
      <c r="B48" s="17" t="s">
        <v>273</v>
      </c>
      <c r="C48" s="17"/>
      <c r="D48" s="17"/>
      <c r="E48" s="17"/>
      <c r="F48" s="58">
        <v>73732</v>
      </c>
      <c r="G48" s="33">
        <f t="shared" si="0"/>
        <v>0.60426654865225904</v>
      </c>
      <c r="H48" s="58">
        <v>122019</v>
      </c>
      <c r="I48" s="33">
        <f t="shared" si="1"/>
        <v>0.3871036477925569</v>
      </c>
      <c r="J48" s="58">
        <v>47234</v>
      </c>
      <c r="K48" s="46">
        <f t="shared" si="2"/>
        <v>6.1936583646809105</v>
      </c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</row>
    <row r="49" spans="1:44" ht="15.75">
      <c r="A49" s="157"/>
      <c r="B49" s="17"/>
      <c r="C49" s="17"/>
      <c r="D49" s="17"/>
      <c r="E49" s="17"/>
      <c r="F49" s="32"/>
      <c r="G49" s="33"/>
      <c r="H49" s="32"/>
      <c r="I49" s="33"/>
      <c r="J49" s="32"/>
      <c r="K49" s="46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</row>
    <row r="50" spans="1:44" ht="15.75">
      <c r="A50" s="159" t="s">
        <v>64</v>
      </c>
      <c r="B50" s="17"/>
      <c r="C50" s="17"/>
      <c r="D50" s="17"/>
      <c r="E50" s="17"/>
      <c r="F50" s="18">
        <f>SUM(F51:F53)</f>
        <v>5295145</v>
      </c>
      <c r="G50" s="19">
        <f t="shared" si="0"/>
        <v>0.60391460527762431</v>
      </c>
      <c r="H50" s="18">
        <f>SUM(H51:H53)</f>
        <v>8768036</v>
      </c>
      <c r="I50" s="19">
        <f t="shared" si="1"/>
        <v>0.42044854742840926</v>
      </c>
      <c r="J50" s="18">
        <f>SUM(J51:J53)</f>
        <v>3686508</v>
      </c>
      <c r="K50" s="20">
        <f t="shared" si="2"/>
        <v>6.7271767588545481</v>
      </c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</row>
    <row r="51" spans="1:44" ht="15.75">
      <c r="A51" s="157"/>
      <c r="B51" s="17" t="s">
        <v>269</v>
      </c>
      <c r="C51" s="17"/>
      <c r="D51" s="17"/>
      <c r="E51" s="17"/>
      <c r="F51" s="449">
        <v>1912314</v>
      </c>
      <c r="G51" s="448">
        <f t="shared" si="0"/>
        <v>0.66870602502410204</v>
      </c>
      <c r="H51" s="449">
        <v>2859723</v>
      </c>
      <c r="I51" s="448">
        <f t="shared" si="1"/>
        <v>0.42927689150312809</v>
      </c>
      <c r="J51" s="449">
        <v>1227613</v>
      </c>
      <c r="K51" s="450">
        <f t="shared" si="2"/>
        <v>6.8684302640500494</v>
      </c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</row>
    <row r="52" spans="1:44" ht="15.75">
      <c r="A52" s="157"/>
      <c r="B52" s="17" t="s">
        <v>272</v>
      </c>
      <c r="C52" s="17"/>
      <c r="D52" s="17"/>
      <c r="E52" s="17"/>
      <c r="F52" s="449">
        <v>735473</v>
      </c>
      <c r="G52" s="448">
        <f t="shared" si="0"/>
        <v>0.59686244148829115</v>
      </c>
      <c r="H52" s="449">
        <v>1232232</v>
      </c>
      <c r="I52" s="448">
        <f t="shared" si="1"/>
        <v>0.42890462185692307</v>
      </c>
      <c r="J52" s="449">
        <v>528510</v>
      </c>
      <c r="K52" s="450">
        <f t="shared" si="2"/>
        <v>6.8624739497107692</v>
      </c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</row>
    <row r="53" spans="1:44" ht="15.75">
      <c r="A53" s="157"/>
      <c r="B53" s="17" t="s">
        <v>273</v>
      </c>
      <c r="C53" s="17"/>
      <c r="D53" s="17"/>
      <c r="E53" s="17"/>
      <c r="F53" s="449">
        <v>2647358</v>
      </c>
      <c r="G53" s="448">
        <f t="shared" si="0"/>
        <v>0.56614887552204507</v>
      </c>
      <c r="H53" s="449">
        <v>4676081</v>
      </c>
      <c r="I53" s="448">
        <f t="shared" si="1"/>
        <v>0.41282112093438927</v>
      </c>
      <c r="J53" s="449">
        <v>1930385</v>
      </c>
      <c r="K53" s="450">
        <f t="shared" si="2"/>
        <v>6.6051379349502284</v>
      </c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</row>
    <row r="54" spans="1:44" ht="15.75">
      <c r="A54" s="157"/>
      <c r="B54" s="17"/>
      <c r="C54" s="17"/>
      <c r="D54" s="17"/>
      <c r="E54" s="17"/>
      <c r="F54" s="32"/>
      <c r="G54" s="33"/>
      <c r="H54" s="32"/>
      <c r="I54" s="33"/>
      <c r="J54" s="32"/>
      <c r="K54" s="46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</row>
    <row r="55" spans="1:44" ht="15.75">
      <c r="A55" s="159" t="s">
        <v>65</v>
      </c>
      <c r="B55" s="17"/>
      <c r="C55" s="17"/>
      <c r="D55" s="17"/>
      <c r="E55" s="17"/>
      <c r="F55" s="18">
        <f>SUM(F56:F59)</f>
        <v>6509200</v>
      </c>
      <c r="G55" s="19">
        <f t="shared" si="0"/>
        <v>0.5406744742125138</v>
      </c>
      <c r="H55" s="18">
        <f>SUM(H56:H59)</f>
        <v>12039037</v>
      </c>
      <c r="I55" s="19">
        <f t="shared" si="1"/>
        <v>0.4577151810398124</v>
      </c>
      <c r="J55" s="18">
        <f>SUM(J56:J59)</f>
        <v>5510450</v>
      </c>
      <c r="K55" s="20">
        <f t="shared" si="2"/>
        <v>7.3234428966369984</v>
      </c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</row>
    <row r="56" spans="1:44" ht="15.75">
      <c r="A56" s="157"/>
      <c r="B56" s="17" t="s">
        <v>269</v>
      </c>
      <c r="C56" s="17"/>
      <c r="D56" s="17"/>
      <c r="E56" s="17"/>
      <c r="F56" s="452">
        <v>1165579</v>
      </c>
      <c r="G56" s="451">
        <f t="shared" si="0"/>
        <v>0.60201857531410796</v>
      </c>
      <c r="H56" s="452">
        <v>1936118</v>
      </c>
      <c r="I56" s="451">
        <f t="shared" si="1"/>
        <v>0.43116896800711529</v>
      </c>
      <c r="J56" s="452">
        <v>834794</v>
      </c>
      <c r="K56" s="453">
        <f t="shared" si="2"/>
        <v>6.8987034881138447</v>
      </c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</row>
    <row r="57" spans="1:44" ht="15.75">
      <c r="A57" s="157"/>
      <c r="B57" s="17" t="s">
        <v>272</v>
      </c>
      <c r="C57" s="17"/>
      <c r="D57" s="17"/>
      <c r="E57" s="17"/>
      <c r="F57" s="452">
        <v>600196</v>
      </c>
      <c r="G57" s="451">
        <f t="shared" si="0"/>
        <v>0.52059585289989951</v>
      </c>
      <c r="H57" s="452">
        <v>1152902</v>
      </c>
      <c r="I57" s="451">
        <f t="shared" si="1"/>
        <v>0.41549845520261047</v>
      </c>
      <c r="J57" s="452">
        <v>479029</v>
      </c>
      <c r="K57" s="453">
        <f t="shared" si="2"/>
        <v>6.6479752832417676</v>
      </c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</row>
    <row r="58" spans="1:44" ht="15.75">
      <c r="A58" s="157"/>
      <c r="B58" s="17" t="s">
        <v>273</v>
      </c>
      <c r="C58" s="17"/>
      <c r="D58" s="17"/>
      <c r="E58" s="17"/>
      <c r="F58" s="452">
        <v>4683142</v>
      </c>
      <c r="G58" s="451">
        <f t="shared" si="0"/>
        <v>0.53009076581134817</v>
      </c>
      <c r="H58" s="452">
        <v>8834604</v>
      </c>
      <c r="I58" s="451">
        <f t="shared" si="1"/>
        <v>0.46904354739612553</v>
      </c>
      <c r="J58" s="452">
        <v>4143814</v>
      </c>
      <c r="K58" s="453">
        <f t="shared" si="2"/>
        <v>7.5046967583380084</v>
      </c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</row>
    <row r="59" spans="1:44" ht="15.75">
      <c r="A59" s="157"/>
      <c r="B59" s="59" t="s">
        <v>390</v>
      </c>
      <c r="C59" s="17"/>
      <c r="D59" s="17"/>
      <c r="E59" s="17"/>
      <c r="F59" s="452">
        <v>60283</v>
      </c>
      <c r="G59" s="451">
        <f t="shared" si="0"/>
        <v>0.52232417491963645</v>
      </c>
      <c r="H59" s="452">
        <v>115413</v>
      </c>
      <c r="I59" s="451">
        <f t="shared" si="1"/>
        <v>0.45760009704279414</v>
      </c>
      <c r="J59" s="452">
        <v>52813</v>
      </c>
      <c r="K59" s="453">
        <f t="shared" si="2"/>
        <v>7.3216015526847062</v>
      </c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</row>
    <row r="60" spans="1:44" ht="15.75">
      <c r="A60" s="157"/>
      <c r="B60" s="17"/>
      <c r="C60" s="17"/>
      <c r="D60" s="17"/>
      <c r="E60" s="17"/>
      <c r="F60" s="58"/>
      <c r="G60" s="33"/>
      <c r="H60" s="58"/>
      <c r="I60" s="33"/>
      <c r="J60" s="58"/>
      <c r="K60" s="46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</row>
    <row r="61" spans="1:44" ht="15.75">
      <c r="A61" s="157" t="s">
        <v>151</v>
      </c>
      <c r="B61" s="17"/>
      <c r="C61" s="17"/>
      <c r="D61" s="17"/>
      <c r="E61" s="17"/>
      <c r="F61" s="18">
        <f>SUM(F62,F66,F71,F76)</f>
        <v>219783</v>
      </c>
      <c r="G61" s="19">
        <f t="shared" si="0"/>
        <v>0.57701122869842136</v>
      </c>
      <c r="H61" s="18">
        <f>SUM(H62,H66,H71,H76)</f>
        <v>380899</v>
      </c>
      <c r="I61" s="19">
        <f t="shared" si="1"/>
        <v>0.27568463030882201</v>
      </c>
      <c r="J61" s="18">
        <f>SUM(J62,J66,J71,J76)</f>
        <v>105008</v>
      </c>
      <c r="K61" s="20">
        <f t="shared" si="2"/>
        <v>4.4109540849411522</v>
      </c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44" ht="15.75">
      <c r="A62" s="159" t="s">
        <v>62</v>
      </c>
      <c r="B62" s="17"/>
      <c r="C62" s="17"/>
      <c r="D62" s="17"/>
      <c r="E62" s="17"/>
      <c r="F62" s="18">
        <f>SUM(F63:F64)</f>
        <v>90038</v>
      </c>
      <c r="G62" s="19">
        <f t="shared" si="0"/>
        <v>0.67922962605330461</v>
      </c>
      <c r="H62" s="18">
        <f>SUM(H63:H64)</f>
        <v>132559</v>
      </c>
      <c r="I62" s="19">
        <f t="shared" si="1"/>
        <v>0.31085780671248275</v>
      </c>
      <c r="J62" s="18">
        <f>SUM(J63:J64)</f>
        <v>41207</v>
      </c>
      <c r="K62" s="20">
        <f t="shared" si="2"/>
        <v>4.9737249073997241</v>
      </c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44" ht="15.75">
      <c r="A63" s="157"/>
      <c r="B63" s="17" t="s">
        <v>269</v>
      </c>
      <c r="C63" s="17"/>
      <c r="D63" s="17"/>
      <c r="E63" s="17"/>
      <c r="F63" s="456">
        <v>86538</v>
      </c>
      <c r="G63" s="455">
        <f t="shared" si="0"/>
        <v>0.68439242358337615</v>
      </c>
      <c r="H63" s="456">
        <v>126445</v>
      </c>
      <c r="I63" s="455">
        <f t="shared" si="1"/>
        <v>0.31533077622681799</v>
      </c>
      <c r="J63" s="456">
        <v>39872</v>
      </c>
      <c r="K63" s="454">
        <f t="shared" si="2"/>
        <v>5.0452924196290878</v>
      </c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</row>
    <row r="64" spans="1:44" ht="15.75">
      <c r="A64" s="157"/>
      <c r="B64" s="17" t="s">
        <v>272</v>
      </c>
      <c r="C64" s="17"/>
      <c r="D64" s="17"/>
      <c r="E64" s="17"/>
      <c r="F64" s="456">
        <v>3500</v>
      </c>
      <c r="G64" s="455">
        <f t="shared" si="0"/>
        <v>0.57245665685312397</v>
      </c>
      <c r="H64" s="456">
        <v>6114</v>
      </c>
      <c r="I64" s="455">
        <f t="shared" si="1"/>
        <v>0.218351324828263</v>
      </c>
      <c r="J64" s="456">
        <v>1335</v>
      </c>
      <c r="K64" s="454">
        <f t="shared" si="2"/>
        <v>3.493621197252208</v>
      </c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</row>
    <row r="65" spans="1:44" ht="15.75">
      <c r="A65" s="157"/>
      <c r="B65" s="17"/>
      <c r="C65" s="17"/>
      <c r="D65" s="17"/>
      <c r="E65" s="17"/>
      <c r="F65" s="114"/>
      <c r="G65" s="113"/>
      <c r="H65" s="114"/>
      <c r="I65" s="113"/>
      <c r="J65" s="114"/>
      <c r="K65" s="46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</row>
    <row r="66" spans="1:44" ht="15.75">
      <c r="A66" s="159" t="s">
        <v>63</v>
      </c>
      <c r="B66" s="17"/>
      <c r="C66" s="17"/>
      <c r="D66" s="17"/>
      <c r="E66" s="17"/>
      <c r="F66" s="85">
        <f>SUM(F67:F69)</f>
        <v>62753</v>
      </c>
      <c r="G66" s="144">
        <f t="shared" si="0"/>
        <v>0.57152094717668489</v>
      </c>
      <c r="H66" s="85">
        <f>SUM(H67:H69)</f>
        <v>109800</v>
      </c>
      <c r="I66" s="144">
        <f t="shared" si="1"/>
        <v>0.25499089253187612</v>
      </c>
      <c r="J66" s="85">
        <f>SUM(J67:J69)</f>
        <v>27998</v>
      </c>
      <c r="K66" s="20">
        <f t="shared" si="2"/>
        <v>4.079854280510018</v>
      </c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</row>
    <row r="67" spans="1:44" ht="15.75">
      <c r="A67" s="157"/>
      <c r="B67" s="17" t="s">
        <v>269</v>
      </c>
      <c r="C67" s="17"/>
      <c r="D67" s="17"/>
      <c r="E67" s="17"/>
      <c r="F67" s="459">
        <v>46054</v>
      </c>
      <c r="G67" s="458">
        <f t="shared" si="0"/>
        <v>0.59269268882797321</v>
      </c>
      <c r="H67" s="459">
        <v>77703</v>
      </c>
      <c r="I67" s="458">
        <f t="shared" si="1"/>
        <v>0.26324594931984607</v>
      </c>
      <c r="J67" s="459">
        <v>20455</v>
      </c>
      <c r="K67" s="457">
        <f t="shared" si="2"/>
        <v>4.2119351891175372</v>
      </c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</row>
    <row r="68" spans="1:44" ht="15.75">
      <c r="A68" s="157"/>
      <c r="B68" s="17" t="s">
        <v>272</v>
      </c>
      <c r="C68" s="17"/>
      <c r="D68" s="17"/>
      <c r="E68" s="17"/>
      <c r="F68" s="459">
        <v>654</v>
      </c>
      <c r="G68" s="458">
        <f t="shared" si="0"/>
        <v>0.51945988880063543</v>
      </c>
      <c r="H68" s="459">
        <v>1259</v>
      </c>
      <c r="I68" s="458">
        <f t="shared" si="1"/>
        <v>0.21525019857029387</v>
      </c>
      <c r="J68" s="459">
        <v>271</v>
      </c>
      <c r="K68" s="457">
        <f t="shared" si="2"/>
        <v>3.4440031771247019</v>
      </c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</row>
    <row r="69" spans="1:44" ht="15.75">
      <c r="A69" s="157"/>
      <c r="B69" s="17" t="s">
        <v>273</v>
      </c>
      <c r="C69" s="17"/>
      <c r="D69" s="17"/>
      <c r="E69" s="17"/>
      <c r="F69" s="459">
        <v>16045</v>
      </c>
      <c r="G69" s="458">
        <f t="shared" si="0"/>
        <v>0.52029963032622084</v>
      </c>
      <c r="H69" s="459">
        <v>30838</v>
      </c>
      <c r="I69" s="458">
        <f t="shared" si="1"/>
        <v>0.23581295803878333</v>
      </c>
      <c r="J69" s="459">
        <v>7272</v>
      </c>
      <c r="K69" s="457">
        <f t="shared" si="2"/>
        <v>3.7730073286205332</v>
      </c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</row>
    <row r="70" spans="1:44" ht="15.75">
      <c r="A70" s="157"/>
      <c r="B70" s="17"/>
      <c r="C70" s="17"/>
      <c r="D70" s="17"/>
      <c r="E70" s="17"/>
      <c r="F70" s="459"/>
      <c r="G70" s="458"/>
      <c r="H70" s="459"/>
      <c r="I70" s="458"/>
      <c r="J70" s="459"/>
      <c r="K70" s="46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</row>
    <row r="71" spans="1:44" ht="15.75">
      <c r="A71" s="159" t="s">
        <v>64</v>
      </c>
      <c r="B71" s="17"/>
      <c r="C71" s="17"/>
      <c r="D71" s="17"/>
      <c r="E71" s="17"/>
      <c r="F71" s="85">
        <f>SUM(F72:F74)</f>
        <v>36768</v>
      </c>
      <c r="G71" s="144">
        <f t="shared" si="0"/>
        <v>0.51415866090531526</v>
      </c>
      <c r="H71" s="85">
        <f>SUM(H72:H74)</f>
        <v>71511</v>
      </c>
      <c r="I71" s="144">
        <f t="shared" si="1"/>
        <v>0.24996154437778803</v>
      </c>
      <c r="J71" s="85">
        <f>SUM(J72:J74)</f>
        <v>17875</v>
      </c>
      <c r="K71" s="20">
        <f t="shared" si="2"/>
        <v>3.9993847100446085</v>
      </c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</row>
    <row r="72" spans="1:44" ht="15.75">
      <c r="A72" s="157"/>
      <c r="B72" s="17" t="s">
        <v>269</v>
      </c>
      <c r="C72" s="17"/>
      <c r="D72" s="17"/>
      <c r="E72" s="17"/>
      <c r="F72" s="464">
        <v>27708</v>
      </c>
      <c r="G72" s="463">
        <f t="shared" si="0"/>
        <v>0.5288694623122292</v>
      </c>
      <c r="H72" s="464">
        <v>52391</v>
      </c>
      <c r="I72" s="463">
        <f t="shared" si="1"/>
        <v>0.25067282548529329</v>
      </c>
      <c r="J72" s="464">
        <v>13133</v>
      </c>
      <c r="K72" s="460">
        <f t="shared" si="2"/>
        <v>4.0107652077646927</v>
      </c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</row>
    <row r="73" spans="1:44" ht="15.75">
      <c r="A73" s="157"/>
      <c r="B73" s="17" t="s">
        <v>272</v>
      </c>
      <c r="C73" s="17"/>
      <c r="D73" s="17"/>
      <c r="E73" s="17"/>
      <c r="F73" s="464">
        <v>502</v>
      </c>
      <c r="G73" s="463">
        <f t="shared" si="0"/>
        <v>0.48130393096836049</v>
      </c>
      <c r="H73" s="464">
        <v>1043</v>
      </c>
      <c r="I73" s="463">
        <f t="shared" si="1"/>
        <v>0.24256951102588686</v>
      </c>
      <c r="J73" s="464">
        <v>253</v>
      </c>
      <c r="K73" s="460">
        <f t="shared" si="2"/>
        <v>3.8811121764141898</v>
      </c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</row>
    <row r="74" spans="1:44" ht="15.75">
      <c r="A74" s="157"/>
      <c r="B74" s="17" t="s">
        <v>273</v>
      </c>
      <c r="C74" s="17"/>
      <c r="D74" s="17"/>
      <c r="E74" s="17"/>
      <c r="F74" s="464">
        <v>8558</v>
      </c>
      <c r="G74" s="463">
        <f t="shared" si="0"/>
        <v>0.4734192620456934</v>
      </c>
      <c r="H74" s="464">
        <v>18077</v>
      </c>
      <c r="I74" s="463">
        <f t="shared" si="1"/>
        <v>0.24832660286551972</v>
      </c>
      <c r="J74" s="464">
        <v>4489</v>
      </c>
      <c r="K74" s="460">
        <f t="shared" si="2"/>
        <v>3.9732256458483155</v>
      </c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</row>
    <row r="75" spans="1:44" ht="15.75">
      <c r="A75" s="157"/>
      <c r="B75" s="17"/>
      <c r="C75" s="17"/>
      <c r="D75" s="17"/>
      <c r="E75" s="17"/>
      <c r="F75" s="464"/>
      <c r="G75" s="463"/>
      <c r="H75" s="464"/>
      <c r="I75" s="463"/>
      <c r="J75" s="464"/>
      <c r="K75" s="460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</row>
    <row r="76" spans="1:44" ht="15.75">
      <c r="A76" s="159" t="s">
        <v>65</v>
      </c>
      <c r="B76" s="17"/>
      <c r="C76" s="17"/>
      <c r="D76" s="17"/>
      <c r="E76" s="17"/>
      <c r="F76" s="462">
        <f>SUM(F77:F79)</f>
        <v>30224</v>
      </c>
      <c r="G76" s="465">
        <f t="shared" si="0"/>
        <v>0.45090930791150097</v>
      </c>
      <c r="H76" s="462">
        <f>SUM(H77:H79)</f>
        <v>67029</v>
      </c>
      <c r="I76" s="465">
        <f t="shared" si="1"/>
        <v>0.2674663205478226</v>
      </c>
      <c r="J76" s="462">
        <f>SUM(J77:J79)</f>
        <v>17928</v>
      </c>
      <c r="K76" s="20">
        <f t="shared" si="2"/>
        <v>4.2794611287651616</v>
      </c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</row>
    <row r="77" spans="1:44" ht="15.75">
      <c r="A77" s="157"/>
      <c r="B77" s="17" t="s">
        <v>269</v>
      </c>
      <c r="C77" s="17"/>
      <c r="D77" s="17"/>
      <c r="E77" s="17"/>
      <c r="F77" s="464">
        <v>19611</v>
      </c>
      <c r="G77" s="463">
        <f t="shared" si="0"/>
        <v>0.46347458227967764</v>
      </c>
      <c r="H77" s="464">
        <v>42313</v>
      </c>
      <c r="I77" s="463">
        <f t="shared" si="1"/>
        <v>0.25394086923640491</v>
      </c>
      <c r="J77" s="464">
        <v>10745</v>
      </c>
      <c r="K77" s="461">
        <f t="shared" si="2"/>
        <v>4.0630539077824785</v>
      </c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</row>
    <row r="78" spans="1:44" ht="15.75">
      <c r="A78" s="157"/>
      <c r="B78" s="17" t="s">
        <v>272</v>
      </c>
      <c r="C78" s="17"/>
      <c r="D78" s="17"/>
      <c r="E78" s="17"/>
      <c r="F78" s="464">
        <v>0</v>
      </c>
      <c r="G78" s="463"/>
      <c r="H78" s="464">
        <v>0</v>
      </c>
      <c r="I78" s="463"/>
      <c r="J78" s="464">
        <v>0</v>
      </c>
      <c r="K78" s="461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</row>
    <row r="79" spans="1:44" ht="15.75">
      <c r="A79" s="157"/>
      <c r="B79" s="17" t="s">
        <v>273</v>
      </c>
      <c r="C79" s="17"/>
      <c r="D79" s="17"/>
      <c r="E79" s="17"/>
      <c r="F79" s="464">
        <v>10613</v>
      </c>
      <c r="G79" s="463">
        <f t="shared" si="0"/>
        <v>0.42939796083508658</v>
      </c>
      <c r="H79" s="464">
        <v>24716</v>
      </c>
      <c r="I79" s="463">
        <f t="shared" si="1"/>
        <v>0.29062145978313642</v>
      </c>
      <c r="J79" s="464">
        <v>7183</v>
      </c>
      <c r="K79" s="461">
        <f t="shared" si="2"/>
        <v>4.6499433565301826</v>
      </c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</row>
    <row r="80" spans="1:44" ht="15.75">
      <c r="A80" s="163"/>
      <c r="B80" s="17"/>
      <c r="C80" s="17"/>
      <c r="D80" s="17"/>
      <c r="E80" s="17"/>
      <c r="F80" s="93"/>
      <c r="G80" s="33"/>
      <c r="H80" s="93"/>
      <c r="I80" s="33"/>
      <c r="J80" s="93"/>
      <c r="K80" s="46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</row>
    <row r="81" spans="1:44" ht="15.75">
      <c r="A81" s="157" t="s">
        <v>214</v>
      </c>
      <c r="B81" s="17"/>
      <c r="C81" s="17"/>
      <c r="D81" s="17"/>
      <c r="E81" s="17"/>
      <c r="F81" s="466">
        <v>524269</v>
      </c>
      <c r="G81" s="467">
        <f t="shared" si="0"/>
        <v>0.45885989810484823</v>
      </c>
      <c r="H81" s="468">
        <v>1142547</v>
      </c>
      <c r="I81" s="467">
        <f t="shared" si="1"/>
        <v>4.8273725282198456E-2</v>
      </c>
      <c r="J81" s="466">
        <v>55155</v>
      </c>
      <c r="K81" s="469">
        <f t="shared" si="2"/>
        <v>0.77237960451517529</v>
      </c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</row>
    <row r="82" spans="1:44" ht="16.5" thickBot="1">
      <c r="A82" s="165"/>
      <c r="B82" s="22"/>
      <c r="C82" s="22"/>
      <c r="D82" s="22"/>
      <c r="E82" s="22"/>
      <c r="F82" s="47"/>
      <c r="G82" s="22"/>
      <c r="H82" s="22"/>
      <c r="I82" s="22"/>
      <c r="J82" s="22"/>
      <c r="K82" s="27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</row>
    <row r="83" spans="1:44" ht="15.75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</row>
    <row r="84" spans="1:44" ht="15.75">
      <c r="B84"/>
      <c r="C84"/>
      <c r="D84"/>
      <c r="E84"/>
      <c r="F84" s="6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</row>
    <row r="85" spans="1:44" ht="15.75">
      <c r="B85"/>
      <c r="C85"/>
      <c r="D85"/>
      <c r="E85"/>
      <c r="F85"/>
      <c r="G85"/>
      <c r="H85" s="6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</row>
    <row r="86" spans="1:44" ht="15.75">
      <c r="B86"/>
      <c r="C86"/>
      <c r="D86"/>
      <c r="E86"/>
      <c r="F86" s="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</row>
    <row r="87" spans="1:44" ht="15.75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</row>
    <row r="88" spans="1:44" ht="15.75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</row>
    <row r="89" spans="1:44" ht="15.75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</row>
    <row r="90" spans="1:44" ht="15.75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</row>
    <row r="91" spans="1:44" ht="15.7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</row>
    <row r="92" spans="1:44" ht="15.75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</row>
    <row r="93" spans="1:44" ht="15.75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</row>
    <row r="94" spans="1:44" ht="15.75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</row>
    <row r="95" spans="1:44" ht="15.75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</row>
    <row r="96" spans="1:44" ht="15.75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</row>
    <row r="97" spans="2:44" ht="15.75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</row>
    <row r="98" spans="2:44" ht="15.75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</row>
    <row r="99" spans="2:44" ht="15.75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</row>
    <row r="100" spans="2:44" ht="15.7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</row>
    <row r="101" spans="2:44" ht="15.7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</row>
    <row r="102" spans="2:44" ht="15.7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</row>
    <row r="103" spans="2:44" ht="15.7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</row>
    <row r="104" spans="2:44" ht="15.7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</row>
    <row r="105" spans="2:44" ht="15.7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</row>
    <row r="106" spans="2:44" ht="15.75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</row>
    <row r="107" spans="2:44" ht="15.7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</row>
    <row r="108" spans="2:44" ht="15.7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</row>
    <row r="109" spans="2:44" ht="15.7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</row>
    <row r="110" spans="2:44" ht="15.75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</row>
    <row r="111" spans="2:44" ht="15.75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</row>
    <row r="112" spans="2:44" ht="15.75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</row>
    <row r="113" spans="2:44" ht="15.75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</row>
    <row r="114" spans="2:44" ht="15.75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</row>
    <row r="115" spans="2:44" ht="15.75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</row>
    <row r="116" spans="2:44" ht="15.75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</row>
    <row r="117" spans="2:44" ht="15.75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</row>
    <row r="118" spans="2:44" ht="15.75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</row>
    <row r="119" spans="2:44" ht="15.7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</row>
    <row r="120" spans="2:44" ht="15.7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</row>
    <row r="121" spans="2:44" ht="15.75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</row>
    <row r="122" spans="2:44" ht="15.75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</row>
    <row r="123" spans="2:44" ht="15.75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</row>
    <row r="124" spans="2:44" ht="15.75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</row>
    <row r="125" spans="2:44" ht="15.75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</row>
    <row r="126" spans="2:44" ht="15.75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</row>
    <row r="127" spans="2:44" ht="15.75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</row>
    <row r="128" spans="2:44" ht="15.75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</row>
    <row r="129" spans="2:44" ht="15.75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</row>
    <row r="130" spans="2:44" ht="15.75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</row>
    <row r="131" spans="2:44" ht="15.75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</row>
    <row r="132" spans="2:44" ht="15.75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</row>
    <row r="133" spans="2:44" ht="15.75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</row>
    <row r="134" spans="2:44" ht="15.75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</row>
    <row r="135" spans="2:44" ht="15.75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</row>
    <row r="136" spans="2:44" ht="15.75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</row>
    <row r="137" spans="2:44" ht="15.75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</row>
    <row r="138" spans="2:44" ht="15.75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</row>
    <row r="139" spans="2:44" ht="15.75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</row>
    <row r="140" spans="2:44" ht="15.75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</row>
    <row r="141" spans="2:44" ht="15.75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</row>
    <row r="142" spans="2:44" ht="15.75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</row>
    <row r="143" spans="2:44" ht="15.75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</row>
    <row r="144" spans="2:44" ht="15.75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</row>
    <row r="145" spans="2:44" ht="15.75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</row>
    <row r="146" spans="2:44" ht="15.75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</row>
    <row r="147" spans="2:44" ht="15.75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</row>
    <row r="148" spans="2:44" ht="15.75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</row>
    <row r="149" spans="2:44" ht="15.75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</row>
    <row r="150" spans="2:44" ht="15.75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</row>
    <row r="151" spans="2:44" ht="15.75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</row>
    <row r="152" spans="2:44" ht="15.75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</row>
    <row r="153" spans="2:44" ht="15.75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</row>
    <row r="154" spans="2:44" ht="15.75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</row>
    <row r="155" spans="2:44" ht="15.75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</row>
    <row r="156" spans="2:44" ht="15.75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</row>
    <row r="157" spans="2:44" ht="15.75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</row>
    <row r="158" spans="2:44" ht="15.75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</row>
    <row r="159" spans="2:44" ht="15.75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</row>
    <row r="160" spans="2:44" ht="15.75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</row>
    <row r="161" spans="2:44" ht="15.75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</row>
    <row r="162" spans="2:44" ht="15.75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</row>
    <row r="163" spans="2:44" ht="15.75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</row>
    <row r="164" spans="2:44" ht="15.75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</row>
    <row r="165" spans="2:44" ht="15.75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</row>
    <row r="166" spans="2:44" ht="15.75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</row>
    <row r="167" spans="2:44" ht="15.75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</row>
    <row r="168" spans="2:44" ht="15.75">
      <c r="F168"/>
      <c r="G168"/>
      <c r="H168"/>
      <c r="I168"/>
      <c r="J168"/>
      <c r="K168"/>
    </row>
  </sheetData>
  <phoneticPr fontId="20" type="noConversion"/>
  <printOptions horizontalCentered="1"/>
  <pageMargins left="0.75" right="0.75" top="1" bottom="1" header="0.5" footer="0.5"/>
  <pageSetup scale="4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D02C2"/>
  </sheetPr>
  <dimension ref="A1:AR153"/>
  <sheetViews>
    <sheetView zoomScale="75" zoomScaleNormal="75" workbookViewId="0">
      <pane xSplit="5" ySplit="7" topLeftCell="F56" activePane="bottomRight" state="frozen"/>
      <selection activeCell="F24" sqref="F24"/>
      <selection pane="topRight" activeCell="F24" sqref="F24"/>
      <selection pane="bottomLeft" activeCell="F24" sqref="F24"/>
      <selection pane="bottomRight" activeCell="K66" sqref="K66"/>
    </sheetView>
  </sheetViews>
  <sheetFormatPr defaultColWidth="8.77734375" defaultRowHeight="12.75"/>
  <cols>
    <col min="1" max="1" width="2.5546875" style="3" customWidth="1"/>
    <col min="2" max="2" width="11" style="3" customWidth="1"/>
    <col min="3" max="3" width="8.77734375" style="3" customWidth="1"/>
    <col min="4" max="4" width="5.109375" style="3" customWidth="1"/>
    <col min="5" max="5" width="17.21875" style="3" customWidth="1"/>
    <col min="6" max="6" width="14.6640625" style="3" customWidth="1"/>
    <col min="7" max="7" width="11.21875" style="3" customWidth="1"/>
    <col min="8" max="8" width="15.77734375" style="3" customWidth="1"/>
    <col min="9" max="9" width="10.5546875" style="3" customWidth="1"/>
    <col min="10" max="10" width="15.21875" style="3" customWidth="1"/>
    <col min="11" max="11" width="11.6640625" style="3" customWidth="1"/>
    <col min="12" max="12" width="6.44140625" style="3" customWidth="1"/>
    <col min="13" max="14" width="8.77734375" style="3" customWidth="1"/>
    <col min="15" max="15" width="12.44140625" style="3" customWidth="1"/>
    <col min="16" max="16384" width="8.77734375" style="3"/>
  </cols>
  <sheetData>
    <row r="1" spans="1:44" ht="15.75">
      <c r="A1" s="127" t="s">
        <v>35</v>
      </c>
      <c r="B1" s="128"/>
      <c r="C1" s="128"/>
      <c r="D1" s="128"/>
      <c r="E1" s="128"/>
      <c r="F1" s="128"/>
      <c r="G1" s="128"/>
      <c r="H1" s="128"/>
      <c r="I1" s="128"/>
      <c r="J1" s="128"/>
      <c r="K1" s="129" t="s">
        <v>316</v>
      </c>
      <c r="L1" s="43"/>
      <c r="M1" s="62"/>
      <c r="N1" s="62"/>
      <c r="O1" s="62"/>
      <c r="P1" s="62"/>
      <c r="Q1" s="62"/>
    </row>
    <row r="2" spans="1:44" ht="15.75">
      <c r="A2" s="130" t="s">
        <v>236</v>
      </c>
      <c r="B2" s="81"/>
      <c r="C2" s="81"/>
      <c r="D2" s="82"/>
      <c r="E2" s="82"/>
      <c r="F2" s="81"/>
      <c r="G2" s="81"/>
      <c r="H2" s="81"/>
      <c r="I2" s="81"/>
      <c r="J2" s="81"/>
      <c r="K2" s="83" t="s">
        <v>372</v>
      </c>
      <c r="L2" s="43"/>
      <c r="M2" s="62"/>
      <c r="N2" s="62"/>
      <c r="O2" s="62"/>
      <c r="P2" s="62"/>
      <c r="Q2" s="62"/>
    </row>
    <row r="3" spans="1:44" ht="15.75">
      <c r="A3" s="130" t="s">
        <v>256</v>
      </c>
      <c r="B3" s="131"/>
      <c r="C3" s="131"/>
      <c r="D3" s="131"/>
      <c r="E3" s="131"/>
      <c r="F3" s="131"/>
      <c r="G3" s="131"/>
      <c r="H3" s="131"/>
      <c r="I3" s="131"/>
      <c r="J3" s="131"/>
      <c r="K3" s="102"/>
      <c r="L3" s="44"/>
      <c r="M3" s="62"/>
      <c r="N3" s="62"/>
      <c r="O3" s="62"/>
      <c r="P3" s="62"/>
      <c r="Q3" s="62"/>
    </row>
    <row r="4" spans="1:44" ht="15.75">
      <c r="A4" s="130" t="str">
        <f>+'REG AUTO LETTERS P. C1-1'!A4</f>
        <v>Q4 2014</v>
      </c>
      <c r="B4" s="131"/>
      <c r="C4" s="131"/>
      <c r="D4" s="131"/>
      <c r="E4" s="131"/>
      <c r="F4" s="131"/>
      <c r="G4" s="131"/>
      <c r="H4" s="131"/>
      <c r="I4" s="131"/>
      <c r="J4" s="131"/>
      <c r="K4" s="102"/>
      <c r="M4" s="62"/>
      <c r="N4" s="62"/>
      <c r="O4" s="62"/>
      <c r="P4" s="62"/>
      <c r="Q4" s="62"/>
    </row>
    <row r="5" spans="1:44" ht="15.75">
      <c r="A5" s="133" t="s">
        <v>264</v>
      </c>
      <c r="B5" s="134"/>
      <c r="C5" s="134"/>
      <c r="D5" s="134"/>
      <c r="E5" s="100"/>
      <c r="F5" s="101"/>
      <c r="G5" s="100"/>
      <c r="H5" s="101"/>
      <c r="I5" s="100"/>
      <c r="J5" s="101"/>
      <c r="K5" s="102"/>
      <c r="L5" s="62"/>
      <c r="M5" s="62"/>
      <c r="N5" s="62"/>
      <c r="O5" s="62"/>
      <c r="P5" s="62"/>
      <c r="Q5" s="62"/>
    </row>
    <row r="6" spans="1:44" ht="15.75" customHeight="1" thickBot="1">
      <c r="A6" s="135"/>
      <c r="B6" s="59"/>
      <c r="C6" s="59"/>
      <c r="D6" s="134"/>
      <c r="E6" s="136"/>
      <c r="F6" s="137" t="s">
        <v>285</v>
      </c>
      <c r="G6" s="138" t="s">
        <v>265</v>
      </c>
      <c r="H6" s="138" t="s">
        <v>286</v>
      </c>
      <c r="I6" s="138" t="s">
        <v>266</v>
      </c>
      <c r="J6" s="138" t="s">
        <v>267</v>
      </c>
      <c r="K6" s="139" t="s">
        <v>268</v>
      </c>
      <c r="M6" s="62"/>
      <c r="N6" s="62"/>
      <c r="O6" s="61"/>
      <c r="P6" s="62"/>
      <c r="Q6" s="62"/>
    </row>
    <row r="7" spans="1:44" ht="4.5" customHeight="1">
      <c r="A7" s="140"/>
      <c r="B7" s="141"/>
      <c r="C7" s="141"/>
      <c r="D7" s="141"/>
      <c r="E7" s="141"/>
      <c r="F7" s="141"/>
      <c r="G7" s="141"/>
      <c r="H7" s="141"/>
      <c r="I7" s="141"/>
      <c r="J7" s="141"/>
      <c r="K7" s="142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</row>
    <row r="8" spans="1:44" ht="15.75">
      <c r="A8" s="143" t="s">
        <v>301</v>
      </c>
      <c r="B8" s="59"/>
      <c r="C8" s="59"/>
      <c r="D8" s="59"/>
      <c r="E8" s="59"/>
      <c r="F8" s="85">
        <f>SUM(F11:F14,F82)</f>
        <v>211900</v>
      </c>
      <c r="G8" s="144">
        <f>+F8/H8</f>
        <v>2.4213268734145394</v>
      </c>
      <c r="H8" s="85">
        <f>SUM(H11:H14)</f>
        <v>87514</v>
      </c>
      <c r="I8" s="144">
        <f>+J8/H8</f>
        <v>0.4007358822588386</v>
      </c>
      <c r="J8" s="85">
        <f>SUM(J11:J14)</f>
        <v>35070</v>
      </c>
      <c r="K8" s="145">
        <f>+I8*16</f>
        <v>6.4117741161414177</v>
      </c>
      <c r="L8"/>
      <c r="M8" s="2"/>
      <c r="N8"/>
      <c r="O8" s="9"/>
      <c r="P8" s="2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</row>
    <row r="9" spans="1:44" ht="7.5" customHeight="1" thickBot="1">
      <c r="A9" s="146"/>
      <c r="B9" s="147"/>
      <c r="C9" s="147"/>
      <c r="D9" s="147"/>
      <c r="E9" s="147"/>
      <c r="F9" s="147"/>
      <c r="G9" s="147"/>
      <c r="H9" s="147"/>
      <c r="I9" s="147"/>
      <c r="J9" s="147"/>
      <c r="K9" s="148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</row>
    <row r="10" spans="1:44" ht="15.75">
      <c r="A10" s="149"/>
      <c r="B10" s="150"/>
      <c r="C10" s="150"/>
      <c r="D10" s="150"/>
      <c r="E10" s="150"/>
      <c r="F10" s="151"/>
      <c r="G10" s="152"/>
      <c r="H10" s="151"/>
      <c r="I10" s="152"/>
      <c r="J10" s="151"/>
      <c r="K10" s="153"/>
      <c r="L10"/>
      <c r="M10"/>
      <c r="N10"/>
      <c r="O10" s="6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</row>
    <row r="11" spans="1:44" ht="15.75">
      <c r="A11" s="159" t="s">
        <v>275</v>
      </c>
      <c r="B11" s="59"/>
      <c r="C11" s="59"/>
      <c r="D11" s="59"/>
      <c r="E11" s="59"/>
      <c r="F11" s="85">
        <f>SUM(F20,F53,F65)</f>
        <v>211900</v>
      </c>
      <c r="G11" s="144">
        <f t="shared" ref="G11:G16" si="0">+F11/H11</f>
        <v>2.4213268734145394</v>
      </c>
      <c r="H11" s="85">
        <f>SUM(H20,H53,H65)</f>
        <v>87514</v>
      </c>
      <c r="I11" s="144">
        <f t="shared" ref="I11:I16" si="1">+J11/H11</f>
        <v>0.4007358822588386</v>
      </c>
      <c r="J11" s="85">
        <f>SUM(J20,J53,J65)</f>
        <v>35070</v>
      </c>
      <c r="K11" s="145">
        <f t="shared" ref="K11:K16" si="2">+I11*16</f>
        <v>6.4117741161414177</v>
      </c>
      <c r="L11"/>
      <c r="M11"/>
      <c r="N11"/>
      <c r="O11" s="6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</row>
    <row r="12" spans="1:44" ht="15.75">
      <c r="A12" s="159" t="s">
        <v>276</v>
      </c>
      <c r="B12" s="59"/>
      <c r="C12" s="59"/>
      <c r="D12" s="59"/>
      <c r="E12" s="59"/>
      <c r="F12" s="85">
        <f>SUM(F24,F56,F69)</f>
        <v>0</v>
      </c>
      <c r="G12" s="357">
        <v>0</v>
      </c>
      <c r="H12" s="85">
        <f>SUM(H24,H56,H69)</f>
        <v>0</v>
      </c>
      <c r="I12" s="357">
        <v>0</v>
      </c>
      <c r="J12" s="85">
        <f>SUM(J24,J56,J69)</f>
        <v>0</v>
      </c>
      <c r="K12" s="145">
        <f t="shared" si="2"/>
        <v>0</v>
      </c>
      <c r="L12"/>
      <c r="M12"/>
      <c r="N12"/>
      <c r="O12" s="6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</row>
    <row r="13" spans="1:44" ht="15.75">
      <c r="A13" s="159" t="s">
        <v>277</v>
      </c>
      <c r="B13" s="59"/>
      <c r="C13" s="59"/>
      <c r="D13" s="59"/>
      <c r="E13" s="59"/>
      <c r="F13" s="85">
        <f>SUM(F28,F73)</f>
        <v>0</v>
      </c>
      <c r="G13" s="357">
        <v>0</v>
      </c>
      <c r="H13" s="85">
        <f>SUM(H28,H73)</f>
        <v>0</v>
      </c>
      <c r="I13" s="357">
        <v>0</v>
      </c>
      <c r="J13" s="85">
        <f>SUM(J28,J73)</f>
        <v>0</v>
      </c>
      <c r="K13" s="145">
        <f t="shared" si="2"/>
        <v>0</v>
      </c>
      <c r="L13"/>
      <c r="M13"/>
      <c r="N13"/>
      <c r="O13" s="6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</row>
    <row r="14" spans="1:44" ht="15.75">
      <c r="A14" s="159" t="s">
        <v>229</v>
      </c>
      <c r="B14" s="59"/>
      <c r="C14" s="59"/>
      <c r="D14" s="59"/>
      <c r="E14" s="59"/>
      <c r="F14" s="85">
        <f>SUM(F32,F60,F77)</f>
        <v>0</v>
      </c>
      <c r="G14" s="357">
        <v>0</v>
      </c>
      <c r="H14" s="85">
        <f>SUM(H32,H60,H77)</f>
        <v>0</v>
      </c>
      <c r="I14" s="357">
        <v>0</v>
      </c>
      <c r="J14" s="85">
        <f>SUM(J32,J60,J77)</f>
        <v>0</v>
      </c>
      <c r="K14" s="145">
        <f t="shared" si="2"/>
        <v>0</v>
      </c>
      <c r="L14"/>
      <c r="M14"/>
      <c r="N14"/>
      <c r="O14" s="6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</row>
    <row r="15" spans="1:44" ht="15.75">
      <c r="A15" s="159" t="s">
        <v>230</v>
      </c>
      <c r="B15" s="59"/>
      <c r="C15" s="59"/>
      <c r="D15" s="59"/>
      <c r="E15" s="59"/>
      <c r="F15" s="85">
        <f>SUM(F53,F56,F60)</f>
        <v>0</v>
      </c>
      <c r="G15" s="357">
        <v>0</v>
      </c>
      <c r="H15" s="85">
        <f>SUM(H53,H56,H60)</f>
        <v>0</v>
      </c>
      <c r="I15" s="357">
        <v>0</v>
      </c>
      <c r="J15" s="85">
        <f>SUM(J53,J56,J60)</f>
        <v>0</v>
      </c>
      <c r="K15" s="145">
        <f t="shared" si="2"/>
        <v>0</v>
      </c>
      <c r="L15"/>
      <c r="M15"/>
      <c r="N15"/>
      <c r="O15" s="6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</row>
    <row r="16" spans="1:44" ht="15.75">
      <c r="A16" s="159" t="s">
        <v>231</v>
      </c>
      <c r="B16" s="59"/>
      <c r="C16" s="59"/>
      <c r="D16" s="59"/>
      <c r="E16" s="59"/>
      <c r="F16" s="85">
        <f>SUM(F20,F24,F28,F32,F65,F69,F73,F77)</f>
        <v>211900</v>
      </c>
      <c r="G16" s="144">
        <f t="shared" si="0"/>
        <v>2.4213268734145394</v>
      </c>
      <c r="H16" s="85">
        <f>SUM(H20,H24,H28,H32,H65,H69,H73,H77)</f>
        <v>87514</v>
      </c>
      <c r="I16" s="144">
        <f t="shared" si="1"/>
        <v>0.4007358822588386</v>
      </c>
      <c r="J16" s="85">
        <f>SUM(J20,J24,J28,J32,J65,J69,J73,J77)</f>
        <v>35070</v>
      </c>
      <c r="K16" s="145">
        <f t="shared" si="2"/>
        <v>6.4117741161414177</v>
      </c>
      <c r="L16"/>
      <c r="M16"/>
      <c r="N16"/>
      <c r="O16" s="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</row>
    <row r="17" spans="1:44" ht="15.75">
      <c r="A17" s="154"/>
      <c r="B17" s="155"/>
      <c r="C17" s="155"/>
      <c r="D17" s="155"/>
      <c r="E17" s="155"/>
      <c r="F17" s="155"/>
      <c r="G17" s="155"/>
      <c r="H17" s="155"/>
      <c r="I17" s="155"/>
      <c r="J17" s="155"/>
      <c r="K17" s="156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</row>
    <row r="18" spans="1:44" ht="15.75">
      <c r="A18" s="157"/>
      <c r="B18" s="59"/>
      <c r="C18" s="59"/>
      <c r="D18" s="59"/>
      <c r="E18" s="59"/>
      <c r="F18" s="59"/>
      <c r="G18" s="59"/>
      <c r="H18" s="59"/>
      <c r="I18" s="59"/>
      <c r="J18" s="59"/>
      <c r="K18" s="15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</row>
    <row r="19" spans="1:44" ht="15.75">
      <c r="A19" s="157" t="s">
        <v>66</v>
      </c>
      <c r="B19" s="59"/>
      <c r="C19" s="59"/>
      <c r="D19" s="59"/>
      <c r="E19" s="59"/>
      <c r="F19" s="85">
        <f>SUM(F20,F24,F28,F32)</f>
        <v>210896</v>
      </c>
      <c r="G19" s="144">
        <f>+F19/H19</f>
        <v>2.4153467330928247</v>
      </c>
      <c r="H19" s="85">
        <f>SUM(H20,H24,H28,H32)</f>
        <v>87315</v>
      </c>
      <c r="I19" s="144">
        <f>+J19/H19</f>
        <v>0.39972513313863595</v>
      </c>
      <c r="J19" s="85">
        <f>SUM(J20,J24,J28,J32)</f>
        <v>34902</v>
      </c>
      <c r="K19" s="145">
        <f>+I19*16</f>
        <v>6.3956021302181751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</row>
    <row r="20" spans="1:44" ht="15.75">
      <c r="A20" s="159" t="s">
        <v>280</v>
      </c>
      <c r="B20" s="59"/>
      <c r="C20" s="59"/>
      <c r="D20" s="59"/>
      <c r="E20" s="59"/>
      <c r="F20" s="85">
        <f>SUM(F21:F22)</f>
        <v>210896</v>
      </c>
      <c r="G20" s="144">
        <f>+F20/H20</f>
        <v>2.4153467330928247</v>
      </c>
      <c r="H20" s="85">
        <f>SUM(H21:H22)</f>
        <v>87315</v>
      </c>
      <c r="I20" s="144">
        <f>+J20/H20</f>
        <v>0.39972513313863595</v>
      </c>
      <c r="J20" s="85">
        <f>SUM(J21:J22)</f>
        <v>34902</v>
      </c>
      <c r="K20" s="145">
        <f>+I20*16</f>
        <v>6.3956021302181751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</row>
    <row r="21" spans="1:44" ht="15.75">
      <c r="A21" s="143"/>
      <c r="B21" s="59" t="s">
        <v>219</v>
      </c>
      <c r="C21" s="59"/>
      <c r="D21" s="59"/>
      <c r="E21" s="59"/>
      <c r="F21" s="472">
        <v>210896</v>
      </c>
      <c r="G21" s="471">
        <f>+F21/H21</f>
        <v>2.4153467330928247</v>
      </c>
      <c r="H21" s="470">
        <v>87315</v>
      </c>
      <c r="I21" s="471">
        <f>+J21/H21</f>
        <v>0.39972513313863595</v>
      </c>
      <c r="J21" s="470">
        <v>34902</v>
      </c>
      <c r="K21" s="473">
        <f>+I21*16</f>
        <v>6.3956021302181751</v>
      </c>
      <c r="L21"/>
      <c r="M21" s="59"/>
      <c r="N21" s="59"/>
      <c r="O21" s="59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</row>
    <row r="22" spans="1:44" ht="15.75">
      <c r="A22" s="157"/>
      <c r="B22" s="59" t="s">
        <v>269</v>
      </c>
      <c r="C22" s="59"/>
      <c r="D22" s="59"/>
      <c r="E22" s="59"/>
      <c r="F22" s="160">
        <v>0</v>
      </c>
      <c r="G22" s="113">
        <v>0</v>
      </c>
      <c r="H22" s="160">
        <v>0</v>
      </c>
      <c r="I22" s="113">
        <v>0</v>
      </c>
      <c r="J22" s="160">
        <v>0</v>
      </c>
      <c r="K22" s="161">
        <v>0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</row>
    <row r="23" spans="1:44" ht="15.75">
      <c r="A23" s="157"/>
      <c r="B23" s="59"/>
      <c r="C23" s="59"/>
      <c r="D23" s="59"/>
      <c r="E23" s="59"/>
      <c r="F23" s="114"/>
      <c r="G23" s="113"/>
      <c r="H23" s="114"/>
      <c r="I23" s="113"/>
      <c r="J23" s="114"/>
      <c r="K23" s="161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</row>
    <row r="24" spans="1:44" ht="15.75">
      <c r="A24" s="159" t="s">
        <v>164</v>
      </c>
      <c r="B24" s="59"/>
      <c r="C24" s="59"/>
      <c r="D24" s="59"/>
      <c r="E24" s="59"/>
      <c r="F24" s="85">
        <f>SUM(F25:F26)</f>
        <v>0</v>
      </c>
      <c r="G24" s="144">
        <v>0</v>
      </c>
      <c r="H24" s="85">
        <f>SUM(H25:H26)</f>
        <v>0</v>
      </c>
      <c r="I24" s="144">
        <v>0</v>
      </c>
      <c r="J24" s="85">
        <f>SUM(J25:J26)</f>
        <v>0</v>
      </c>
      <c r="K24" s="145">
        <f>+I24*16</f>
        <v>0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</row>
    <row r="25" spans="1:44" ht="15.75">
      <c r="A25" s="157"/>
      <c r="B25" s="59" t="s">
        <v>269</v>
      </c>
      <c r="C25" s="59"/>
      <c r="D25" s="59"/>
      <c r="E25" s="59"/>
      <c r="F25" s="160">
        <v>0</v>
      </c>
      <c r="G25" s="113">
        <v>0</v>
      </c>
      <c r="H25" s="160">
        <v>0</v>
      </c>
      <c r="I25" s="113">
        <v>0</v>
      </c>
      <c r="J25" s="160">
        <v>0</v>
      </c>
      <c r="K25" s="161">
        <v>0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</row>
    <row r="26" spans="1:44" ht="15.75">
      <c r="A26" s="157"/>
      <c r="B26" s="59" t="s">
        <v>272</v>
      </c>
      <c r="C26" s="59"/>
      <c r="D26" s="59"/>
      <c r="E26" s="59"/>
      <c r="F26" s="160">
        <v>0</v>
      </c>
      <c r="G26" s="113">
        <v>0</v>
      </c>
      <c r="H26" s="160">
        <v>0</v>
      </c>
      <c r="I26" s="113">
        <v>0</v>
      </c>
      <c r="J26" s="160">
        <v>0</v>
      </c>
      <c r="K26" s="161">
        <v>0</v>
      </c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</row>
    <row r="27" spans="1:44" ht="15.75">
      <c r="A27" s="157"/>
      <c r="B27" s="59"/>
      <c r="C27" s="59"/>
      <c r="D27" s="59"/>
      <c r="E27" s="59"/>
      <c r="F27" s="114"/>
      <c r="G27" s="113"/>
      <c r="H27" s="114"/>
      <c r="I27" s="113"/>
      <c r="J27" s="114"/>
      <c r="K27" s="161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</row>
    <row r="28" spans="1:44" ht="15.75">
      <c r="A28" s="159" t="s">
        <v>165</v>
      </c>
      <c r="B28" s="59"/>
      <c r="C28" s="59"/>
      <c r="D28" s="59"/>
      <c r="E28" s="59"/>
      <c r="F28" s="85">
        <f>SUM(F29:F30)</f>
        <v>0</v>
      </c>
      <c r="G28" s="144">
        <v>0</v>
      </c>
      <c r="H28" s="85">
        <f>SUM(H29:H30)</f>
        <v>0</v>
      </c>
      <c r="I28" s="144">
        <v>0</v>
      </c>
      <c r="J28" s="85">
        <f>SUM(J29:J30)</f>
        <v>0</v>
      </c>
      <c r="K28" s="145">
        <f>+I28*16</f>
        <v>0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</row>
    <row r="29" spans="1:44" ht="15.75">
      <c r="A29" s="157"/>
      <c r="B29" s="59" t="s">
        <v>272</v>
      </c>
      <c r="C29" s="59"/>
      <c r="D29" s="59"/>
      <c r="E29" s="59"/>
      <c r="F29" s="160">
        <v>0</v>
      </c>
      <c r="G29" s="113">
        <v>0</v>
      </c>
      <c r="H29" s="160">
        <v>0</v>
      </c>
      <c r="I29" s="113">
        <v>0</v>
      </c>
      <c r="J29" s="160">
        <v>0</v>
      </c>
      <c r="K29" s="161">
        <v>0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</row>
    <row r="30" spans="1:44" ht="15.75">
      <c r="A30" s="157"/>
      <c r="B30" s="59" t="s">
        <v>273</v>
      </c>
      <c r="C30" s="59"/>
      <c r="D30" s="59"/>
      <c r="E30" s="59"/>
      <c r="F30" s="160">
        <v>0</v>
      </c>
      <c r="G30" s="113">
        <v>0</v>
      </c>
      <c r="H30" s="160">
        <v>0</v>
      </c>
      <c r="I30" s="113">
        <v>0</v>
      </c>
      <c r="J30" s="160">
        <v>0</v>
      </c>
      <c r="K30" s="161">
        <v>0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</row>
    <row r="31" spans="1:44" ht="15.75">
      <c r="A31" s="157"/>
      <c r="B31" s="59"/>
      <c r="C31" s="59"/>
      <c r="D31" s="59"/>
      <c r="E31" s="59"/>
      <c r="F31" s="134"/>
      <c r="G31" s="113"/>
      <c r="H31" s="134"/>
      <c r="I31" s="113"/>
      <c r="J31" s="134"/>
      <c r="K31" s="16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</row>
    <row r="32" spans="1:44" ht="15.75">
      <c r="A32" s="159" t="s">
        <v>190</v>
      </c>
      <c r="B32" s="59"/>
      <c r="C32" s="59"/>
      <c r="D32" s="59"/>
      <c r="E32" s="59"/>
      <c r="F32" s="85">
        <f>SUM(F33:F35)</f>
        <v>0</v>
      </c>
      <c r="G32" s="144">
        <v>0</v>
      </c>
      <c r="H32" s="85">
        <f>SUM(H33:H35)</f>
        <v>0</v>
      </c>
      <c r="I32" s="144">
        <v>0</v>
      </c>
      <c r="J32" s="85">
        <f>SUM(J33:J35)</f>
        <v>0</v>
      </c>
      <c r="K32" s="145">
        <f>+I32*16</f>
        <v>0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</row>
    <row r="33" spans="1:44" ht="15.75">
      <c r="A33" s="157"/>
      <c r="B33" s="59" t="s">
        <v>272</v>
      </c>
      <c r="C33" s="59"/>
      <c r="D33" s="59"/>
      <c r="E33" s="59"/>
      <c r="F33" s="160">
        <v>0</v>
      </c>
      <c r="G33" s="113">
        <v>0</v>
      </c>
      <c r="H33" s="160">
        <v>0</v>
      </c>
      <c r="I33" s="113">
        <v>0</v>
      </c>
      <c r="J33" s="160">
        <v>0</v>
      </c>
      <c r="K33" s="161">
        <v>0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</row>
    <row r="34" spans="1:44" ht="15.75">
      <c r="A34" s="157"/>
      <c r="B34" s="59" t="s">
        <v>273</v>
      </c>
      <c r="C34" s="59"/>
      <c r="D34" s="59"/>
      <c r="E34" s="59"/>
      <c r="F34" s="160">
        <v>0</v>
      </c>
      <c r="G34" s="113">
        <v>0</v>
      </c>
      <c r="H34" s="160">
        <v>0</v>
      </c>
      <c r="I34" s="113">
        <v>0</v>
      </c>
      <c r="J34" s="160">
        <v>0</v>
      </c>
      <c r="K34" s="161">
        <v>0</v>
      </c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</row>
    <row r="35" spans="1:44" ht="15.75">
      <c r="A35" s="157"/>
      <c r="B35" s="59" t="s">
        <v>263</v>
      </c>
      <c r="C35" s="59"/>
      <c r="D35" s="59"/>
      <c r="E35" s="59"/>
      <c r="F35" s="160">
        <v>0</v>
      </c>
      <c r="G35" s="113">
        <v>0</v>
      </c>
      <c r="H35" s="160">
        <v>0</v>
      </c>
      <c r="I35" s="113">
        <v>0</v>
      </c>
      <c r="J35" s="160">
        <v>0</v>
      </c>
      <c r="K35" s="161">
        <v>0</v>
      </c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</row>
    <row r="36" spans="1:44" ht="16.5" thickBot="1">
      <c r="A36" s="146"/>
      <c r="B36" s="147"/>
      <c r="C36" s="147"/>
      <c r="D36" s="147"/>
      <c r="E36" s="147"/>
      <c r="F36" s="187"/>
      <c r="G36" s="176"/>
      <c r="H36" s="187"/>
      <c r="I36" s="176"/>
      <c r="J36" s="187"/>
      <c r="K36" s="177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</row>
    <row r="37" spans="1:44" ht="15.75">
      <c r="A37" s="84"/>
      <c r="B37" s="59"/>
      <c r="C37" s="59"/>
      <c r="D37" s="59"/>
      <c r="E37" s="59"/>
      <c r="F37" s="114"/>
      <c r="G37" s="113"/>
      <c r="H37" s="114"/>
      <c r="I37" s="113"/>
      <c r="J37" s="114"/>
      <c r="K37" s="113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</row>
    <row r="38" spans="1:44" ht="15.75">
      <c r="A38" s="84"/>
      <c r="B38" s="59"/>
      <c r="C38" s="59"/>
      <c r="D38" s="59"/>
      <c r="E38" s="59"/>
      <c r="F38" s="114"/>
      <c r="G38" s="113"/>
      <c r="H38" s="114"/>
      <c r="I38" s="113"/>
      <c r="J38" s="114"/>
      <c r="K38" s="113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</row>
    <row r="39" spans="1:44" ht="15.75">
      <c r="A39" s="84"/>
      <c r="B39" s="59"/>
      <c r="C39" s="59"/>
      <c r="D39" s="59"/>
      <c r="E39" s="59"/>
      <c r="F39" s="114"/>
      <c r="G39" s="113"/>
      <c r="H39" s="114"/>
      <c r="I39" s="113"/>
      <c r="J39" s="114"/>
      <c r="K39" s="113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</row>
    <row r="40" spans="1:44" ht="15.75">
      <c r="A40" s="84"/>
      <c r="B40" s="59"/>
      <c r="C40" s="59"/>
      <c r="D40" s="59"/>
      <c r="E40" s="59"/>
      <c r="F40" s="114"/>
      <c r="G40" s="113"/>
      <c r="H40" s="114"/>
      <c r="I40" s="113"/>
      <c r="J40" s="114"/>
      <c r="K40" s="113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</row>
    <row r="41" spans="1:44" ht="15.75">
      <c r="A41" s="84"/>
      <c r="B41" s="59"/>
      <c r="C41" s="59"/>
      <c r="D41" s="59"/>
      <c r="E41" s="59"/>
      <c r="F41" s="114"/>
      <c r="G41" s="113"/>
      <c r="H41" s="114"/>
      <c r="I41" s="113"/>
      <c r="J41" s="114"/>
      <c r="K41" s="113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</row>
    <row r="42" spans="1:44" ht="15.75">
      <c r="A42" s="84"/>
      <c r="B42" s="59"/>
      <c r="C42" s="59"/>
      <c r="D42" s="59"/>
      <c r="E42" s="59"/>
      <c r="F42" s="114"/>
      <c r="G42" s="113"/>
      <c r="H42" s="114"/>
      <c r="I42" s="113"/>
      <c r="J42" s="114"/>
      <c r="K42" s="113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</row>
    <row r="43" spans="1:44" ht="15.75">
      <c r="A43" s="84"/>
      <c r="B43" s="59"/>
      <c r="C43" s="59"/>
      <c r="D43" s="59"/>
      <c r="E43" s="59"/>
      <c r="F43" s="114"/>
      <c r="G43" s="113"/>
      <c r="H43" s="114"/>
      <c r="I43" s="113"/>
      <c r="J43" s="114"/>
      <c r="K43" s="11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</row>
    <row r="44" spans="1:44" ht="16.5" thickBot="1">
      <c r="A44" s="84"/>
      <c r="B44" s="59"/>
      <c r="C44" s="59"/>
      <c r="D44" s="59"/>
      <c r="E44" s="59"/>
      <c r="F44" s="114"/>
      <c r="G44" s="113"/>
      <c r="H44" s="114"/>
      <c r="I44" s="113"/>
      <c r="J44" s="114"/>
      <c r="K44" s="113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</row>
    <row r="45" spans="1:44" ht="15.75">
      <c r="A45" s="127" t="s">
        <v>35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9" t="s">
        <v>316</v>
      </c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</row>
    <row r="46" spans="1:44" ht="15.75">
      <c r="A46" s="130" t="str">
        <f>A2</f>
        <v>Parcels Product</v>
      </c>
      <c r="B46" s="81"/>
      <c r="C46" s="81"/>
      <c r="D46" s="82"/>
      <c r="E46" s="82"/>
      <c r="F46" s="81"/>
      <c r="G46" s="81"/>
      <c r="H46" s="81"/>
      <c r="I46" s="81"/>
      <c r="J46" s="81"/>
      <c r="K46" s="83" t="s">
        <v>373</v>
      </c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</row>
    <row r="47" spans="1:44" ht="15.75">
      <c r="A47" s="130" t="s">
        <v>256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02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</row>
    <row r="48" spans="1:44" ht="15.75">
      <c r="A48" s="130" t="str">
        <f>A4</f>
        <v>Q4 2014</v>
      </c>
      <c r="B48" s="131"/>
      <c r="C48" s="131"/>
      <c r="D48" s="131"/>
      <c r="E48" s="131"/>
      <c r="F48" s="131"/>
      <c r="G48" s="131"/>
      <c r="H48" s="131"/>
      <c r="I48" s="131"/>
      <c r="J48" s="131"/>
      <c r="K48" s="102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</row>
    <row r="49" spans="1:44" ht="15.75">
      <c r="A49" s="133" t="s">
        <v>264</v>
      </c>
      <c r="B49" s="134"/>
      <c r="C49" s="134"/>
      <c r="D49" s="134"/>
      <c r="E49" s="100"/>
      <c r="F49" s="101"/>
      <c r="G49" s="100"/>
      <c r="H49" s="101"/>
      <c r="I49" s="100"/>
      <c r="J49" s="101"/>
      <c r="K49" s="102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</row>
    <row r="50" spans="1:44" ht="16.5" thickBot="1">
      <c r="A50" s="181"/>
      <c r="B50" s="147"/>
      <c r="C50" s="147"/>
      <c r="D50" s="182"/>
      <c r="E50" s="183"/>
      <c r="F50" s="184" t="s">
        <v>285</v>
      </c>
      <c r="G50" s="185" t="s">
        <v>265</v>
      </c>
      <c r="H50" s="185" t="s">
        <v>286</v>
      </c>
      <c r="I50" s="185" t="s">
        <v>266</v>
      </c>
      <c r="J50" s="185" t="s">
        <v>267</v>
      </c>
      <c r="K50" s="186" t="s">
        <v>268</v>
      </c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</row>
    <row r="51" spans="1:44" ht="15.75">
      <c r="A51" s="157"/>
      <c r="B51" s="59"/>
      <c r="C51" s="59"/>
      <c r="D51" s="59"/>
      <c r="E51" s="59"/>
      <c r="F51" s="59"/>
      <c r="G51" s="59"/>
      <c r="H51" s="59"/>
      <c r="I51" s="59"/>
      <c r="J51" s="59"/>
      <c r="K51" s="158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</row>
    <row r="52" spans="1:44" ht="15.75">
      <c r="A52" s="157" t="s">
        <v>191</v>
      </c>
      <c r="B52" s="59"/>
      <c r="C52" s="59"/>
      <c r="D52" s="59"/>
      <c r="E52" s="59"/>
      <c r="F52" s="85">
        <f>SUM(F53,F56,F60,F65,F69,F73,F77)</f>
        <v>1004</v>
      </c>
      <c r="G52" s="144">
        <f>+F52/H52</f>
        <v>5.0452261306532664</v>
      </c>
      <c r="H52" s="85">
        <f>SUM(H53,H56,H60,H65,H69,H73,H77)</f>
        <v>199</v>
      </c>
      <c r="I52" s="144">
        <f>+J52/H52</f>
        <v>0.84422110552763818</v>
      </c>
      <c r="J52" s="85">
        <f>SUM(J53,J56,J60,J65,J69,J73,J77)</f>
        <v>168</v>
      </c>
      <c r="K52" s="145">
        <f>+I52*16</f>
        <v>13.507537688442211</v>
      </c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</row>
    <row r="53" spans="1:44" ht="15.75">
      <c r="A53" s="159" t="s">
        <v>278</v>
      </c>
      <c r="B53" s="59"/>
      <c r="C53" s="59"/>
      <c r="D53" s="59"/>
      <c r="E53" s="59"/>
      <c r="F53" s="85">
        <f>SUM(F54:F54)</f>
        <v>0</v>
      </c>
      <c r="G53" s="144">
        <v>0</v>
      </c>
      <c r="H53" s="85">
        <f>SUM(H54:H54)</f>
        <v>0</v>
      </c>
      <c r="I53" s="144">
        <v>0</v>
      </c>
      <c r="J53" s="85">
        <f>SUM(J54:J54)</f>
        <v>0</v>
      </c>
      <c r="K53" s="145">
        <f>+I53*16</f>
        <v>0</v>
      </c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</row>
    <row r="54" spans="1:44" ht="15.75">
      <c r="A54" s="157"/>
      <c r="B54" s="59" t="s">
        <v>269</v>
      </c>
      <c r="C54" s="59"/>
      <c r="D54" s="59"/>
      <c r="E54" s="59"/>
      <c r="F54" s="160">
        <v>0</v>
      </c>
      <c r="G54" s="113">
        <v>0</v>
      </c>
      <c r="H54" s="160">
        <v>0</v>
      </c>
      <c r="I54" s="344">
        <v>0</v>
      </c>
      <c r="J54" s="160">
        <v>0</v>
      </c>
      <c r="K54" s="161">
        <f>+I54*16</f>
        <v>0</v>
      </c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</row>
    <row r="55" spans="1:44" ht="15.75">
      <c r="A55" s="157"/>
      <c r="B55" s="59"/>
      <c r="C55" s="59"/>
      <c r="D55" s="59"/>
      <c r="E55" s="59"/>
      <c r="F55" s="114"/>
      <c r="G55" s="113"/>
      <c r="H55" s="114"/>
      <c r="I55" s="113"/>
      <c r="J55" s="114"/>
      <c r="K55" s="161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</row>
    <row r="56" spans="1:44" ht="15.75">
      <c r="A56" s="159" t="s">
        <v>279</v>
      </c>
      <c r="B56" s="59"/>
      <c r="C56" s="59"/>
      <c r="D56" s="59"/>
      <c r="E56" s="59"/>
      <c r="F56" s="85">
        <f>SUM(F57:F58)</f>
        <v>0</v>
      </c>
      <c r="G56" s="144">
        <v>0</v>
      </c>
      <c r="H56" s="85">
        <f>SUM(H57:H58)</f>
        <v>0</v>
      </c>
      <c r="I56" s="144">
        <v>0</v>
      </c>
      <c r="J56" s="85">
        <f>SUM(J57:J58)</f>
        <v>0</v>
      </c>
      <c r="K56" s="145">
        <f>+I56*16</f>
        <v>0</v>
      </c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</row>
    <row r="57" spans="1:44" ht="15.75">
      <c r="A57" s="157"/>
      <c r="B57" s="59" t="s">
        <v>269</v>
      </c>
      <c r="C57" s="59"/>
      <c r="D57" s="59"/>
      <c r="E57" s="59"/>
      <c r="F57" s="160">
        <v>0</v>
      </c>
      <c r="G57" s="113">
        <v>0</v>
      </c>
      <c r="H57" s="160">
        <v>0</v>
      </c>
      <c r="I57" s="113">
        <v>0</v>
      </c>
      <c r="J57" s="160">
        <v>0</v>
      </c>
      <c r="K57" s="161">
        <f>+I57*16</f>
        <v>0</v>
      </c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</row>
    <row r="58" spans="1:44" ht="15.75">
      <c r="A58" s="157"/>
      <c r="B58" s="59" t="s">
        <v>272</v>
      </c>
      <c r="C58" s="59"/>
      <c r="D58" s="59"/>
      <c r="E58" s="59"/>
      <c r="F58" s="160">
        <v>0</v>
      </c>
      <c r="G58" s="113">
        <v>0</v>
      </c>
      <c r="H58" s="160">
        <v>0</v>
      </c>
      <c r="I58" s="113">
        <v>0</v>
      </c>
      <c r="J58" s="160">
        <v>0</v>
      </c>
      <c r="K58" s="161">
        <f>+I58*16</f>
        <v>0</v>
      </c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</row>
    <row r="59" spans="1:44" ht="15.75">
      <c r="A59" s="157"/>
      <c r="B59" s="59"/>
      <c r="C59" s="59"/>
      <c r="D59" s="59"/>
      <c r="E59" s="59"/>
      <c r="F59" s="114"/>
      <c r="G59" s="113"/>
      <c r="H59" s="114"/>
      <c r="I59" s="113"/>
      <c r="J59" s="114"/>
      <c r="K59" s="161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</row>
    <row r="60" spans="1:44" ht="15.75">
      <c r="A60" s="159" t="s">
        <v>192</v>
      </c>
      <c r="B60" s="59"/>
      <c r="C60" s="59"/>
      <c r="D60" s="59"/>
      <c r="E60" s="59"/>
      <c r="F60" s="85">
        <f>SUM(F61:F63)</f>
        <v>0</v>
      </c>
      <c r="G60" s="144">
        <v>0</v>
      </c>
      <c r="H60" s="85">
        <f>SUM(H61:H63)</f>
        <v>0</v>
      </c>
      <c r="I60" s="144">
        <v>0</v>
      </c>
      <c r="J60" s="85">
        <f>SUM(J61:J63)</f>
        <v>0</v>
      </c>
      <c r="K60" s="145">
        <f>+I60*16</f>
        <v>0</v>
      </c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</row>
    <row r="61" spans="1:44" ht="15.75">
      <c r="A61" s="157"/>
      <c r="B61" s="59" t="s">
        <v>272</v>
      </c>
      <c r="C61" s="59"/>
      <c r="D61" s="59"/>
      <c r="E61" s="59"/>
      <c r="F61" s="160">
        <v>0</v>
      </c>
      <c r="G61" s="113">
        <v>0</v>
      </c>
      <c r="H61" s="160">
        <v>0</v>
      </c>
      <c r="I61" s="113">
        <v>0</v>
      </c>
      <c r="J61" s="160">
        <v>0</v>
      </c>
      <c r="K61" s="161">
        <f>+I61*16</f>
        <v>0</v>
      </c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44" ht="15.75">
      <c r="A62" s="157"/>
      <c r="B62" s="59" t="s">
        <v>273</v>
      </c>
      <c r="C62" s="59"/>
      <c r="D62" s="59"/>
      <c r="E62" s="59"/>
      <c r="F62" s="160">
        <v>0</v>
      </c>
      <c r="G62" s="113">
        <v>0</v>
      </c>
      <c r="H62" s="160">
        <v>0</v>
      </c>
      <c r="I62" s="113">
        <v>0</v>
      </c>
      <c r="J62" s="160">
        <v>0</v>
      </c>
      <c r="K62" s="161">
        <f>+I62*16</f>
        <v>0</v>
      </c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44" ht="15.75">
      <c r="A63" s="157"/>
      <c r="B63" s="59" t="s">
        <v>263</v>
      </c>
      <c r="C63" s="59"/>
      <c r="D63" s="59"/>
      <c r="E63" s="59"/>
      <c r="F63" s="160">
        <v>0</v>
      </c>
      <c r="G63" s="113">
        <v>0</v>
      </c>
      <c r="H63" s="160">
        <v>0</v>
      </c>
      <c r="I63" s="113">
        <v>0</v>
      </c>
      <c r="J63" s="160">
        <v>0</v>
      </c>
      <c r="K63" s="161">
        <f>+I63*16</f>
        <v>0</v>
      </c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</row>
    <row r="64" spans="1:44" ht="15.75">
      <c r="A64" s="157"/>
      <c r="B64" s="59"/>
      <c r="C64" s="59"/>
      <c r="D64" s="59"/>
      <c r="E64" s="59"/>
      <c r="F64" s="114"/>
      <c r="G64" s="113"/>
      <c r="H64" s="114"/>
      <c r="I64" s="113"/>
      <c r="J64" s="114"/>
      <c r="K64" s="161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</row>
    <row r="65" spans="1:44" ht="15.75">
      <c r="A65" s="159" t="s">
        <v>280</v>
      </c>
      <c r="B65" s="59"/>
      <c r="C65" s="59"/>
      <c r="D65" s="59"/>
      <c r="E65" s="59"/>
      <c r="F65" s="85">
        <f>SUM(F66:F67)</f>
        <v>1004</v>
      </c>
      <c r="G65" s="144">
        <f>+F65/H65</f>
        <v>5.0452261306532664</v>
      </c>
      <c r="H65" s="85">
        <f>SUM(H66:H67)</f>
        <v>199</v>
      </c>
      <c r="I65" s="144">
        <f>+J65/H65</f>
        <v>0.84422110552763818</v>
      </c>
      <c r="J65" s="85">
        <f>SUM(J66:J67)</f>
        <v>168</v>
      </c>
      <c r="K65" s="145">
        <f>+I65*16</f>
        <v>13.507537688442211</v>
      </c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</row>
    <row r="66" spans="1:44" ht="15.75">
      <c r="A66" s="159"/>
      <c r="B66" s="59" t="s">
        <v>382</v>
      </c>
      <c r="C66" s="59"/>
      <c r="D66" s="59"/>
      <c r="E66" s="59"/>
      <c r="F66" s="160">
        <v>1004</v>
      </c>
      <c r="G66" s="535">
        <v>5.0452261306532664</v>
      </c>
      <c r="H66" s="160">
        <v>199</v>
      </c>
      <c r="I66" s="113">
        <f>+J66/H66</f>
        <v>0.84422110552763818</v>
      </c>
      <c r="J66" s="160">
        <v>168</v>
      </c>
      <c r="K66" s="161">
        <f>+I66*16</f>
        <v>13.507537688442211</v>
      </c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</row>
    <row r="67" spans="1:44" ht="15.75">
      <c r="A67" s="157"/>
      <c r="B67" s="59" t="s">
        <v>269</v>
      </c>
      <c r="C67" s="59"/>
      <c r="D67" s="59"/>
      <c r="E67" s="59"/>
      <c r="F67" s="160">
        <v>0</v>
      </c>
      <c r="G67" s="113">
        <v>0</v>
      </c>
      <c r="H67" s="160">
        <v>0</v>
      </c>
      <c r="I67" s="113">
        <v>0</v>
      </c>
      <c r="J67" s="160">
        <v>0</v>
      </c>
      <c r="K67" s="161">
        <f>+I67*16</f>
        <v>0</v>
      </c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</row>
    <row r="68" spans="1:44" ht="15.75">
      <c r="A68" s="157"/>
      <c r="B68" s="59"/>
      <c r="C68" s="59"/>
      <c r="D68" s="59"/>
      <c r="E68" s="59"/>
      <c r="F68" s="134"/>
      <c r="G68" s="113"/>
      <c r="H68" s="134"/>
      <c r="I68" s="113"/>
      <c r="J68" s="134"/>
      <c r="K68" s="161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</row>
    <row r="69" spans="1:44" ht="15.75">
      <c r="A69" s="159" t="s">
        <v>164</v>
      </c>
      <c r="B69" s="59"/>
      <c r="C69" s="59"/>
      <c r="D69" s="59"/>
      <c r="E69" s="59"/>
      <c r="F69" s="85">
        <f>SUM(F70:F71)</f>
        <v>0</v>
      </c>
      <c r="G69" s="144">
        <v>0</v>
      </c>
      <c r="H69" s="85">
        <f>SUM(H70:H71)</f>
        <v>0</v>
      </c>
      <c r="I69" s="144">
        <v>0</v>
      </c>
      <c r="J69" s="85">
        <f>SUM(J70:J71)</f>
        <v>0</v>
      </c>
      <c r="K69" s="145">
        <f>+I69*16</f>
        <v>0</v>
      </c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</row>
    <row r="70" spans="1:44" ht="15.75">
      <c r="A70" s="157"/>
      <c r="B70" s="59" t="s">
        <v>269</v>
      </c>
      <c r="C70" s="59"/>
      <c r="D70" s="59"/>
      <c r="E70" s="59"/>
      <c r="F70" s="160">
        <v>0</v>
      </c>
      <c r="G70" s="113">
        <v>0</v>
      </c>
      <c r="H70" s="160">
        <v>0</v>
      </c>
      <c r="I70" s="113">
        <v>0</v>
      </c>
      <c r="J70" s="160">
        <v>0</v>
      </c>
      <c r="K70" s="161">
        <f>+I70*16</f>
        <v>0</v>
      </c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</row>
    <row r="71" spans="1:44" ht="15.75">
      <c r="A71" s="157"/>
      <c r="B71" s="59" t="s">
        <v>272</v>
      </c>
      <c r="C71" s="59"/>
      <c r="D71" s="59"/>
      <c r="E71" s="59"/>
      <c r="F71" s="160">
        <v>0</v>
      </c>
      <c r="G71" s="113">
        <v>0</v>
      </c>
      <c r="H71" s="160">
        <v>0</v>
      </c>
      <c r="I71" s="113">
        <v>0</v>
      </c>
      <c r="J71" s="160">
        <v>0</v>
      </c>
      <c r="K71" s="161">
        <f>+I71*16</f>
        <v>0</v>
      </c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</row>
    <row r="72" spans="1:44" ht="15.75">
      <c r="A72" s="157"/>
      <c r="B72" s="59"/>
      <c r="C72" s="59"/>
      <c r="D72" s="59"/>
      <c r="E72" s="59"/>
      <c r="F72" s="114"/>
      <c r="G72" s="59"/>
      <c r="H72" s="114"/>
      <c r="I72" s="113"/>
      <c r="J72" s="114"/>
      <c r="K72" s="161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</row>
    <row r="73" spans="1:44" ht="15.75">
      <c r="A73" s="159" t="s">
        <v>165</v>
      </c>
      <c r="B73" s="59"/>
      <c r="C73" s="59"/>
      <c r="D73" s="59"/>
      <c r="E73" s="59"/>
      <c r="F73" s="85">
        <f>SUM(F74:F75)</f>
        <v>0</v>
      </c>
      <c r="G73" s="144">
        <v>0</v>
      </c>
      <c r="H73" s="85">
        <f>SUM(H74:H75)</f>
        <v>0</v>
      </c>
      <c r="I73" s="144">
        <v>0</v>
      </c>
      <c r="J73" s="85">
        <f>SUM(J74:J75)</f>
        <v>0</v>
      </c>
      <c r="K73" s="145">
        <f>+I73*16</f>
        <v>0</v>
      </c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</row>
    <row r="74" spans="1:44" ht="15.75">
      <c r="A74" s="157"/>
      <c r="B74" s="59" t="s">
        <v>272</v>
      </c>
      <c r="C74" s="59"/>
      <c r="D74" s="59"/>
      <c r="E74" s="59"/>
      <c r="F74" s="160">
        <v>0</v>
      </c>
      <c r="G74" s="113">
        <v>0</v>
      </c>
      <c r="H74" s="160">
        <v>0</v>
      </c>
      <c r="I74" s="113">
        <v>0</v>
      </c>
      <c r="J74" s="160">
        <v>0</v>
      </c>
      <c r="K74" s="161">
        <f>+I74*16</f>
        <v>0</v>
      </c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</row>
    <row r="75" spans="1:44" ht="15.75">
      <c r="A75" s="157"/>
      <c r="B75" s="59" t="s">
        <v>273</v>
      </c>
      <c r="C75" s="59"/>
      <c r="D75" s="59"/>
      <c r="E75" s="59"/>
      <c r="F75" s="160">
        <v>0</v>
      </c>
      <c r="G75" s="113">
        <v>0</v>
      </c>
      <c r="H75" s="160">
        <v>0</v>
      </c>
      <c r="I75" s="113">
        <v>0</v>
      </c>
      <c r="J75" s="160">
        <v>0</v>
      </c>
      <c r="K75" s="161">
        <f>+I75*16</f>
        <v>0</v>
      </c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</row>
    <row r="76" spans="1:44" ht="15.75">
      <c r="A76" s="157"/>
      <c r="B76" s="59"/>
      <c r="C76" s="59"/>
      <c r="D76" s="59"/>
      <c r="E76" s="59"/>
      <c r="F76" s="134"/>
      <c r="G76" s="59"/>
      <c r="H76" s="134"/>
      <c r="I76" s="113"/>
      <c r="J76" s="134"/>
      <c r="K76" s="161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</row>
    <row r="77" spans="1:44" ht="15.75">
      <c r="A77" s="159" t="s">
        <v>190</v>
      </c>
      <c r="B77" s="59"/>
      <c r="C77" s="59"/>
      <c r="D77" s="59"/>
      <c r="E77" s="59"/>
      <c r="F77" s="85">
        <f>SUM(F78:F80)</f>
        <v>0</v>
      </c>
      <c r="G77" s="144" t="e">
        <f>+F77/H77</f>
        <v>#DIV/0!</v>
      </c>
      <c r="H77" s="85">
        <f>SUM(H78:H80)</f>
        <v>0</v>
      </c>
      <c r="I77" s="144">
        <v>0</v>
      </c>
      <c r="J77" s="85">
        <f>SUM(J78:J80)</f>
        <v>0</v>
      </c>
      <c r="K77" s="145">
        <f>+I77*16</f>
        <v>0</v>
      </c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</row>
    <row r="78" spans="1:44" ht="15.75">
      <c r="A78" s="157"/>
      <c r="B78" s="59" t="s">
        <v>272</v>
      </c>
      <c r="C78" s="59"/>
      <c r="D78" s="59"/>
      <c r="E78" s="59"/>
      <c r="F78" s="160">
        <v>0</v>
      </c>
      <c r="G78" s="113">
        <v>0</v>
      </c>
      <c r="H78" s="160">
        <v>0</v>
      </c>
      <c r="I78" s="113">
        <v>0</v>
      </c>
      <c r="J78" s="160">
        <v>0</v>
      </c>
      <c r="K78" s="161">
        <f>+I78*16</f>
        <v>0</v>
      </c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</row>
    <row r="79" spans="1:44" ht="15.75">
      <c r="A79" s="157"/>
      <c r="B79" s="59" t="s">
        <v>273</v>
      </c>
      <c r="C79" s="59"/>
      <c r="D79" s="59"/>
      <c r="E79" s="59"/>
      <c r="F79" s="160">
        <v>0</v>
      </c>
      <c r="G79" s="113">
        <v>0</v>
      </c>
      <c r="H79" s="160">
        <v>0</v>
      </c>
      <c r="I79" s="113">
        <v>0</v>
      </c>
      <c r="J79" s="160">
        <v>0</v>
      </c>
      <c r="K79" s="161">
        <f>+I79*16</f>
        <v>0</v>
      </c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</row>
    <row r="80" spans="1:44" ht="15.75">
      <c r="A80" s="157"/>
      <c r="B80" s="59" t="s">
        <v>263</v>
      </c>
      <c r="C80" s="59"/>
      <c r="D80" s="59"/>
      <c r="E80" s="59"/>
      <c r="F80" s="160">
        <v>0</v>
      </c>
      <c r="G80" s="113">
        <v>0</v>
      </c>
      <c r="H80" s="160">
        <v>0</v>
      </c>
      <c r="I80" s="113">
        <v>0</v>
      </c>
      <c r="J80" s="160">
        <v>0</v>
      </c>
      <c r="K80" s="161">
        <f>+I80*16</f>
        <v>0</v>
      </c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</row>
    <row r="81" spans="1:44" ht="15.75">
      <c r="A81" s="163"/>
      <c r="B81" s="59"/>
      <c r="C81" s="59"/>
      <c r="D81" s="59"/>
      <c r="E81" s="59"/>
      <c r="F81" s="59"/>
      <c r="G81" s="59"/>
      <c r="H81" s="59"/>
      <c r="I81" s="59"/>
      <c r="J81" s="59"/>
      <c r="K81" s="158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</row>
    <row r="82" spans="1:44" ht="15.75">
      <c r="A82" s="159" t="s">
        <v>195</v>
      </c>
      <c r="B82" s="59"/>
      <c r="C82" s="59"/>
      <c r="D82" s="59"/>
      <c r="E82" s="59"/>
      <c r="F82" s="85">
        <f>SUM(F83:F85)</f>
        <v>0</v>
      </c>
      <c r="G82" s="144">
        <v>0</v>
      </c>
      <c r="H82" s="85">
        <f>SUM(H83:H85)</f>
        <v>0</v>
      </c>
      <c r="I82" s="59"/>
      <c r="J82" s="59"/>
      <c r="K82" s="158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</row>
    <row r="83" spans="1:44" ht="15.75">
      <c r="A83" s="163"/>
      <c r="B83" s="59" t="s">
        <v>199</v>
      </c>
      <c r="C83" s="59"/>
      <c r="D83" s="59"/>
      <c r="E83" s="59"/>
      <c r="F83" s="160">
        <v>0</v>
      </c>
      <c r="G83" s="113">
        <v>0</v>
      </c>
      <c r="H83" s="160">
        <v>0</v>
      </c>
      <c r="I83" s="59"/>
      <c r="J83" s="59"/>
      <c r="K83" s="158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</row>
    <row r="84" spans="1:44" ht="15.75">
      <c r="A84" s="163"/>
      <c r="B84" s="59" t="s">
        <v>200</v>
      </c>
      <c r="C84" s="59"/>
      <c r="D84" s="59"/>
      <c r="E84" s="59"/>
      <c r="F84" s="160">
        <v>0</v>
      </c>
      <c r="G84" s="113">
        <v>0</v>
      </c>
      <c r="H84" s="160">
        <v>0</v>
      </c>
      <c r="I84" s="59"/>
      <c r="J84" s="59"/>
      <c r="K84" s="158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</row>
    <row r="85" spans="1:44" ht="15.75">
      <c r="A85" s="163"/>
      <c r="B85" s="59" t="s">
        <v>201</v>
      </c>
      <c r="C85" s="59"/>
      <c r="D85" s="59"/>
      <c r="E85" s="59"/>
      <c r="F85" s="160">
        <v>0</v>
      </c>
      <c r="G85" s="113">
        <v>0</v>
      </c>
      <c r="H85" s="160">
        <v>0</v>
      </c>
      <c r="I85" s="59"/>
      <c r="J85" s="59"/>
      <c r="K85" s="158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</row>
    <row r="86" spans="1:44" ht="16.5" thickBot="1">
      <c r="A86" s="165"/>
      <c r="B86" s="147"/>
      <c r="C86" s="147"/>
      <c r="D86" s="147"/>
      <c r="E86" s="147"/>
      <c r="F86" s="147"/>
      <c r="G86" s="147"/>
      <c r="H86" s="147"/>
      <c r="I86" s="147"/>
      <c r="J86" s="147"/>
      <c r="K86" s="148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</row>
    <row r="87" spans="1:44" ht="15.75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</row>
    <row r="88" spans="1:44" ht="15.75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</row>
    <row r="89" spans="1:44" ht="15.75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</row>
    <row r="90" spans="1:44" ht="15.75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</row>
    <row r="91" spans="1:44" ht="15.7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</row>
    <row r="92" spans="1:44" ht="15.75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</row>
    <row r="93" spans="1:44" ht="15.75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</row>
    <row r="94" spans="1:44" ht="15.75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</row>
    <row r="95" spans="1:44" ht="15.75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</row>
    <row r="96" spans="1:44" ht="15.75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</row>
    <row r="97" spans="2:44" ht="15.75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</row>
    <row r="98" spans="2:44" ht="15.75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</row>
    <row r="99" spans="2:44" ht="15.75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</row>
    <row r="100" spans="2:44" ht="15.7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</row>
    <row r="101" spans="2:44" ht="15.7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</row>
    <row r="102" spans="2:44" ht="15.7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</row>
    <row r="103" spans="2:44" ht="15.7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</row>
    <row r="104" spans="2:44" ht="15.7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</row>
    <row r="105" spans="2:44" ht="15.7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</row>
    <row r="106" spans="2:44" ht="15.75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</row>
    <row r="107" spans="2:44" ht="15.7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</row>
    <row r="108" spans="2:44" ht="15.7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</row>
    <row r="109" spans="2:44" ht="15.7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</row>
    <row r="110" spans="2:44" ht="15.75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</row>
    <row r="111" spans="2:44" ht="15.75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</row>
    <row r="112" spans="2:44" ht="15.75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</row>
    <row r="113" spans="2:44" ht="15.75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</row>
    <row r="114" spans="2:44" ht="15.75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</row>
    <row r="115" spans="2:44" ht="15.75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</row>
    <row r="116" spans="2:44" ht="15.75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</row>
    <row r="117" spans="2:44" ht="15.75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</row>
    <row r="118" spans="2:44" ht="15.75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</row>
    <row r="119" spans="2:44" ht="15.7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</row>
    <row r="120" spans="2:44" ht="15.7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</row>
    <row r="121" spans="2:44" ht="15.75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</row>
    <row r="122" spans="2:44" ht="15.75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</row>
    <row r="123" spans="2:44" ht="15.75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</row>
    <row r="124" spans="2:44" ht="15.75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</row>
    <row r="125" spans="2:44" ht="15.75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</row>
    <row r="126" spans="2:44" ht="15.75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</row>
    <row r="127" spans="2:44" ht="15.75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</row>
    <row r="128" spans="2:44" ht="15.75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</row>
    <row r="129" spans="2:44" ht="15.75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</row>
    <row r="130" spans="2:44" ht="15.75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</row>
    <row r="131" spans="2:44" ht="15.75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</row>
    <row r="132" spans="2:44" ht="15.75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</row>
    <row r="133" spans="2:44" ht="15.75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</row>
    <row r="134" spans="2:44" ht="15.75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</row>
    <row r="135" spans="2:44" ht="15.75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</row>
    <row r="136" spans="2:44" ht="15.75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</row>
    <row r="137" spans="2:44" ht="15.75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</row>
    <row r="138" spans="2:44" ht="15.75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</row>
    <row r="139" spans="2:44" ht="15.75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</row>
    <row r="140" spans="2:44" ht="15.75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</row>
    <row r="141" spans="2:44" ht="15.75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</row>
    <row r="142" spans="2:44" ht="15.75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</row>
    <row r="143" spans="2:44" ht="15.75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</row>
    <row r="144" spans="2:44" ht="15.75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</row>
    <row r="145" spans="2:44" ht="15.75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</row>
    <row r="146" spans="2:44" ht="15.75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</row>
    <row r="147" spans="2:44" ht="15.75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</row>
    <row r="148" spans="2:44" ht="15.75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</row>
    <row r="149" spans="2:44" ht="15.75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</row>
    <row r="150" spans="2:44" ht="15.75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</row>
    <row r="151" spans="2:44" ht="15.75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</row>
    <row r="152" spans="2:44" ht="15.75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</row>
    <row r="153" spans="2:44" ht="15.75">
      <c r="B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</row>
  </sheetData>
  <phoneticPr fontId="20" type="noConversion"/>
  <printOptions horizontalCentered="1"/>
  <pageMargins left="0.75" right="0.75" top="1" bottom="1" header="0.5" footer="0.5"/>
  <pageSetup scale="6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102AE"/>
    <pageSetUpPr fitToPage="1"/>
  </sheetPr>
  <dimension ref="A1:AR124"/>
  <sheetViews>
    <sheetView topLeftCell="A25" zoomScale="60" zoomScaleNormal="75" workbookViewId="0">
      <selection activeCell="G58" sqref="G58"/>
    </sheetView>
  </sheetViews>
  <sheetFormatPr defaultColWidth="8.77734375" defaultRowHeight="12.75"/>
  <cols>
    <col min="1" max="1" width="2.5546875" style="62" customWidth="1"/>
    <col min="2" max="2" width="11" style="3" customWidth="1"/>
    <col min="3" max="3" width="8.77734375" style="3" customWidth="1"/>
    <col min="4" max="4" width="5.109375" style="3" customWidth="1"/>
    <col min="5" max="5" width="17.21875" style="3" customWidth="1"/>
    <col min="6" max="6" width="14.6640625" style="3" customWidth="1"/>
    <col min="7" max="7" width="11.21875" style="3" customWidth="1"/>
    <col min="8" max="8" width="15.77734375" style="3" customWidth="1"/>
    <col min="9" max="9" width="10.5546875" style="3" customWidth="1"/>
    <col min="10" max="10" width="15.21875" style="3" customWidth="1"/>
    <col min="11" max="11" width="11.6640625" style="3" customWidth="1"/>
    <col min="12" max="12" width="6.44140625" style="3" customWidth="1"/>
    <col min="13" max="14" width="8.77734375" style="3" customWidth="1"/>
    <col min="15" max="15" width="12.44140625" style="3" customWidth="1"/>
    <col min="16" max="16384" width="8.77734375" style="3"/>
  </cols>
  <sheetData>
    <row r="1" spans="1:44" ht="15.75">
      <c r="A1" s="127" t="s">
        <v>35</v>
      </c>
      <c r="B1" s="98"/>
      <c r="C1" s="98"/>
      <c r="D1" s="98"/>
      <c r="E1" s="98"/>
      <c r="F1" s="98"/>
      <c r="G1" s="98"/>
      <c r="H1" s="98"/>
      <c r="I1" s="98"/>
      <c r="J1" s="98"/>
      <c r="K1" s="109" t="s">
        <v>317</v>
      </c>
      <c r="L1" s="43"/>
      <c r="M1" s="62"/>
      <c r="N1" s="62"/>
      <c r="O1" s="62"/>
      <c r="P1" s="62"/>
      <c r="Q1" s="62"/>
    </row>
    <row r="2" spans="1:44" ht="15.75">
      <c r="A2" s="130" t="s">
        <v>51</v>
      </c>
      <c r="B2" s="81"/>
      <c r="C2" s="81"/>
      <c r="D2" s="82"/>
      <c r="E2" s="82"/>
      <c r="F2" s="81"/>
      <c r="G2" s="81"/>
      <c r="H2" s="81"/>
      <c r="I2" s="81"/>
      <c r="J2" s="81"/>
      <c r="K2" s="83"/>
      <c r="L2" s="43"/>
      <c r="M2" s="62"/>
      <c r="N2" s="62"/>
      <c r="O2" s="62"/>
      <c r="P2" s="62"/>
      <c r="Q2" s="62"/>
    </row>
    <row r="3" spans="1:44" ht="15.75">
      <c r="A3" s="130" t="s">
        <v>112</v>
      </c>
      <c r="B3" s="99"/>
      <c r="C3" s="99"/>
      <c r="D3" s="99"/>
      <c r="E3" s="99"/>
      <c r="F3" s="99"/>
      <c r="G3" s="99"/>
      <c r="H3" s="99"/>
      <c r="I3" s="99"/>
      <c r="J3" s="99"/>
      <c r="K3" s="111"/>
      <c r="L3" s="44"/>
      <c r="M3" s="62"/>
      <c r="N3" s="62"/>
      <c r="O3" s="62"/>
      <c r="P3" s="62"/>
      <c r="Q3" s="62"/>
    </row>
    <row r="4" spans="1:44" ht="15.75">
      <c r="A4" s="130" t="str">
        <f>+'REG AUTO LETTERS P. C1-1'!A4</f>
        <v>Q4 2014</v>
      </c>
      <c r="B4" s="99"/>
      <c r="C4" s="99"/>
      <c r="D4" s="99"/>
      <c r="E4" s="99"/>
      <c r="F4" s="99"/>
      <c r="G4" s="99"/>
      <c r="H4" s="99"/>
      <c r="I4" s="99"/>
      <c r="J4" s="99"/>
      <c r="K4" s="111"/>
      <c r="M4" s="62"/>
      <c r="N4" s="62"/>
      <c r="O4" s="62"/>
      <c r="P4" s="62"/>
      <c r="Q4" s="62"/>
    </row>
    <row r="5" spans="1:44" ht="15.75">
      <c r="A5" s="133" t="s">
        <v>264</v>
      </c>
      <c r="B5" s="93"/>
      <c r="C5" s="93"/>
      <c r="D5" s="93"/>
      <c r="E5" s="100"/>
      <c r="F5" s="101"/>
      <c r="G5" s="100"/>
      <c r="H5" s="101"/>
      <c r="I5" s="100"/>
      <c r="J5" s="101"/>
      <c r="K5" s="102"/>
      <c r="L5" s="62"/>
      <c r="M5" s="62"/>
      <c r="N5" s="62"/>
      <c r="O5" s="62"/>
      <c r="P5" s="62"/>
      <c r="Q5" s="62"/>
    </row>
    <row r="6" spans="1:44" ht="15.75" customHeight="1" thickBot="1">
      <c r="A6" s="135"/>
      <c r="B6" s="17"/>
      <c r="C6" s="17"/>
      <c r="D6" s="93"/>
      <c r="E6" s="103"/>
      <c r="F6" s="94" t="s">
        <v>285</v>
      </c>
      <c r="G6" s="95" t="s">
        <v>265</v>
      </c>
      <c r="H6" s="95" t="s">
        <v>286</v>
      </c>
      <c r="I6" s="95" t="s">
        <v>266</v>
      </c>
      <c r="J6" s="95" t="s">
        <v>267</v>
      </c>
      <c r="K6" s="96" t="s">
        <v>268</v>
      </c>
      <c r="M6" s="62"/>
      <c r="N6" s="62"/>
      <c r="O6" s="61"/>
      <c r="P6" s="62"/>
      <c r="Q6" s="62"/>
    </row>
    <row r="7" spans="1:44" ht="4.5" customHeight="1">
      <c r="A7" s="140"/>
      <c r="B7" s="12"/>
      <c r="C7" s="12"/>
      <c r="D7" s="12"/>
      <c r="E7" s="12"/>
      <c r="F7" s="12"/>
      <c r="G7" s="12"/>
      <c r="H7" s="12"/>
      <c r="I7" s="12"/>
      <c r="J7" s="12"/>
      <c r="K7" s="26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</row>
    <row r="8" spans="1:44" ht="15.75">
      <c r="A8" s="143" t="s">
        <v>101</v>
      </c>
      <c r="B8" s="17"/>
      <c r="C8" s="17"/>
      <c r="D8" s="17"/>
      <c r="E8" s="17"/>
      <c r="F8" s="18">
        <f>SUM(F11:F14,F52)</f>
        <v>11971978</v>
      </c>
      <c r="G8" s="19">
        <f>+F8/H8</f>
        <v>0.89031886517898662</v>
      </c>
      <c r="H8" s="18">
        <f>SUM(H11:H14)</f>
        <v>13446843</v>
      </c>
      <c r="I8" s="19">
        <f>+J8/H8</f>
        <v>0.34671744140985361</v>
      </c>
      <c r="J8" s="18">
        <f>SUM(J11:J14)</f>
        <v>4662255</v>
      </c>
      <c r="K8" s="20">
        <f>+I8*16</f>
        <v>5.5474790625576578</v>
      </c>
      <c r="L8"/>
      <c r="M8" s="2"/>
      <c r="N8"/>
      <c r="O8" s="9"/>
      <c r="P8" s="2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</row>
    <row r="9" spans="1:44" ht="7.5" customHeight="1" thickBot="1">
      <c r="A9" s="146"/>
      <c r="B9" s="22"/>
      <c r="C9" s="22"/>
      <c r="D9" s="22"/>
      <c r="E9" s="22"/>
      <c r="F9" s="22"/>
      <c r="G9" s="22"/>
      <c r="H9" s="22"/>
      <c r="I9" s="22"/>
      <c r="J9" s="22"/>
      <c r="K9" s="27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</row>
    <row r="10" spans="1:44" ht="15.75">
      <c r="A10" s="149"/>
      <c r="B10" s="28"/>
      <c r="C10" s="28"/>
      <c r="D10" s="28"/>
      <c r="E10" s="28"/>
      <c r="F10" s="29"/>
      <c r="G10" s="30"/>
      <c r="H10" s="29"/>
      <c r="I10" s="30"/>
      <c r="J10" s="29"/>
      <c r="K10" s="54"/>
      <c r="L10"/>
      <c r="M10"/>
      <c r="N10"/>
      <c r="O10" s="6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</row>
    <row r="11" spans="1:44" ht="15.75">
      <c r="A11" s="159" t="s">
        <v>102</v>
      </c>
      <c r="B11" s="17"/>
      <c r="C11" s="17"/>
      <c r="D11" s="17"/>
      <c r="E11" s="17"/>
      <c r="F11" s="18">
        <f>SUM(F18,F36)</f>
        <v>1928224</v>
      </c>
      <c r="G11" s="19">
        <f>+F11/H11</f>
        <v>1.7579891232500786</v>
      </c>
      <c r="H11" s="18">
        <f>SUM(H18,H36)</f>
        <v>1096835</v>
      </c>
      <c r="I11" s="19">
        <f>+J11/H11</f>
        <v>0.38247594214261943</v>
      </c>
      <c r="J11" s="18">
        <f>SUM(J18,J36)</f>
        <v>419513</v>
      </c>
      <c r="K11" s="20">
        <f>+I11*16</f>
        <v>6.1196150742819109</v>
      </c>
      <c r="L11"/>
      <c r="M11"/>
      <c r="N11"/>
      <c r="O11" s="6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</row>
    <row r="12" spans="1:44" ht="15.75">
      <c r="A12" s="159" t="s">
        <v>103</v>
      </c>
      <c r="B12" s="17"/>
      <c r="C12" s="17"/>
      <c r="D12" s="17"/>
      <c r="E12" s="17"/>
      <c r="F12" s="18">
        <f>SUM(F21,F39)</f>
        <v>1774812</v>
      </c>
      <c r="G12" s="19">
        <f>+F12/H12</f>
        <v>1.2598121367896302</v>
      </c>
      <c r="H12" s="18">
        <f>SUM(H21,H39)</f>
        <v>1408791</v>
      </c>
      <c r="I12" s="19">
        <f>+J12/H12</f>
        <v>0.37096773048663712</v>
      </c>
      <c r="J12" s="18">
        <f>SUM(J21,J39)</f>
        <v>522616</v>
      </c>
      <c r="K12" s="20">
        <f>+I12*16</f>
        <v>5.9354836877861938</v>
      </c>
      <c r="L12"/>
      <c r="M12"/>
      <c r="N12"/>
      <c r="O12" s="6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</row>
    <row r="13" spans="1:44" ht="15.75">
      <c r="A13" s="159" t="s">
        <v>104</v>
      </c>
      <c r="B13" s="17"/>
      <c r="C13" s="17"/>
      <c r="D13" s="17"/>
      <c r="E13" s="17"/>
      <c r="F13" s="18">
        <f>SUM(F25,F43)</f>
        <v>2947383</v>
      </c>
      <c r="G13" s="19">
        <f>+F13/H13</f>
        <v>0.84697542337520815</v>
      </c>
      <c r="H13" s="18">
        <f>SUM(H25,H43)</f>
        <v>3479892</v>
      </c>
      <c r="I13" s="19">
        <f>+J13/H13</f>
        <v>0.32336434579004175</v>
      </c>
      <c r="J13" s="18">
        <f>SUM(J25,J43)</f>
        <v>1125273</v>
      </c>
      <c r="K13" s="20">
        <f>+I13*16</f>
        <v>5.173829532640668</v>
      </c>
      <c r="L13"/>
      <c r="M13"/>
      <c r="N13"/>
      <c r="O13" s="6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</row>
    <row r="14" spans="1:44" ht="15.75">
      <c r="A14" s="159" t="s">
        <v>105</v>
      </c>
      <c r="B14" s="17"/>
      <c r="C14" s="17"/>
      <c r="D14" s="17"/>
      <c r="E14" s="17"/>
      <c r="F14" s="18">
        <f>SUM(F29,F47)</f>
        <v>5277783</v>
      </c>
      <c r="G14" s="19">
        <f>+F14/H14</f>
        <v>0.70735197836845332</v>
      </c>
      <c r="H14" s="18">
        <f>SUM(H29,H47)</f>
        <v>7461325</v>
      </c>
      <c r="I14" s="19">
        <f>+J14/H14</f>
        <v>0.34777375332129346</v>
      </c>
      <c r="J14" s="18">
        <f>SUM(J29,J47)</f>
        <v>2594853</v>
      </c>
      <c r="K14" s="20">
        <f>+I14*16</f>
        <v>5.5643800531406953</v>
      </c>
      <c r="L14"/>
      <c r="M14"/>
      <c r="N14"/>
      <c r="O14" s="6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</row>
    <row r="15" spans="1:44" ht="15.75">
      <c r="A15" s="154"/>
      <c r="B15" s="31"/>
      <c r="C15" s="31"/>
      <c r="D15" s="31"/>
      <c r="E15" s="31"/>
      <c r="F15" s="31"/>
      <c r="G15" s="31"/>
      <c r="H15" s="31"/>
      <c r="I15" s="31"/>
      <c r="J15" s="31"/>
      <c r="K15" s="52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</row>
    <row r="16" spans="1:44" ht="15.75">
      <c r="A16" s="157"/>
      <c r="B16" s="17"/>
      <c r="C16" s="17"/>
      <c r="D16" s="17"/>
      <c r="E16" s="17"/>
      <c r="F16" s="17"/>
      <c r="G16" s="17"/>
      <c r="H16" s="17"/>
      <c r="I16" s="17"/>
      <c r="J16" s="17"/>
      <c r="K16" s="45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</row>
    <row r="17" spans="1:44" ht="15.75">
      <c r="A17" s="157" t="s">
        <v>106</v>
      </c>
      <c r="B17" s="17"/>
      <c r="C17" s="17"/>
      <c r="D17" s="17"/>
      <c r="E17" s="17"/>
      <c r="F17" s="18">
        <f>SUM(F18,F21,F25,F29)</f>
        <v>2940963</v>
      </c>
      <c r="G17" s="19">
        <f>+F17/H17</f>
        <v>0.75513167340927367</v>
      </c>
      <c r="H17" s="18">
        <f>SUM(H18,H21,H25,H29)</f>
        <v>3894636</v>
      </c>
      <c r="I17" s="19">
        <f>+J17/H17</f>
        <v>0.14047705613566969</v>
      </c>
      <c r="J17" s="18">
        <f>SUM(J18,J21,J25,J29)</f>
        <v>547107</v>
      </c>
      <c r="K17" s="20">
        <f>+I17*16</f>
        <v>2.247632898170715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</row>
    <row r="18" spans="1:44" ht="15.75">
      <c r="A18" s="159" t="s">
        <v>107</v>
      </c>
      <c r="B18" s="17"/>
      <c r="C18" s="17"/>
      <c r="D18" s="17"/>
      <c r="E18" s="17"/>
      <c r="F18" s="18">
        <f>SUM(F19)</f>
        <v>555982</v>
      </c>
      <c r="G18" s="19">
        <f>+F18/H18</f>
        <v>1.5405430867276253</v>
      </c>
      <c r="H18" s="18">
        <f>SUM(H19)</f>
        <v>360900</v>
      </c>
      <c r="I18" s="19">
        <f>+J18/H18</f>
        <v>0.12241341091715156</v>
      </c>
      <c r="J18" s="18">
        <f>SUM(J19)</f>
        <v>44179</v>
      </c>
      <c r="K18" s="20">
        <f>+I18*16</f>
        <v>1.958614574674425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</row>
    <row r="19" spans="1:44" ht="15.75">
      <c r="A19" s="157"/>
      <c r="B19" s="17" t="s">
        <v>269</v>
      </c>
      <c r="C19" s="17"/>
      <c r="D19" s="17"/>
      <c r="E19" s="17"/>
      <c r="F19" s="475">
        <v>555982</v>
      </c>
      <c r="G19" s="474">
        <f t="shared" ref="G19:G50" si="0">+F19/H19</f>
        <v>1.5405430867276253</v>
      </c>
      <c r="H19" s="475">
        <v>360900</v>
      </c>
      <c r="I19" s="474">
        <f t="shared" ref="I19:I50" si="1">+J19/H19</f>
        <v>0.12241341091715156</v>
      </c>
      <c r="J19" s="475">
        <v>44179</v>
      </c>
      <c r="K19" s="476">
        <f t="shared" ref="K19:K50" si="2">+I19*16</f>
        <v>1.958614574674425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</row>
    <row r="20" spans="1:44" ht="15.75">
      <c r="A20" s="157"/>
      <c r="B20" s="17"/>
      <c r="C20" s="17"/>
      <c r="D20" s="17"/>
      <c r="E20" s="17"/>
      <c r="F20" s="32"/>
      <c r="G20" s="33"/>
      <c r="H20" s="32"/>
      <c r="I20" s="33"/>
      <c r="J20" s="32"/>
      <c r="K20" s="46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</row>
    <row r="21" spans="1:44" ht="15.75">
      <c r="A21" s="159" t="s">
        <v>108</v>
      </c>
      <c r="B21" s="17"/>
      <c r="C21" s="17"/>
      <c r="D21" s="17"/>
      <c r="E21" s="17"/>
      <c r="F21" s="18">
        <f>SUM(F22:F23)</f>
        <v>179938</v>
      </c>
      <c r="G21" s="19">
        <f t="shared" si="0"/>
        <v>1.1246827926745422</v>
      </c>
      <c r="H21" s="18">
        <f>SUM(H22:H23)</f>
        <v>159990</v>
      </c>
      <c r="I21" s="19">
        <f t="shared" si="1"/>
        <v>0.14214638414900932</v>
      </c>
      <c r="J21" s="18">
        <f>SUM(J22:J23)</f>
        <v>22742</v>
      </c>
      <c r="K21" s="20">
        <f t="shared" si="2"/>
        <v>2.2743421463841491</v>
      </c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</row>
    <row r="22" spans="1:44" ht="15.75">
      <c r="A22" s="157"/>
      <c r="B22" s="17" t="s">
        <v>269</v>
      </c>
      <c r="C22" s="17"/>
      <c r="D22" s="17"/>
      <c r="E22" s="17"/>
      <c r="F22" s="478">
        <v>91961</v>
      </c>
      <c r="G22" s="477">
        <f t="shared" si="0"/>
        <v>1.1486510117411941</v>
      </c>
      <c r="H22" s="478">
        <v>80060</v>
      </c>
      <c r="I22" s="477">
        <f t="shared" si="1"/>
        <v>0.13509867599300523</v>
      </c>
      <c r="J22" s="478">
        <v>10816</v>
      </c>
      <c r="K22" s="479">
        <f t="shared" si="2"/>
        <v>2.1615788158880838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</row>
    <row r="23" spans="1:44" ht="15.75">
      <c r="A23" s="157"/>
      <c r="B23" s="17" t="s">
        <v>272</v>
      </c>
      <c r="C23" s="17"/>
      <c r="D23" s="17"/>
      <c r="E23" s="17"/>
      <c r="F23" s="478">
        <v>87977</v>
      </c>
      <c r="G23" s="477">
        <f t="shared" si="0"/>
        <v>1.1006755911422494</v>
      </c>
      <c r="H23" s="478">
        <v>79930</v>
      </c>
      <c r="I23" s="477">
        <f t="shared" si="1"/>
        <v>0.14920555486050294</v>
      </c>
      <c r="J23" s="478">
        <v>11926</v>
      </c>
      <c r="K23" s="479">
        <f t="shared" si="2"/>
        <v>2.387288877768047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</row>
    <row r="24" spans="1:44" ht="15.75">
      <c r="A24" s="157"/>
      <c r="B24" s="17"/>
      <c r="C24" s="17"/>
      <c r="D24" s="17"/>
      <c r="E24" s="17"/>
      <c r="F24" s="32"/>
      <c r="G24" s="33"/>
      <c r="H24" s="32"/>
      <c r="I24" s="33"/>
      <c r="J24" s="32"/>
      <c r="K24" s="46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</row>
    <row r="25" spans="1:44" ht="15.75">
      <c r="A25" s="159" t="s">
        <v>109</v>
      </c>
      <c r="B25" s="17"/>
      <c r="C25" s="17"/>
      <c r="D25" s="17"/>
      <c r="E25" s="17"/>
      <c r="F25" s="18">
        <f>SUM(F26:F27)</f>
        <v>577388</v>
      </c>
      <c r="G25" s="19">
        <f t="shared" si="0"/>
        <v>0.7772050994544375</v>
      </c>
      <c r="H25" s="18">
        <f>SUM(H26:H27)</f>
        <v>742903</v>
      </c>
      <c r="I25" s="19">
        <f t="shared" si="1"/>
        <v>0.151594488109484</v>
      </c>
      <c r="J25" s="18">
        <f>SUM(J26:J27)</f>
        <v>112620</v>
      </c>
      <c r="K25" s="20">
        <f t="shared" si="2"/>
        <v>2.4255118097517441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</row>
    <row r="26" spans="1:44" ht="15.75">
      <c r="A26" s="157"/>
      <c r="B26" s="17" t="s">
        <v>272</v>
      </c>
      <c r="C26" s="17"/>
      <c r="D26" s="17"/>
      <c r="E26" s="17"/>
      <c r="F26" s="481">
        <v>297486</v>
      </c>
      <c r="G26" s="480">
        <f t="shared" si="0"/>
        <v>0.80275567284885085</v>
      </c>
      <c r="H26" s="481">
        <v>370581</v>
      </c>
      <c r="I26" s="480">
        <f t="shared" si="1"/>
        <v>0.14571173373702376</v>
      </c>
      <c r="J26" s="481">
        <v>53998</v>
      </c>
      <c r="K26" s="482">
        <f t="shared" si="2"/>
        <v>2.3313877397923801</v>
      </c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</row>
    <row r="27" spans="1:44" ht="15.75">
      <c r="A27" s="157"/>
      <c r="B27" s="17" t="s">
        <v>273</v>
      </c>
      <c r="C27" s="17"/>
      <c r="D27" s="17"/>
      <c r="E27" s="17"/>
      <c r="F27" s="481">
        <v>279902</v>
      </c>
      <c r="G27" s="480">
        <f t="shared" si="0"/>
        <v>0.751774002073474</v>
      </c>
      <c r="H27" s="481">
        <v>372322</v>
      </c>
      <c r="I27" s="480">
        <f t="shared" si="1"/>
        <v>0.15744973436971224</v>
      </c>
      <c r="J27" s="481">
        <v>58622</v>
      </c>
      <c r="K27" s="482">
        <f t="shared" si="2"/>
        <v>2.5191957499153959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</row>
    <row r="28" spans="1:44" ht="15.75">
      <c r="A28" s="157"/>
      <c r="B28" s="17"/>
      <c r="C28" s="17"/>
      <c r="D28" s="17"/>
      <c r="E28" s="17"/>
      <c r="F28" s="93"/>
      <c r="G28" s="33"/>
      <c r="H28" s="93"/>
      <c r="I28" s="33"/>
      <c r="J28" s="93"/>
      <c r="K28" s="46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</row>
    <row r="29" spans="1:44" ht="15.75">
      <c r="A29" s="159" t="s">
        <v>110</v>
      </c>
      <c r="B29" s="17"/>
      <c r="C29" s="17"/>
      <c r="D29" s="17"/>
      <c r="E29" s="17"/>
      <c r="F29" s="18">
        <f>SUM(F30:F32)</f>
        <v>1627655</v>
      </c>
      <c r="G29" s="19">
        <f t="shared" si="0"/>
        <v>0.61868192058591109</v>
      </c>
      <c r="H29" s="18">
        <f>SUM(H30:H32)</f>
        <v>2630843</v>
      </c>
      <c r="I29" s="19">
        <f t="shared" si="1"/>
        <v>0.13971415245987692</v>
      </c>
      <c r="J29" s="18">
        <f>SUM(J30:J32)</f>
        <v>367566</v>
      </c>
      <c r="K29" s="20">
        <f t="shared" si="2"/>
        <v>2.2354264393580308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</row>
    <row r="30" spans="1:44" ht="15.75">
      <c r="A30" s="157"/>
      <c r="B30" s="17" t="s">
        <v>272</v>
      </c>
      <c r="C30" s="17"/>
      <c r="D30" s="17"/>
      <c r="E30" s="17"/>
      <c r="F30" s="484">
        <v>234595</v>
      </c>
      <c r="G30" s="483">
        <f t="shared" si="0"/>
        <v>0.67979043694707897</v>
      </c>
      <c r="H30" s="484">
        <v>345099</v>
      </c>
      <c r="I30" s="483">
        <f t="shared" si="1"/>
        <v>0.14902969872413424</v>
      </c>
      <c r="J30" s="484">
        <v>51430</v>
      </c>
      <c r="K30" s="485">
        <f t="shared" si="2"/>
        <v>2.3844751795861479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</row>
    <row r="31" spans="1:44" ht="15.75">
      <c r="A31" s="157"/>
      <c r="B31" s="17" t="s">
        <v>273</v>
      </c>
      <c r="C31" s="17"/>
      <c r="D31" s="17"/>
      <c r="E31" s="17"/>
      <c r="F31" s="484">
        <v>705123</v>
      </c>
      <c r="G31" s="483">
        <f t="shared" si="0"/>
        <v>0.62880662619820271</v>
      </c>
      <c r="H31" s="484">
        <v>1121367</v>
      </c>
      <c r="I31" s="483">
        <f t="shared" si="1"/>
        <v>0.1491706105137747</v>
      </c>
      <c r="J31" s="484">
        <v>167275</v>
      </c>
      <c r="K31" s="485">
        <f t="shared" si="2"/>
        <v>2.3867297682203952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</row>
    <row r="32" spans="1:44" ht="15.75">
      <c r="A32" s="157"/>
      <c r="B32" s="17" t="s">
        <v>263</v>
      </c>
      <c r="C32" s="17"/>
      <c r="D32" s="17"/>
      <c r="E32" s="17"/>
      <c r="F32" s="484">
        <v>687937</v>
      </c>
      <c r="G32" s="483">
        <f t="shared" si="0"/>
        <v>0.59081981179635124</v>
      </c>
      <c r="H32" s="484">
        <v>1164377</v>
      </c>
      <c r="I32" s="483">
        <f t="shared" si="1"/>
        <v>0.12784604986185746</v>
      </c>
      <c r="J32" s="484">
        <v>148861</v>
      </c>
      <c r="K32" s="485">
        <f t="shared" si="2"/>
        <v>2.0455367977897194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</row>
    <row r="33" spans="1:44" ht="15.75">
      <c r="A33" s="154"/>
      <c r="B33" s="31"/>
      <c r="C33" s="31"/>
      <c r="D33" s="31"/>
      <c r="E33" s="31"/>
      <c r="F33" s="34"/>
      <c r="G33" s="35"/>
      <c r="H33" s="34"/>
      <c r="I33" s="35"/>
      <c r="J33" s="34"/>
      <c r="K33" s="5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</row>
    <row r="34" spans="1:44" ht="15.75">
      <c r="A34" s="157"/>
      <c r="B34" s="17"/>
      <c r="C34" s="17"/>
      <c r="D34" s="17"/>
      <c r="E34" s="17"/>
      <c r="F34" s="17"/>
      <c r="G34" s="17"/>
      <c r="H34" s="17"/>
      <c r="I34" s="17"/>
      <c r="J34" s="17"/>
      <c r="K34" s="45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</row>
    <row r="35" spans="1:44" ht="15.75">
      <c r="A35" s="157" t="s">
        <v>111</v>
      </c>
      <c r="B35" s="17"/>
      <c r="C35" s="17"/>
      <c r="D35" s="17"/>
      <c r="E35" s="17"/>
      <c r="F35" s="18">
        <f>SUM(F36,F39,F43,F47)</f>
        <v>8987239</v>
      </c>
      <c r="G35" s="19">
        <f t="shared" si="0"/>
        <v>0.9408547155646857</v>
      </c>
      <c r="H35" s="18">
        <f>SUM(H36,H39,H43,H47)</f>
        <v>9552207</v>
      </c>
      <c r="I35" s="19">
        <f t="shared" si="1"/>
        <v>0.43080599069932218</v>
      </c>
      <c r="J35" s="85">
        <f>SUM(J36,J39,J43,J47)</f>
        <v>4115148</v>
      </c>
      <c r="K35" s="20">
        <f t="shared" si="2"/>
        <v>6.8928958511891549</v>
      </c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</row>
    <row r="36" spans="1:44" ht="15.75">
      <c r="A36" s="159" t="s">
        <v>107</v>
      </c>
      <c r="B36" s="17"/>
      <c r="C36" s="17"/>
      <c r="D36" s="17"/>
      <c r="E36" s="17"/>
      <c r="F36" s="18">
        <f>SUM(F37)</f>
        <v>1372242</v>
      </c>
      <c r="G36" s="19">
        <f t="shared" si="0"/>
        <v>1.8646239137967349</v>
      </c>
      <c r="H36" s="18">
        <f>SUM(H37)</f>
        <v>735935</v>
      </c>
      <c r="I36" s="19">
        <f t="shared" si="1"/>
        <v>0.51000971553194241</v>
      </c>
      <c r="J36" s="18">
        <f>SUM(J37)</f>
        <v>375334</v>
      </c>
      <c r="K36" s="20">
        <f t="shared" si="2"/>
        <v>8.1601554485110785</v>
      </c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</row>
    <row r="37" spans="1:44" ht="15.75">
      <c r="A37" s="157"/>
      <c r="B37" s="17" t="s">
        <v>269</v>
      </c>
      <c r="C37" s="17"/>
      <c r="D37" s="17"/>
      <c r="E37" s="17"/>
      <c r="F37" s="487">
        <v>1372242</v>
      </c>
      <c r="G37" s="486">
        <f t="shared" si="0"/>
        <v>1.8646239137967349</v>
      </c>
      <c r="H37" s="487">
        <v>735935</v>
      </c>
      <c r="I37" s="486">
        <f t="shared" si="1"/>
        <v>0.51000971553194241</v>
      </c>
      <c r="J37" s="487">
        <v>375334</v>
      </c>
      <c r="K37" s="488">
        <f t="shared" si="2"/>
        <v>8.1601554485110785</v>
      </c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</row>
    <row r="38" spans="1:44" ht="15.75">
      <c r="A38" s="157"/>
      <c r="B38" s="17"/>
      <c r="C38" s="17"/>
      <c r="D38" s="17"/>
      <c r="E38" s="17"/>
      <c r="F38" s="32"/>
      <c r="G38" s="33"/>
      <c r="H38" s="32"/>
      <c r="I38" s="33"/>
      <c r="J38" s="32"/>
      <c r="K38" s="46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</row>
    <row r="39" spans="1:44" ht="15.75">
      <c r="A39" s="159" t="s">
        <v>108</v>
      </c>
      <c r="B39" s="17"/>
      <c r="C39" s="17"/>
      <c r="D39" s="17"/>
      <c r="E39" s="17"/>
      <c r="F39" s="18">
        <f>SUM(F40:F41)</f>
        <v>1594874</v>
      </c>
      <c r="G39" s="19">
        <f t="shared" si="0"/>
        <v>1.2771242175494735</v>
      </c>
      <c r="H39" s="18">
        <f>SUM(H40:H41)</f>
        <v>1248801</v>
      </c>
      <c r="I39" s="19">
        <f t="shared" si="1"/>
        <v>0.40028315159901379</v>
      </c>
      <c r="J39" s="18">
        <f>SUM(J40:J41)</f>
        <v>499874</v>
      </c>
      <c r="K39" s="20">
        <f t="shared" si="2"/>
        <v>6.4045304255842206</v>
      </c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</row>
    <row r="40" spans="1:44" ht="15.75">
      <c r="A40" s="157"/>
      <c r="B40" s="17" t="s">
        <v>269</v>
      </c>
      <c r="C40" s="17"/>
      <c r="D40" s="17"/>
      <c r="E40" s="17"/>
      <c r="F40" s="490">
        <v>222163</v>
      </c>
      <c r="G40" s="489">
        <f t="shared" si="0"/>
        <v>1.4515429295734157</v>
      </c>
      <c r="H40" s="490">
        <v>153053</v>
      </c>
      <c r="I40" s="489">
        <f t="shared" si="1"/>
        <v>0.49013086969873182</v>
      </c>
      <c r="J40" s="490">
        <v>75016</v>
      </c>
      <c r="K40" s="491">
        <f t="shared" si="2"/>
        <v>7.8420939151797091</v>
      </c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</row>
    <row r="41" spans="1:44" ht="15.75">
      <c r="A41" s="157"/>
      <c r="B41" s="17" t="s">
        <v>272</v>
      </c>
      <c r="C41" s="17"/>
      <c r="D41" s="17"/>
      <c r="E41" s="17"/>
      <c r="F41" s="490">
        <v>1372711</v>
      </c>
      <c r="G41" s="489">
        <f t="shared" si="0"/>
        <v>1.2527615838678237</v>
      </c>
      <c r="H41" s="490">
        <v>1095748</v>
      </c>
      <c r="I41" s="489">
        <f t="shared" si="1"/>
        <v>0.38773331094375713</v>
      </c>
      <c r="J41" s="490">
        <v>424858</v>
      </c>
      <c r="K41" s="491">
        <f t="shared" si="2"/>
        <v>6.203732975100114</v>
      </c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</row>
    <row r="42" spans="1:44" ht="15.75">
      <c r="A42" s="157"/>
      <c r="B42" s="17"/>
      <c r="C42" s="17"/>
      <c r="D42" s="17"/>
      <c r="E42" s="17"/>
      <c r="F42" s="32"/>
      <c r="G42" s="33" t="e">
        <f t="shared" si="0"/>
        <v>#DIV/0!</v>
      </c>
      <c r="H42" s="32"/>
      <c r="I42" s="33"/>
      <c r="J42" s="32"/>
      <c r="K42" s="46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</row>
    <row r="43" spans="1:44" ht="15.75">
      <c r="A43" s="159" t="s">
        <v>109</v>
      </c>
      <c r="B43" s="17"/>
      <c r="C43" s="17"/>
      <c r="D43" s="17"/>
      <c r="E43" s="17"/>
      <c r="F43" s="18">
        <f>SUM(F44:F45)</f>
        <v>2369995</v>
      </c>
      <c r="G43" s="19">
        <f t="shared" si="0"/>
        <v>0.86591323531077402</v>
      </c>
      <c r="H43" s="18">
        <f>SUM(H44:H45)</f>
        <v>2736989</v>
      </c>
      <c r="I43" s="19">
        <f t="shared" si="1"/>
        <v>0.36998796853038141</v>
      </c>
      <c r="J43" s="18">
        <f>SUM(J44:J45)</f>
        <v>1012653</v>
      </c>
      <c r="K43" s="20">
        <f t="shared" si="2"/>
        <v>5.9198074964861025</v>
      </c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</row>
    <row r="44" spans="1:44" ht="15.75">
      <c r="A44" s="157"/>
      <c r="B44" s="17" t="s">
        <v>272</v>
      </c>
      <c r="C44" s="17"/>
      <c r="D44" s="17"/>
      <c r="E44" s="17"/>
      <c r="F44" s="493">
        <v>501592</v>
      </c>
      <c r="G44" s="492">
        <f t="shared" si="0"/>
        <v>0.9333003373406098</v>
      </c>
      <c r="H44" s="493">
        <v>537439</v>
      </c>
      <c r="I44" s="492">
        <f t="shared" si="1"/>
        <v>0.36194619296329444</v>
      </c>
      <c r="J44" s="493">
        <v>194524</v>
      </c>
      <c r="K44" s="494">
        <f t="shared" si="2"/>
        <v>5.7911390874127111</v>
      </c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</row>
    <row r="45" spans="1:44" ht="15.75">
      <c r="A45" s="157"/>
      <c r="B45" s="17" t="s">
        <v>273</v>
      </c>
      <c r="C45" s="17"/>
      <c r="D45" s="17"/>
      <c r="E45" s="17"/>
      <c r="F45" s="493">
        <v>1868403</v>
      </c>
      <c r="G45" s="492">
        <f t="shared" si="0"/>
        <v>0.84944784160396447</v>
      </c>
      <c r="H45" s="493">
        <v>2199550</v>
      </c>
      <c r="I45" s="492">
        <f t="shared" si="1"/>
        <v>0.37195289945670706</v>
      </c>
      <c r="J45" s="493">
        <v>818129</v>
      </c>
      <c r="K45" s="494">
        <f t="shared" si="2"/>
        <v>5.951246391307313</v>
      </c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</row>
    <row r="46" spans="1:44" ht="15.75">
      <c r="A46" s="157"/>
      <c r="B46" s="17"/>
      <c r="C46" s="17"/>
      <c r="D46" s="17"/>
      <c r="E46" s="17"/>
      <c r="F46" s="32"/>
      <c r="G46" s="33"/>
      <c r="H46" s="32"/>
      <c r="I46" s="33"/>
      <c r="J46" s="32"/>
      <c r="K46" s="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</row>
    <row r="47" spans="1:44" ht="15.75">
      <c r="A47" s="159" t="s">
        <v>110</v>
      </c>
      <c r="B47" s="17"/>
      <c r="C47" s="17"/>
      <c r="D47" s="17"/>
      <c r="E47" s="17"/>
      <c r="F47" s="18">
        <f>SUM(F48:F50)</f>
        <v>3650128</v>
      </c>
      <c r="G47" s="19">
        <f t="shared" si="0"/>
        <v>0.75564467479642816</v>
      </c>
      <c r="H47" s="18">
        <f>SUM(H48:H50)</f>
        <v>4830482</v>
      </c>
      <c r="I47" s="19">
        <f t="shared" si="1"/>
        <v>0.46109001130736021</v>
      </c>
      <c r="J47" s="18">
        <f>SUM(J48:J50)</f>
        <v>2227287</v>
      </c>
      <c r="K47" s="20">
        <f t="shared" si="2"/>
        <v>7.3774401809177634</v>
      </c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</row>
    <row r="48" spans="1:44" ht="15.75">
      <c r="A48" s="157"/>
      <c r="B48" s="17" t="s">
        <v>272</v>
      </c>
      <c r="C48" s="17"/>
      <c r="D48" s="17"/>
      <c r="E48" s="17"/>
      <c r="F48" s="496">
        <v>623327</v>
      </c>
      <c r="G48" s="495">
        <f t="shared" si="0"/>
        <v>0.84845411903705381</v>
      </c>
      <c r="H48" s="496">
        <v>734662</v>
      </c>
      <c r="I48" s="495">
        <f t="shared" si="1"/>
        <v>0.40755204434147946</v>
      </c>
      <c r="J48" s="496">
        <v>299413</v>
      </c>
      <c r="K48" s="497">
        <f t="shared" si="2"/>
        <v>6.5208327094636713</v>
      </c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</row>
    <row r="49" spans="1:44" ht="15.75">
      <c r="A49" s="157"/>
      <c r="B49" s="17" t="s">
        <v>273</v>
      </c>
      <c r="C49" s="17"/>
      <c r="D49" s="17"/>
      <c r="E49" s="17"/>
      <c r="F49" s="496">
        <v>1540607</v>
      </c>
      <c r="G49" s="495">
        <f t="shared" si="0"/>
        <v>0.78233463315598939</v>
      </c>
      <c r="H49" s="496">
        <v>1969243</v>
      </c>
      <c r="I49" s="495">
        <f t="shared" si="1"/>
        <v>0.46696319347079057</v>
      </c>
      <c r="J49" s="496">
        <v>919564</v>
      </c>
      <c r="K49" s="497">
        <f t="shared" si="2"/>
        <v>7.4714110955326491</v>
      </c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</row>
    <row r="50" spans="1:44" ht="15.75">
      <c r="A50" s="157"/>
      <c r="B50" s="17" t="s">
        <v>263</v>
      </c>
      <c r="C50" s="17"/>
      <c r="D50" s="17"/>
      <c r="E50" s="17"/>
      <c r="F50" s="496">
        <v>1486194</v>
      </c>
      <c r="G50" s="495">
        <f t="shared" si="0"/>
        <v>0.69886677040144796</v>
      </c>
      <c r="H50" s="496">
        <v>2126577</v>
      </c>
      <c r="I50" s="495">
        <f t="shared" si="1"/>
        <v>0.47414695070999074</v>
      </c>
      <c r="J50" s="496">
        <v>1008310</v>
      </c>
      <c r="K50" s="497">
        <f t="shared" si="2"/>
        <v>7.5863512113598519</v>
      </c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</row>
    <row r="51" spans="1:44" ht="15.75">
      <c r="A51" s="163"/>
      <c r="B51" s="17"/>
      <c r="C51" s="17"/>
      <c r="D51" s="17"/>
      <c r="E51" s="17"/>
      <c r="F51" s="32"/>
      <c r="G51" s="33"/>
      <c r="H51" s="32"/>
      <c r="I51" s="33"/>
      <c r="J51" s="32"/>
      <c r="K51" s="46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</row>
    <row r="52" spans="1:44" ht="15.75">
      <c r="A52" s="159" t="s">
        <v>195</v>
      </c>
      <c r="B52" s="17"/>
      <c r="C52" s="17"/>
      <c r="D52" s="17"/>
      <c r="E52" s="17"/>
      <c r="F52" s="18">
        <f>SUM(F53:F54)</f>
        <v>43776</v>
      </c>
      <c r="G52" s="19" t="s">
        <v>392</v>
      </c>
      <c r="H52" s="18">
        <f>SUM(H53:H54)</f>
        <v>0</v>
      </c>
      <c r="I52" s="19"/>
      <c r="J52" s="18"/>
      <c r="K52" s="45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</row>
    <row r="53" spans="1:44" ht="15.75">
      <c r="A53" s="163"/>
      <c r="B53" s="17" t="s">
        <v>196</v>
      </c>
      <c r="C53" s="17"/>
      <c r="D53" s="17"/>
      <c r="E53" s="17"/>
      <c r="F53" s="498">
        <v>24484</v>
      </c>
      <c r="G53" s="358" t="s">
        <v>392</v>
      </c>
      <c r="H53" s="32">
        <v>0</v>
      </c>
      <c r="I53" s="33"/>
      <c r="J53" s="32"/>
      <c r="K53" s="45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</row>
    <row r="54" spans="1:44" ht="15.75">
      <c r="A54" s="163"/>
      <c r="B54" s="17" t="s">
        <v>197</v>
      </c>
      <c r="C54" s="17"/>
      <c r="D54" s="17"/>
      <c r="E54" s="17"/>
      <c r="F54" s="499">
        <v>19292</v>
      </c>
      <c r="G54" s="358" t="s">
        <v>392</v>
      </c>
      <c r="H54" s="32">
        <v>0</v>
      </c>
      <c r="I54" s="33"/>
      <c r="J54" s="32"/>
      <c r="K54" s="45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</row>
    <row r="55" spans="1:44" ht="16.5" thickBot="1">
      <c r="A55" s="165"/>
      <c r="B55" s="22"/>
      <c r="C55" s="22"/>
      <c r="D55" s="22"/>
      <c r="E55" s="22"/>
      <c r="F55" s="22"/>
      <c r="G55" s="22"/>
      <c r="H55" s="22"/>
      <c r="I55" s="22"/>
      <c r="J55" s="22"/>
      <c r="K55" s="27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</row>
    <row r="56" spans="1:44" ht="15.75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</row>
    <row r="57" spans="1:44" ht="15.75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</row>
    <row r="58" spans="1:44" ht="15.75"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</row>
    <row r="59" spans="1:44" ht="15.75"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</row>
    <row r="60" spans="1:44" ht="15.75"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</row>
    <row r="61" spans="1:44" ht="15.75"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44" ht="15.75"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44" ht="15.75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</row>
    <row r="64" spans="1:44" ht="15.75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</row>
    <row r="65" spans="2:44" ht="15.75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</row>
    <row r="66" spans="2:44" ht="15.75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</row>
    <row r="67" spans="2:44" ht="15.75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</row>
    <row r="68" spans="2:44" ht="15.75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</row>
    <row r="69" spans="2:44" ht="15.75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</row>
    <row r="70" spans="2:44" ht="15.75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</row>
    <row r="71" spans="2:44" ht="15.75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</row>
    <row r="72" spans="2:44" ht="15.75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</row>
    <row r="73" spans="2:44" ht="15.75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</row>
    <row r="74" spans="2:44" ht="15.75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</row>
    <row r="75" spans="2:44" ht="15.75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</row>
    <row r="76" spans="2:44" ht="15.75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</row>
    <row r="77" spans="2:44" ht="15.75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</row>
    <row r="78" spans="2:44" ht="15.75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</row>
    <row r="79" spans="2:44" ht="15.75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</row>
    <row r="80" spans="2:44" ht="15.75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</row>
    <row r="81" spans="2:44" ht="15.75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</row>
    <row r="82" spans="2:44" ht="15.75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</row>
    <row r="83" spans="2:44" ht="15.75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</row>
    <row r="84" spans="2:44" ht="15.75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</row>
    <row r="85" spans="2:44" ht="15.75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</row>
    <row r="86" spans="2:44" ht="15.75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</row>
    <row r="87" spans="2:44" ht="15.75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</row>
    <row r="88" spans="2:44" ht="15.75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</row>
    <row r="89" spans="2:44" ht="15.75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</row>
    <row r="90" spans="2:44" ht="15.75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</row>
    <row r="91" spans="2:44" ht="15.7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</row>
    <row r="92" spans="2:44" ht="15.75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</row>
    <row r="93" spans="2:44" ht="15.75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</row>
    <row r="94" spans="2:44" ht="15.75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</row>
    <row r="95" spans="2:44" ht="15.75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</row>
    <row r="96" spans="2:44" ht="15.75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</row>
    <row r="97" spans="2:44" ht="15.75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</row>
    <row r="98" spans="2:44" ht="15.75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</row>
    <row r="99" spans="2:44" ht="15.75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</row>
    <row r="100" spans="2:44" ht="15.7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</row>
    <row r="101" spans="2:44" ht="15.7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</row>
    <row r="102" spans="2:44" ht="15.7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</row>
    <row r="103" spans="2:44" ht="15.7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</row>
    <row r="104" spans="2:44" ht="15.7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</row>
    <row r="105" spans="2:44" ht="15.7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</row>
    <row r="106" spans="2:44" ht="15.75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</row>
    <row r="107" spans="2:44" ht="15.7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</row>
    <row r="108" spans="2:44" ht="15.7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</row>
    <row r="109" spans="2:44" ht="15.7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</row>
    <row r="110" spans="2:44" ht="15.75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</row>
    <row r="111" spans="2:44" ht="15.75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</row>
    <row r="112" spans="2:44" ht="15.75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</row>
    <row r="113" spans="2:44" ht="15.75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</row>
    <row r="114" spans="2:44" ht="15.75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</row>
    <row r="115" spans="2:44" ht="15.75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</row>
    <row r="116" spans="2:44" ht="15.75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</row>
    <row r="117" spans="2:44" ht="15.75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</row>
    <row r="118" spans="2:44" ht="15.75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</row>
    <row r="119" spans="2:44" ht="15.7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</row>
    <row r="120" spans="2:44" ht="15.7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</row>
    <row r="121" spans="2:44" ht="15.75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</row>
    <row r="122" spans="2:44" ht="15.75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</row>
    <row r="123" spans="2:44" ht="15.75"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</row>
    <row r="124" spans="2:44" ht="15.75"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</row>
  </sheetData>
  <phoneticPr fontId="20" type="noConversion"/>
  <printOptions horizontalCentered="1"/>
  <pageMargins left="0.75" right="0.75" top="1" bottom="1" header="0.5" footer="0.5"/>
  <pageSetup scale="5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DAECE"/>
    <pageSetUpPr fitToPage="1"/>
  </sheetPr>
  <dimension ref="A1:S192"/>
  <sheetViews>
    <sheetView topLeftCell="A51" zoomScale="68" workbookViewId="0">
      <selection activeCell="K6" sqref="K6"/>
    </sheetView>
  </sheetViews>
  <sheetFormatPr defaultColWidth="8.77734375" defaultRowHeight="12.75"/>
  <cols>
    <col min="1" max="1" width="2.33203125" style="304" customWidth="1"/>
    <col min="2" max="4" width="8.77734375" style="304" customWidth="1"/>
    <col min="5" max="5" width="13" style="304" customWidth="1"/>
    <col min="6" max="6" width="15.44140625" style="304" customWidth="1"/>
    <col min="7" max="7" width="8.77734375" style="319" customWidth="1"/>
    <col min="8" max="8" width="16.5546875" style="304" customWidth="1"/>
    <col min="9" max="9" width="8.77734375" style="304" customWidth="1"/>
    <col min="10" max="10" width="15.109375" style="304" customWidth="1"/>
    <col min="11" max="11" width="10.6640625" style="304" customWidth="1"/>
    <col min="12" max="16384" width="8.77734375" style="304"/>
  </cols>
  <sheetData>
    <row r="1" spans="1:19" ht="15.75">
      <c r="A1" s="127" t="s">
        <v>36</v>
      </c>
      <c r="B1" s="311"/>
      <c r="C1" s="311"/>
      <c r="D1" s="311"/>
      <c r="E1" s="311"/>
      <c r="F1" s="311"/>
      <c r="G1" s="311"/>
      <c r="H1" s="311"/>
      <c r="I1" s="311"/>
      <c r="J1" s="311"/>
      <c r="K1" s="312" t="s">
        <v>318</v>
      </c>
      <c r="L1" s="313"/>
    </row>
    <row r="2" spans="1:19" ht="15.75">
      <c r="A2" s="130" t="s">
        <v>41</v>
      </c>
      <c r="B2" s="192"/>
      <c r="C2" s="192"/>
      <c r="D2" s="320"/>
      <c r="E2" s="320"/>
      <c r="F2" s="192"/>
      <c r="G2" s="192"/>
      <c r="H2" s="192"/>
      <c r="I2" s="192"/>
      <c r="J2" s="192"/>
      <c r="K2" s="314"/>
      <c r="L2" s="313"/>
    </row>
    <row r="3" spans="1:19" ht="15.75">
      <c r="A3" s="130" t="s">
        <v>80</v>
      </c>
      <c r="B3" s="192"/>
      <c r="C3" s="192"/>
      <c r="D3" s="192"/>
      <c r="E3" s="192"/>
      <c r="F3" s="192"/>
      <c r="G3" s="192"/>
      <c r="H3" s="192"/>
      <c r="I3" s="192"/>
      <c r="J3" s="192"/>
      <c r="K3" s="314" t="s">
        <v>287</v>
      </c>
      <c r="L3" s="313"/>
    </row>
    <row r="4" spans="1:19" ht="15.75">
      <c r="A4" s="130" t="str">
        <f>+'REG AUTO LETTERS P. C1-1'!A4</f>
        <v>Q4 2014</v>
      </c>
      <c r="B4" s="192"/>
      <c r="C4" s="192"/>
      <c r="D4" s="192"/>
      <c r="E4" s="192"/>
      <c r="F4" s="192"/>
      <c r="G4" s="192"/>
      <c r="H4" s="192"/>
      <c r="I4" s="192"/>
      <c r="J4" s="192"/>
      <c r="K4" s="315"/>
      <c r="L4" s="313"/>
    </row>
    <row r="5" spans="1:19" ht="15.75">
      <c r="A5" s="135"/>
      <c r="B5" s="59"/>
      <c r="C5" s="59"/>
      <c r="D5" s="59"/>
      <c r="E5" s="219"/>
      <c r="F5" s="219"/>
      <c r="G5" s="219"/>
      <c r="H5" s="220"/>
      <c r="I5" s="219"/>
      <c r="J5" s="220"/>
      <c r="K5" s="158"/>
      <c r="L5" s="56"/>
      <c r="M5" s="191"/>
      <c r="N5" s="191"/>
      <c r="O5" s="191"/>
      <c r="P5" s="191"/>
      <c r="Q5" s="191"/>
      <c r="R5" s="191"/>
      <c r="S5" s="191"/>
    </row>
    <row r="6" spans="1:19" ht="15.75">
      <c r="A6" s="157" t="s">
        <v>264</v>
      </c>
      <c r="B6" s="84"/>
      <c r="C6" s="84"/>
      <c r="D6" s="84"/>
      <c r="E6" s="221"/>
      <c r="F6" s="222"/>
      <c r="G6" s="223"/>
      <c r="H6" s="222"/>
      <c r="I6" s="221"/>
      <c r="J6" s="222"/>
      <c r="K6" s="315"/>
      <c r="L6" s="56"/>
      <c r="M6" s="191"/>
      <c r="N6" s="191"/>
      <c r="O6" s="191"/>
      <c r="P6" s="191"/>
      <c r="Q6" s="191"/>
      <c r="R6" s="191"/>
      <c r="S6" s="191"/>
    </row>
    <row r="7" spans="1:19" ht="15.75">
      <c r="A7" s="157"/>
      <c r="B7" s="59"/>
      <c r="C7" s="59"/>
      <c r="D7" s="59"/>
      <c r="E7" s="59"/>
      <c r="F7" s="137" t="s">
        <v>285</v>
      </c>
      <c r="G7" s="138" t="s">
        <v>265</v>
      </c>
      <c r="H7" s="138" t="s">
        <v>286</v>
      </c>
      <c r="I7" s="138" t="s">
        <v>266</v>
      </c>
      <c r="J7" s="138" t="s">
        <v>267</v>
      </c>
      <c r="K7" s="139" t="s">
        <v>268</v>
      </c>
      <c r="L7" s="56"/>
      <c r="M7" s="191"/>
      <c r="N7" s="191"/>
      <c r="O7" s="191"/>
      <c r="P7" s="191"/>
      <c r="Q7" s="191"/>
      <c r="R7" s="191"/>
      <c r="S7" s="191"/>
    </row>
    <row r="8" spans="1:19" ht="15.75">
      <c r="A8" s="316"/>
      <c r="B8" s="150"/>
      <c r="C8" s="150"/>
      <c r="D8" s="150"/>
      <c r="E8" s="224"/>
      <c r="F8" s="225"/>
      <c r="G8" s="152"/>
      <c r="H8" s="151"/>
      <c r="I8" s="152"/>
      <c r="J8" s="151"/>
      <c r="K8" s="153"/>
      <c r="L8" s="56"/>
      <c r="M8" s="191"/>
      <c r="N8" s="191"/>
      <c r="O8" s="191"/>
      <c r="P8" s="191"/>
      <c r="Q8" s="191"/>
      <c r="R8" s="191"/>
      <c r="S8" s="191"/>
    </row>
    <row r="9" spans="1:19" ht="15.75">
      <c r="A9" s="157" t="s">
        <v>220</v>
      </c>
      <c r="B9" s="59"/>
      <c r="C9" s="59"/>
      <c r="D9" s="59"/>
      <c r="E9" s="220"/>
      <c r="F9" s="85">
        <f>SUM(F12,F23,F44,F55)</f>
        <v>214991148</v>
      </c>
      <c r="G9" s="144">
        <f>+F9/H9</f>
        <v>0.16406936195298241</v>
      </c>
      <c r="H9" s="85">
        <f>SUM(H12,H23,H44,H55)</f>
        <v>1310367429</v>
      </c>
      <c r="I9" s="144">
        <f>+J9/H9</f>
        <v>4.4598924474640617E-2</v>
      </c>
      <c r="J9" s="85">
        <f>SUM(J12,J23,J44,J55)</f>
        <v>58440978</v>
      </c>
      <c r="K9" s="145">
        <f>+I9*16</f>
        <v>0.71358279159424987</v>
      </c>
      <c r="L9" s="56"/>
      <c r="M9" s="191"/>
      <c r="N9" s="191"/>
      <c r="O9" s="191"/>
      <c r="P9" s="191"/>
      <c r="Q9" s="191"/>
      <c r="R9" s="191"/>
      <c r="S9" s="191"/>
    </row>
    <row r="10" spans="1:19" ht="15.75">
      <c r="A10" s="154"/>
      <c r="B10" s="155"/>
      <c r="C10" s="155"/>
      <c r="D10" s="155"/>
      <c r="E10" s="155"/>
      <c r="F10" s="155"/>
      <c r="G10" s="317"/>
      <c r="H10" s="155"/>
      <c r="I10" s="155"/>
      <c r="J10" s="155"/>
      <c r="K10" s="156"/>
      <c r="L10" s="56"/>
      <c r="M10" s="191"/>
      <c r="N10" s="191"/>
      <c r="O10" s="191"/>
      <c r="P10" s="191"/>
      <c r="Q10" s="191"/>
      <c r="R10" s="191"/>
      <c r="S10" s="191"/>
    </row>
    <row r="11" spans="1:19" ht="15.75">
      <c r="A11" s="157"/>
      <c r="B11" s="59"/>
      <c r="C11" s="59"/>
      <c r="D11" s="59"/>
      <c r="E11" s="59"/>
      <c r="F11" s="59"/>
      <c r="G11" s="188"/>
      <c r="H11" s="59"/>
      <c r="I11" s="59"/>
      <c r="J11" s="59"/>
      <c r="K11" s="158"/>
      <c r="L11" s="56"/>
      <c r="M11" s="191"/>
      <c r="N11" s="191"/>
      <c r="O11" s="191"/>
      <c r="P11" s="191"/>
      <c r="Q11" s="191"/>
      <c r="R11" s="191"/>
      <c r="S11" s="191"/>
    </row>
    <row r="12" spans="1:19" ht="15.75">
      <c r="A12" s="143" t="s">
        <v>42</v>
      </c>
      <c r="B12" s="59"/>
      <c r="C12" s="59"/>
      <c r="D12" s="59"/>
      <c r="E12" s="59"/>
      <c r="F12" s="501">
        <f>+F13+F18</f>
        <v>4839617</v>
      </c>
      <c r="G12" s="504">
        <f>+F12/H12</f>
        <v>0.25677774456381308</v>
      </c>
      <c r="H12" s="501">
        <f>+H13+H18</f>
        <v>18847494</v>
      </c>
      <c r="I12" s="504">
        <f>+J12/H12</f>
        <v>3.1849963714008875E-2</v>
      </c>
      <c r="J12" s="501">
        <f>+J13+J18</f>
        <v>600292</v>
      </c>
      <c r="K12" s="505">
        <f>+I12*16</f>
        <v>0.509599419424142</v>
      </c>
      <c r="L12" s="56"/>
      <c r="M12" s="191"/>
      <c r="N12" s="191"/>
      <c r="O12" s="191"/>
      <c r="P12" s="191"/>
      <c r="Q12" s="191"/>
      <c r="R12" s="191"/>
      <c r="S12" s="191"/>
    </row>
    <row r="13" spans="1:19" ht="15.75">
      <c r="A13" s="143" t="s">
        <v>43</v>
      </c>
      <c r="B13" s="59"/>
      <c r="C13" s="59"/>
      <c r="D13" s="59"/>
      <c r="E13" s="59"/>
      <c r="F13" s="501">
        <f>+F14+F15+F16</f>
        <v>4839060</v>
      </c>
      <c r="G13" s="504">
        <f>+F13/H13</f>
        <v>0.25677794634314849</v>
      </c>
      <c r="H13" s="501">
        <f>+H14+H15+H16</f>
        <v>18845310</v>
      </c>
      <c r="I13" s="504">
        <f>+J13/H13</f>
        <v>3.1829139451672595E-2</v>
      </c>
      <c r="J13" s="501">
        <f>+J14+J15+J16</f>
        <v>599830</v>
      </c>
      <c r="K13" s="505">
        <f>+I13*16</f>
        <v>0.50926623122676151</v>
      </c>
      <c r="L13" s="56"/>
      <c r="M13" s="191"/>
      <c r="N13" s="191"/>
      <c r="O13" s="191"/>
      <c r="P13" s="191"/>
      <c r="Q13" s="191"/>
      <c r="R13" s="191"/>
      <c r="S13" s="191"/>
    </row>
    <row r="14" spans="1:19" ht="15.75">
      <c r="A14" s="157"/>
      <c r="B14" s="59" t="s">
        <v>269</v>
      </c>
      <c r="C14" s="59"/>
      <c r="D14" s="59"/>
      <c r="E14" s="59"/>
      <c r="F14" s="512">
        <v>682655</v>
      </c>
      <c r="G14" s="508">
        <f t="shared" ref="G14:G64" si="0">+F14/H14</f>
        <v>0.29442881702287699</v>
      </c>
      <c r="H14" s="512">
        <v>2318574</v>
      </c>
      <c r="I14" s="502">
        <f t="shared" ref="I14:I64" si="1">+J14/H14</f>
        <v>3.5751716356691658E-2</v>
      </c>
      <c r="J14" s="512">
        <v>82893</v>
      </c>
      <c r="K14" s="507">
        <f t="shared" ref="K14:K64" si="2">+I14*16</f>
        <v>0.57202746170706653</v>
      </c>
      <c r="L14" s="56"/>
      <c r="M14" s="191"/>
      <c r="N14" s="191"/>
      <c r="O14" s="191"/>
      <c r="P14" s="191"/>
      <c r="Q14" s="191"/>
      <c r="R14" s="191"/>
      <c r="S14" s="191"/>
    </row>
    <row r="15" spans="1:19" ht="15.75">
      <c r="A15" s="157"/>
      <c r="B15" s="59" t="s">
        <v>272</v>
      </c>
      <c r="C15" s="59"/>
      <c r="D15" s="59"/>
      <c r="E15" s="59"/>
      <c r="F15" s="512">
        <v>588233</v>
      </c>
      <c r="G15" s="508">
        <f t="shared" si="0"/>
        <v>0.26030600391631908</v>
      </c>
      <c r="H15" s="512">
        <v>2259775</v>
      </c>
      <c r="I15" s="502">
        <f t="shared" si="1"/>
        <v>3.9682269252469829E-2</v>
      </c>
      <c r="J15" s="512">
        <v>89673</v>
      </c>
      <c r="K15" s="507">
        <f t="shared" si="2"/>
        <v>0.63491630803951726</v>
      </c>
      <c r="L15" s="56"/>
      <c r="M15" s="191"/>
      <c r="N15" s="191"/>
      <c r="O15" s="191"/>
      <c r="P15" s="191"/>
      <c r="Q15" s="191"/>
      <c r="R15" s="191"/>
      <c r="S15" s="191"/>
    </row>
    <row r="16" spans="1:19" ht="15.75">
      <c r="A16" s="157"/>
      <c r="B16" s="59" t="s">
        <v>273</v>
      </c>
      <c r="C16" s="59"/>
      <c r="D16" s="59"/>
      <c r="E16" s="59"/>
      <c r="F16" s="512">
        <v>3568172</v>
      </c>
      <c r="G16" s="508">
        <f t="shared" si="0"/>
        <v>0.25010035423801885</v>
      </c>
      <c r="H16" s="512">
        <v>14266961</v>
      </c>
      <c r="I16" s="502">
        <f t="shared" si="1"/>
        <v>2.9947793366786383E-2</v>
      </c>
      <c r="J16" s="512">
        <v>427264</v>
      </c>
      <c r="K16" s="507">
        <f t="shared" si="2"/>
        <v>0.47916469386858213</v>
      </c>
      <c r="L16" s="56"/>
      <c r="M16" s="191"/>
      <c r="N16" s="191"/>
      <c r="O16" s="191"/>
      <c r="P16" s="191"/>
      <c r="Q16" s="191"/>
      <c r="R16" s="191"/>
      <c r="S16" s="191"/>
    </row>
    <row r="17" spans="1:19" ht="15.75">
      <c r="A17" s="157"/>
      <c r="B17" s="59"/>
      <c r="C17" s="59"/>
      <c r="D17" s="59"/>
      <c r="E17" s="59"/>
      <c r="F17" s="503"/>
      <c r="G17" s="508"/>
      <c r="H17" s="503"/>
      <c r="I17" s="502"/>
      <c r="J17" s="503"/>
      <c r="K17" s="507"/>
      <c r="L17" s="56"/>
      <c r="M17" s="191"/>
      <c r="N17" s="191"/>
      <c r="O17" s="191"/>
      <c r="P17" s="191"/>
      <c r="Q17" s="191"/>
      <c r="R17" s="191"/>
      <c r="S17" s="191"/>
    </row>
    <row r="18" spans="1:19" ht="15.75">
      <c r="A18" s="143" t="s">
        <v>44</v>
      </c>
      <c r="B18" s="59"/>
      <c r="C18" s="59"/>
      <c r="D18" s="59"/>
      <c r="E18" s="59"/>
      <c r="F18" s="501">
        <f>+F19+F20+F21</f>
        <v>557</v>
      </c>
      <c r="G18" s="504">
        <f t="shared" si="0"/>
        <v>0.25503663003663002</v>
      </c>
      <c r="H18" s="501">
        <f>+H19+H20+H21</f>
        <v>2184</v>
      </c>
      <c r="I18" s="504">
        <f t="shared" si="1"/>
        <v>0.21153846153846154</v>
      </c>
      <c r="J18" s="501">
        <f>+J19+J20+J21</f>
        <v>462</v>
      </c>
      <c r="K18" s="505">
        <f t="shared" si="2"/>
        <v>3.3846153846153846</v>
      </c>
      <c r="L18" s="56"/>
      <c r="M18" s="191"/>
      <c r="N18" s="191"/>
      <c r="O18" s="191"/>
      <c r="P18" s="191"/>
      <c r="Q18" s="191"/>
      <c r="R18" s="191"/>
      <c r="S18" s="191"/>
    </row>
    <row r="19" spans="1:19" ht="15.75">
      <c r="A19" s="157"/>
      <c r="B19" s="59" t="s">
        <v>269</v>
      </c>
      <c r="C19" s="59"/>
      <c r="D19" s="59"/>
      <c r="E19" s="59"/>
      <c r="F19" s="512">
        <v>69</v>
      </c>
      <c r="G19" s="508">
        <f t="shared" si="0"/>
        <v>0.29870129870129869</v>
      </c>
      <c r="H19" s="512">
        <v>231</v>
      </c>
      <c r="I19" s="502">
        <f t="shared" si="1"/>
        <v>0.21645021645021645</v>
      </c>
      <c r="J19" s="512">
        <v>50</v>
      </c>
      <c r="K19" s="507">
        <f t="shared" si="2"/>
        <v>3.4632034632034632</v>
      </c>
      <c r="L19" s="56"/>
      <c r="M19" s="191"/>
      <c r="N19" s="191"/>
      <c r="O19" s="191"/>
      <c r="P19" s="191"/>
      <c r="Q19" s="191"/>
      <c r="R19" s="191"/>
      <c r="S19" s="191"/>
    </row>
    <row r="20" spans="1:19" ht="15.75">
      <c r="A20" s="157"/>
      <c r="B20" s="59" t="s">
        <v>272</v>
      </c>
      <c r="C20" s="59"/>
      <c r="D20" s="59"/>
      <c r="E20" s="59"/>
      <c r="F20" s="512">
        <v>0</v>
      </c>
      <c r="G20" s="508"/>
      <c r="H20" s="512">
        <v>0</v>
      </c>
      <c r="I20" s="502"/>
      <c r="J20" s="512">
        <v>0</v>
      </c>
      <c r="K20" s="507"/>
      <c r="L20" s="56"/>
      <c r="M20" s="191"/>
      <c r="N20" s="191"/>
      <c r="O20" s="191"/>
      <c r="P20" s="191"/>
      <c r="Q20" s="191"/>
      <c r="R20" s="191"/>
      <c r="S20" s="191"/>
    </row>
    <row r="21" spans="1:19" ht="15.75">
      <c r="A21" s="157"/>
      <c r="B21" s="59" t="s">
        <v>273</v>
      </c>
      <c r="C21" s="59"/>
      <c r="D21" s="59"/>
      <c r="E21" s="59"/>
      <c r="F21" s="512">
        <v>488</v>
      </c>
      <c r="G21" s="508">
        <f t="shared" si="0"/>
        <v>0.24987199180747569</v>
      </c>
      <c r="H21" s="512">
        <v>1953</v>
      </c>
      <c r="I21" s="502">
        <f t="shared" si="1"/>
        <v>0.21095750128008192</v>
      </c>
      <c r="J21" s="512">
        <v>412</v>
      </c>
      <c r="K21" s="507">
        <f t="shared" si="2"/>
        <v>3.3753200204813107</v>
      </c>
      <c r="L21" s="56"/>
      <c r="M21" s="191"/>
      <c r="N21" s="191"/>
      <c r="O21" s="191"/>
      <c r="P21" s="191"/>
      <c r="Q21" s="191"/>
      <c r="R21" s="191"/>
      <c r="S21" s="191"/>
    </row>
    <row r="22" spans="1:19" ht="15.75">
      <c r="A22" s="157"/>
      <c r="B22" s="59"/>
      <c r="C22" s="59"/>
      <c r="D22" s="59"/>
      <c r="E22" s="59"/>
      <c r="F22" s="503"/>
      <c r="G22" s="508"/>
      <c r="H22" s="503"/>
      <c r="I22" s="502"/>
      <c r="J22" s="503"/>
      <c r="K22" s="507"/>
      <c r="L22" s="56"/>
      <c r="M22" s="191"/>
      <c r="N22" s="191"/>
      <c r="O22" s="191"/>
      <c r="P22" s="191"/>
      <c r="Q22" s="191"/>
      <c r="R22" s="191"/>
      <c r="S22" s="191"/>
    </row>
    <row r="23" spans="1:19" ht="15.75">
      <c r="A23" s="143" t="s">
        <v>232</v>
      </c>
      <c r="B23" s="59"/>
      <c r="C23" s="59"/>
      <c r="D23" s="59"/>
      <c r="E23" s="59"/>
      <c r="F23" s="501">
        <f>+F24+F29+F34+F39</f>
        <v>128484558</v>
      </c>
      <c r="G23" s="504">
        <f t="shared" si="0"/>
        <v>0.168391184784662</v>
      </c>
      <c r="H23" s="501">
        <f>+H24+H29+H34+H39</f>
        <v>763012376</v>
      </c>
      <c r="I23" s="504">
        <f t="shared" si="1"/>
        <v>3.8062082494976467E-2</v>
      </c>
      <c r="J23" s="501">
        <f>+J24+J29+J34+J39</f>
        <v>29041840</v>
      </c>
      <c r="K23" s="505">
        <f t="shared" si="2"/>
        <v>0.60899331991962347</v>
      </c>
      <c r="L23" s="56"/>
      <c r="M23" s="191"/>
      <c r="N23" s="191"/>
      <c r="O23" s="191"/>
      <c r="P23" s="191"/>
      <c r="Q23" s="191"/>
      <c r="R23" s="191"/>
      <c r="S23" s="191"/>
    </row>
    <row r="24" spans="1:19" ht="15.75">
      <c r="A24" s="143" t="s">
        <v>233</v>
      </c>
      <c r="B24" s="59"/>
      <c r="C24" s="59"/>
      <c r="D24" s="59"/>
      <c r="E24" s="59"/>
      <c r="F24" s="501">
        <f>+F25+F26+F27</f>
        <v>87908257</v>
      </c>
      <c r="G24" s="504">
        <f t="shared" si="0"/>
        <v>0.16915068829137636</v>
      </c>
      <c r="H24" s="501">
        <f>+H25+H26+H27</f>
        <v>519703809</v>
      </c>
      <c r="I24" s="504">
        <f t="shared" si="1"/>
        <v>3.8341169825830544E-2</v>
      </c>
      <c r="J24" s="501">
        <f>+J25+J26+J27</f>
        <v>19926052</v>
      </c>
      <c r="K24" s="505">
        <f t="shared" si="2"/>
        <v>0.61345871721328871</v>
      </c>
      <c r="L24" s="56"/>
      <c r="M24" s="191"/>
      <c r="N24" s="191"/>
      <c r="O24" s="191"/>
      <c r="P24" s="191"/>
      <c r="Q24" s="191"/>
      <c r="R24" s="191"/>
      <c r="S24" s="191"/>
    </row>
    <row r="25" spans="1:19" ht="15.75">
      <c r="A25" s="157"/>
      <c r="B25" s="59" t="s">
        <v>269</v>
      </c>
      <c r="C25" s="59"/>
      <c r="D25" s="59"/>
      <c r="E25" s="59"/>
      <c r="F25" s="512">
        <v>2235819</v>
      </c>
      <c r="G25" s="508">
        <f t="shared" si="0"/>
        <v>0.21246202028967492</v>
      </c>
      <c r="H25" s="512">
        <v>10523382</v>
      </c>
      <c r="I25" s="502">
        <f t="shared" si="1"/>
        <v>2.8603542093216801E-2</v>
      </c>
      <c r="J25" s="512">
        <v>301006</v>
      </c>
      <c r="K25" s="507">
        <f t="shared" si="2"/>
        <v>0.45765667349146882</v>
      </c>
      <c r="L25" s="56"/>
      <c r="M25" s="191"/>
      <c r="N25" s="191"/>
      <c r="O25" s="191"/>
      <c r="P25" s="191"/>
      <c r="Q25" s="191"/>
      <c r="R25" s="191"/>
      <c r="S25" s="191"/>
    </row>
    <row r="26" spans="1:19" ht="15.75">
      <c r="A26" s="157"/>
      <c r="B26" s="59" t="s">
        <v>272</v>
      </c>
      <c r="C26" s="59"/>
      <c r="D26" s="59"/>
      <c r="E26" s="59"/>
      <c r="F26" s="512">
        <v>2909707</v>
      </c>
      <c r="G26" s="508">
        <f t="shared" si="0"/>
        <v>0.17804854079729232</v>
      </c>
      <c r="H26" s="512">
        <v>16342212</v>
      </c>
      <c r="I26" s="502">
        <f t="shared" si="1"/>
        <v>3.2630282852774153E-2</v>
      </c>
      <c r="J26" s="512">
        <v>533251</v>
      </c>
      <c r="K26" s="507">
        <f t="shared" si="2"/>
        <v>0.52208452564438645</v>
      </c>
      <c r="L26" s="56"/>
      <c r="M26" s="191"/>
      <c r="N26" s="191"/>
      <c r="O26" s="191"/>
      <c r="P26" s="191"/>
      <c r="Q26" s="191"/>
      <c r="R26" s="191"/>
      <c r="S26" s="191"/>
    </row>
    <row r="27" spans="1:19" ht="15.75">
      <c r="A27" s="157"/>
      <c r="B27" s="59" t="s">
        <v>273</v>
      </c>
      <c r="C27" s="59"/>
      <c r="D27" s="59"/>
      <c r="E27" s="59"/>
      <c r="F27" s="512">
        <v>82762731</v>
      </c>
      <c r="G27" s="508">
        <f t="shared" si="0"/>
        <v>0.16793083101317538</v>
      </c>
      <c r="H27" s="512">
        <v>492838215</v>
      </c>
      <c r="I27" s="502">
        <f t="shared" si="1"/>
        <v>3.8738463087729512E-2</v>
      </c>
      <c r="J27" s="512">
        <v>19091795</v>
      </c>
      <c r="K27" s="507">
        <f t="shared" si="2"/>
        <v>0.61981540940367219</v>
      </c>
      <c r="L27" s="56"/>
      <c r="M27" s="191"/>
      <c r="N27" s="191"/>
      <c r="O27" s="191"/>
      <c r="P27" s="191"/>
      <c r="Q27" s="191"/>
      <c r="R27" s="191"/>
      <c r="S27" s="191"/>
    </row>
    <row r="28" spans="1:19" ht="15.75">
      <c r="A28" s="157"/>
      <c r="B28" s="59"/>
      <c r="C28" s="59"/>
      <c r="D28" s="59"/>
      <c r="E28" s="59"/>
      <c r="F28" s="503"/>
      <c r="G28" s="508"/>
      <c r="H28" s="503"/>
      <c r="I28" s="502"/>
      <c r="J28" s="503"/>
      <c r="K28" s="507"/>
      <c r="L28" s="56"/>
      <c r="M28" s="191"/>
      <c r="N28" s="191"/>
      <c r="O28" s="191"/>
      <c r="P28" s="191"/>
      <c r="Q28" s="191"/>
      <c r="R28" s="191"/>
      <c r="S28" s="191"/>
    </row>
    <row r="29" spans="1:19" ht="15.75">
      <c r="A29" s="143" t="s">
        <v>288</v>
      </c>
      <c r="B29" s="59"/>
      <c r="C29" s="59"/>
      <c r="D29" s="59"/>
      <c r="E29" s="59"/>
      <c r="F29" s="501">
        <f>+F30+F31+F32</f>
        <v>4768</v>
      </c>
      <c r="G29" s="504">
        <f t="shared" si="0"/>
        <v>0.1696797153024911</v>
      </c>
      <c r="H29" s="501">
        <f>+H30+H31+H32</f>
        <v>28100</v>
      </c>
      <c r="I29" s="504">
        <f t="shared" si="1"/>
        <v>0.21259786476868328</v>
      </c>
      <c r="J29" s="501">
        <f>+J30+J31+J32</f>
        <v>5974</v>
      </c>
      <c r="K29" s="505">
        <f t="shared" si="2"/>
        <v>3.4015658362989325</v>
      </c>
      <c r="L29" s="56"/>
      <c r="M29" s="191"/>
      <c r="N29" s="191"/>
      <c r="O29" s="191"/>
      <c r="P29" s="191"/>
      <c r="Q29" s="191"/>
      <c r="R29" s="191"/>
      <c r="S29" s="191"/>
    </row>
    <row r="30" spans="1:19" ht="15.75">
      <c r="A30" s="157"/>
      <c r="B30" s="59" t="s">
        <v>269</v>
      </c>
      <c r="C30" s="59"/>
      <c r="D30" s="59"/>
      <c r="E30" s="59"/>
      <c r="F30" s="512">
        <v>0</v>
      </c>
      <c r="G30" s="508"/>
      <c r="H30" s="512">
        <v>0</v>
      </c>
      <c r="I30" s="502"/>
      <c r="J30" s="512">
        <v>0</v>
      </c>
      <c r="K30" s="507"/>
      <c r="L30" s="56"/>
      <c r="M30" s="322"/>
      <c r="N30" s="191"/>
      <c r="O30" s="191"/>
      <c r="P30" s="191"/>
      <c r="Q30" s="191"/>
      <c r="R30" s="191"/>
      <c r="S30" s="191"/>
    </row>
    <row r="31" spans="1:19" ht="15.75">
      <c r="A31" s="157"/>
      <c r="B31" s="59" t="s">
        <v>272</v>
      </c>
      <c r="C31" s="59"/>
      <c r="D31" s="59"/>
      <c r="E31" s="59"/>
      <c r="F31" s="512">
        <v>0</v>
      </c>
      <c r="G31" s="508"/>
      <c r="H31" s="512">
        <v>0</v>
      </c>
      <c r="I31" s="502"/>
      <c r="J31" s="512">
        <v>0</v>
      </c>
      <c r="K31" s="507"/>
      <c r="L31" s="56"/>
      <c r="M31" s="321"/>
      <c r="N31" s="191"/>
      <c r="O31" s="191"/>
      <c r="P31" s="191"/>
      <c r="Q31" s="191"/>
      <c r="R31" s="191"/>
      <c r="S31" s="191"/>
    </row>
    <row r="32" spans="1:19" ht="15.75">
      <c r="A32" s="157"/>
      <c r="B32" s="59" t="s">
        <v>273</v>
      </c>
      <c r="C32" s="59"/>
      <c r="D32" s="59"/>
      <c r="E32" s="59"/>
      <c r="F32" s="512">
        <v>4768</v>
      </c>
      <c r="G32" s="508">
        <f t="shared" si="0"/>
        <v>0.1696797153024911</v>
      </c>
      <c r="H32" s="512">
        <v>28100</v>
      </c>
      <c r="I32" s="502">
        <f t="shared" si="1"/>
        <v>0.21259786476868328</v>
      </c>
      <c r="J32" s="512">
        <v>5974</v>
      </c>
      <c r="K32" s="507">
        <f t="shared" si="2"/>
        <v>3.4015658362989325</v>
      </c>
      <c r="L32" s="56"/>
      <c r="M32" s="190"/>
      <c r="N32" s="191"/>
      <c r="O32" s="191"/>
      <c r="P32" s="191"/>
      <c r="Q32" s="191"/>
      <c r="R32" s="191"/>
      <c r="S32" s="191"/>
    </row>
    <row r="33" spans="1:19" ht="15.75">
      <c r="A33" s="157"/>
      <c r="B33" s="59"/>
      <c r="C33" s="59"/>
      <c r="D33" s="59"/>
      <c r="E33" s="59"/>
      <c r="F33" s="500"/>
      <c r="G33" s="514"/>
      <c r="H33" s="500"/>
      <c r="I33" s="500"/>
      <c r="J33" s="500"/>
      <c r="K33" s="506"/>
      <c r="L33" s="56"/>
      <c r="M33" s="191"/>
      <c r="N33" s="191"/>
      <c r="O33" s="191"/>
      <c r="P33" s="191"/>
      <c r="Q33" s="191"/>
      <c r="R33" s="191"/>
      <c r="S33" s="191"/>
    </row>
    <row r="34" spans="1:19" ht="15.75">
      <c r="A34" s="36" t="s">
        <v>115</v>
      </c>
      <c r="B34" s="17"/>
      <c r="C34" s="17"/>
      <c r="D34" s="17"/>
      <c r="E34" s="17"/>
      <c r="F34" s="501">
        <f>F35+F36+F37</f>
        <v>40559178</v>
      </c>
      <c r="G34" s="504">
        <f t="shared" si="0"/>
        <v>0.16676902652047618</v>
      </c>
      <c r="H34" s="501">
        <f>H35+H36+H37</f>
        <v>243205701</v>
      </c>
      <c r="I34" s="504">
        <f t="shared" si="1"/>
        <v>3.7392046989885325E-2</v>
      </c>
      <c r="J34" s="501">
        <f>J35+J36+J37</f>
        <v>9093959</v>
      </c>
      <c r="K34" s="505">
        <f t="shared" si="2"/>
        <v>0.5982727518381652</v>
      </c>
      <c r="L34" s="56"/>
      <c r="M34" s="332"/>
      <c r="N34" s="191"/>
      <c r="O34" s="191"/>
      <c r="P34" s="191"/>
      <c r="Q34" s="191"/>
      <c r="R34" s="191"/>
      <c r="S34" s="191"/>
    </row>
    <row r="35" spans="1:19" ht="15.75">
      <c r="A35" s="16"/>
      <c r="B35" s="17" t="s">
        <v>269</v>
      </c>
      <c r="C35" s="17"/>
      <c r="D35" s="17"/>
      <c r="E35" s="17"/>
      <c r="F35" s="512">
        <v>1414021</v>
      </c>
      <c r="G35" s="508">
        <f t="shared" si="0"/>
        <v>0.20958044071414586</v>
      </c>
      <c r="H35" s="512">
        <v>6746913</v>
      </c>
      <c r="I35" s="502">
        <f t="shared" si="1"/>
        <v>2.9199576161720184E-2</v>
      </c>
      <c r="J35" s="512">
        <v>197007</v>
      </c>
      <c r="K35" s="507">
        <f t="shared" si="2"/>
        <v>0.46719321858752294</v>
      </c>
      <c r="L35" s="56"/>
      <c r="M35" s="191"/>
      <c r="N35" s="191"/>
      <c r="O35" s="191"/>
      <c r="P35" s="191"/>
      <c r="Q35" s="191"/>
      <c r="R35" s="191"/>
      <c r="S35" s="191"/>
    </row>
    <row r="36" spans="1:19" ht="15.75">
      <c r="A36" s="16"/>
      <c r="B36" s="17" t="s">
        <v>272</v>
      </c>
      <c r="C36" s="17"/>
      <c r="D36" s="17"/>
      <c r="E36" s="17"/>
      <c r="F36" s="512">
        <v>2201138</v>
      </c>
      <c r="G36" s="508">
        <f t="shared" si="0"/>
        <v>0.17525914791812591</v>
      </c>
      <c r="H36" s="512">
        <v>12559333</v>
      </c>
      <c r="I36" s="502">
        <f t="shared" si="1"/>
        <v>3.3284251639796474E-2</v>
      </c>
      <c r="J36" s="512">
        <v>418028</v>
      </c>
      <c r="K36" s="507">
        <f t="shared" si="2"/>
        <v>0.53254802623674358</v>
      </c>
      <c r="L36" s="56"/>
      <c r="M36" s="191"/>
      <c r="N36" s="191"/>
      <c r="O36" s="191"/>
      <c r="P36" s="191"/>
      <c r="Q36" s="191"/>
      <c r="R36" s="191"/>
      <c r="S36" s="191"/>
    </row>
    <row r="37" spans="1:19" ht="15.75">
      <c r="A37" s="16"/>
      <c r="B37" s="17" t="s">
        <v>273</v>
      </c>
      <c r="C37" s="17"/>
      <c r="D37" s="17"/>
      <c r="E37" s="17"/>
      <c r="F37" s="512">
        <v>36944019</v>
      </c>
      <c r="G37" s="508">
        <f t="shared" si="0"/>
        <v>0.16500271963591873</v>
      </c>
      <c r="H37" s="512">
        <v>223899455</v>
      </c>
      <c r="I37" s="502">
        <f t="shared" si="1"/>
        <v>3.7869337377350917E-2</v>
      </c>
      <c r="J37" s="512">
        <v>8478924</v>
      </c>
      <c r="K37" s="507">
        <f t="shared" si="2"/>
        <v>0.60590939803761468</v>
      </c>
      <c r="L37" s="56"/>
      <c r="M37" s="190"/>
      <c r="N37" s="191"/>
      <c r="O37" s="191"/>
      <c r="P37" s="191"/>
      <c r="Q37" s="191"/>
      <c r="R37" s="191"/>
      <c r="S37" s="191"/>
    </row>
    <row r="38" spans="1:19" ht="15.75">
      <c r="A38" s="16"/>
      <c r="B38" s="17"/>
      <c r="C38" s="17"/>
      <c r="D38" s="17"/>
      <c r="E38" s="17"/>
      <c r="F38" s="500"/>
      <c r="G38" s="508"/>
      <c r="H38" s="500"/>
      <c r="I38" s="502"/>
      <c r="J38" s="500"/>
      <c r="K38" s="507"/>
      <c r="L38" s="56"/>
      <c r="M38" s="191"/>
      <c r="N38" s="191"/>
      <c r="O38" s="191"/>
      <c r="P38" s="191"/>
      <c r="Q38" s="191"/>
      <c r="R38" s="191"/>
      <c r="S38" s="191"/>
    </row>
    <row r="39" spans="1:19" ht="15.75">
      <c r="A39" s="36" t="s">
        <v>116</v>
      </c>
      <c r="B39" s="17"/>
      <c r="C39" s="17"/>
      <c r="D39" s="17"/>
      <c r="E39" s="17"/>
      <c r="F39" s="501">
        <f>F40+F41+F42</f>
        <v>12355</v>
      </c>
      <c r="G39" s="504">
        <f t="shared" si="0"/>
        <v>0.16524890993232219</v>
      </c>
      <c r="H39" s="501">
        <f>H40+H41+H42</f>
        <v>74766</v>
      </c>
      <c r="I39" s="504">
        <f t="shared" si="1"/>
        <v>0.21206163229275338</v>
      </c>
      <c r="J39" s="501">
        <f>J40+J41+J42</f>
        <v>15855</v>
      </c>
      <c r="K39" s="505">
        <f t="shared" si="2"/>
        <v>3.392986116684054</v>
      </c>
      <c r="L39" s="56"/>
      <c r="M39" s="191"/>
      <c r="N39" s="191"/>
      <c r="O39" s="191"/>
      <c r="P39" s="191"/>
      <c r="Q39" s="191"/>
      <c r="R39" s="191"/>
      <c r="S39" s="191"/>
    </row>
    <row r="40" spans="1:19" ht="15.75">
      <c r="A40" s="16"/>
      <c r="B40" s="17" t="s">
        <v>269</v>
      </c>
      <c r="C40" s="17"/>
      <c r="D40" s="17"/>
      <c r="E40" s="17"/>
      <c r="F40" s="512">
        <v>0</v>
      </c>
      <c r="G40" s="508"/>
      <c r="H40" s="512">
        <v>0</v>
      </c>
      <c r="I40" s="502"/>
      <c r="J40" s="512">
        <v>0</v>
      </c>
      <c r="K40" s="507"/>
      <c r="L40" s="56"/>
      <c r="M40" s="191"/>
      <c r="N40" s="191"/>
      <c r="O40" s="191"/>
      <c r="P40" s="191"/>
      <c r="Q40" s="191"/>
      <c r="R40" s="191"/>
      <c r="S40" s="191"/>
    </row>
    <row r="41" spans="1:19" ht="15.75">
      <c r="A41" s="16"/>
      <c r="B41" s="17" t="s">
        <v>272</v>
      </c>
      <c r="C41" s="17"/>
      <c r="D41" s="17"/>
      <c r="E41" s="17"/>
      <c r="F41" s="512">
        <v>0</v>
      </c>
      <c r="G41" s="508"/>
      <c r="H41" s="512">
        <v>0</v>
      </c>
      <c r="I41" s="502"/>
      <c r="J41" s="512">
        <v>0</v>
      </c>
      <c r="K41" s="507"/>
      <c r="L41" s="56"/>
      <c r="M41" s="191"/>
      <c r="N41" s="191"/>
      <c r="O41" s="191"/>
      <c r="P41" s="191"/>
      <c r="Q41" s="191"/>
      <c r="R41" s="191"/>
      <c r="S41" s="191"/>
    </row>
    <row r="42" spans="1:19" ht="15.75">
      <c r="A42" s="16"/>
      <c r="B42" s="17" t="s">
        <v>273</v>
      </c>
      <c r="C42" s="17"/>
      <c r="D42" s="17"/>
      <c r="E42" s="17"/>
      <c r="F42" s="512">
        <v>12355</v>
      </c>
      <c r="G42" s="508">
        <f t="shared" si="0"/>
        <v>0.16524890993232219</v>
      </c>
      <c r="H42" s="512">
        <v>74766</v>
      </c>
      <c r="I42" s="502">
        <f t="shared" si="1"/>
        <v>0.21206163229275338</v>
      </c>
      <c r="J42" s="512">
        <v>15855</v>
      </c>
      <c r="K42" s="507">
        <f t="shared" si="2"/>
        <v>3.392986116684054</v>
      </c>
      <c r="L42" s="56"/>
      <c r="M42" s="191"/>
      <c r="N42" s="191"/>
      <c r="O42" s="191"/>
      <c r="P42" s="191"/>
      <c r="Q42" s="191"/>
      <c r="R42" s="191"/>
      <c r="S42" s="191"/>
    </row>
    <row r="43" spans="1:19" ht="15.75">
      <c r="A43" s="157"/>
      <c r="B43" s="59"/>
      <c r="C43" s="59"/>
      <c r="D43" s="59"/>
      <c r="E43" s="59"/>
      <c r="F43" s="500"/>
      <c r="G43" s="514"/>
      <c r="H43" s="500"/>
      <c r="I43" s="500"/>
      <c r="J43" s="500"/>
      <c r="K43" s="506"/>
      <c r="L43" s="56"/>
      <c r="M43" s="191"/>
      <c r="N43" s="191"/>
      <c r="O43" s="191"/>
      <c r="P43" s="191"/>
      <c r="Q43" s="191"/>
      <c r="R43" s="191"/>
      <c r="S43" s="191"/>
    </row>
    <row r="44" spans="1:19" ht="15.75">
      <c r="A44" s="143" t="s">
        <v>289</v>
      </c>
      <c r="B44" s="59"/>
      <c r="C44" s="59"/>
      <c r="D44" s="59"/>
      <c r="E44" s="59"/>
      <c r="F44" s="501">
        <f>+F45+F50</f>
        <v>76616110</v>
      </c>
      <c r="G44" s="504">
        <f t="shared" si="0"/>
        <v>0.15430205602360941</v>
      </c>
      <c r="H44" s="501">
        <f>+H45+H50</f>
        <v>496533306</v>
      </c>
      <c r="I44" s="504">
        <f t="shared" si="1"/>
        <v>5.5678186469932389E-2</v>
      </c>
      <c r="J44" s="501">
        <f>+J45+J50</f>
        <v>27646074</v>
      </c>
      <c r="K44" s="505">
        <f t="shared" si="2"/>
        <v>0.89085098351891823</v>
      </c>
      <c r="L44" s="56"/>
      <c r="M44" s="191"/>
      <c r="N44" s="191"/>
      <c r="O44" s="191"/>
      <c r="P44" s="191"/>
      <c r="Q44" s="191"/>
      <c r="R44" s="191"/>
      <c r="S44" s="191"/>
    </row>
    <row r="45" spans="1:19" ht="15.75">
      <c r="A45" s="143" t="s">
        <v>290</v>
      </c>
      <c r="B45" s="59"/>
      <c r="C45" s="59"/>
      <c r="D45" s="59"/>
      <c r="E45" s="59"/>
      <c r="F45" s="501">
        <f>+F46+F47+F48</f>
        <v>76438189</v>
      </c>
      <c r="G45" s="504">
        <f t="shared" si="0"/>
        <v>0.15430107905539253</v>
      </c>
      <c r="H45" s="501">
        <f>+H46+H47+H48</f>
        <v>495383373</v>
      </c>
      <c r="I45" s="504">
        <f t="shared" si="1"/>
        <v>5.5315847268051124E-2</v>
      </c>
      <c r="J45" s="501">
        <f>+J46+J47+J48</f>
        <v>27402551</v>
      </c>
      <c r="K45" s="505">
        <f t="shared" si="2"/>
        <v>0.88505355628881799</v>
      </c>
      <c r="L45" s="56"/>
      <c r="M45" s="191"/>
      <c r="N45" s="191"/>
      <c r="O45" s="191"/>
      <c r="P45" s="191"/>
      <c r="Q45" s="191"/>
      <c r="R45" s="191"/>
      <c r="S45" s="191"/>
    </row>
    <row r="46" spans="1:19" ht="15.75">
      <c r="A46" s="157"/>
      <c r="B46" s="59" t="s">
        <v>269</v>
      </c>
      <c r="C46" s="59"/>
      <c r="D46" s="59"/>
      <c r="E46" s="59"/>
      <c r="F46" s="512">
        <v>4236917</v>
      </c>
      <c r="G46" s="508">
        <f t="shared" si="0"/>
        <v>0.19738985586344845</v>
      </c>
      <c r="H46" s="512">
        <v>21464715</v>
      </c>
      <c r="I46" s="502">
        <f t="shared" si="1"/>
        <v>2.8127044780235842E-2</v>
      </c>
      <c r="J46" s="512">
        <v>603739</v>
      </c>
      <c r="K46" s="507">
        <f t="shared" si="2"/>
        <v>0.45003271648377347</v>
      </c>
      <c r="L46" s="56"/>
      <c r="M46" s="191"/>
      <c r="N46" s="191"/>
      <c r="O46" s="191"/>
      <c r="P46" s="191"/>
      <c r="Q46" s="191"/>
      <c r="R46" s="191"/>
      <c r="S46" s="191"/>
    </row>
    <row r="47" spans="1:19" ht="15.75">
      <c r="A47" s="157"/>
      <c r="B47" s="59" t="s">
        <v>272</v>
      </c>
      <c r="C47" s="59"/>
      <c r="D47" s="59"/>
      <c r="E47" s="59"/>
      <c r="F47" s="512">
        <v>3643866</v>
      </c>
      <c r="G47" s="508">
        <f t="shared" si="0"/>
        <v>0.16337128597433281</v>
      </c>
      <c r="H47" s="512">
        <v>22304201</v>
      </c>
      <c r="I47" s="502">
        <f t="shared" si="1"/>
        <v>3.0355581892397759E-2</v>
      </c>
      <c r="J47" s="512">
        <v>677057</v>
      </c>
      <c r="K47" s="507">
        <f t="shared" si="2"/>
        <v>0.48568931027836415</v>
      </c>
      <c r="L47" s="56"/>
      <c r="M47" s="191"/>
      <c r="N47" s="191"/>
      <c r="O47" s="191"/>
      <c r="P47" s="191"/>
      <c r="Q47" s="191"/>
      <c r="R47" s="191"/>
      <c r="S47" s="191"/>
    </row>
    <row r="48" spans="1:19" ht="15.75">
      <c r="A48" s="157"/>
      <c r="B48" s="59" t="s">
        <v>273</v>
      </c>
      <c r="C48" s="59"/>
      <c r="D48" s="59"/>
      <c r="E48" s="59"/>
      <c r="F48" s="512">
        <v>68557406</v>
      </c>
      <c r="G48" s="508">
        <f t="shared" si="0"/>
        <v>0.15180516242862438</v>
      </c>
      <c r="H48" s="512">
        <v>451614457</v>
      </c>
      <c r="I48" s="502">
        <f t="shared" si="1"/>
        <v>5.7840829927196066E-2</v>
      </c>
      <c r="J48" s="512">
        <v>26121755</v>
      </c>
      <c r="K48" s="507">
        <f t="shared" si="2"/>
        <v>0.92545327883513706</v>
      </c>
      <c r="L48" s="56"/>
      <c r="M48" s="191"/>
      <c r="N48" s="191"/>
      <c r="O48" s="191"/>
      <c r="P48" s="191"/>
      <c r="Q48" s="191"/>
      <c r="R48" s="191"/>
      <c r="S48" s="191"/>
    </row>
    <row r="49" spans="1:19" ht="15.75">
      <c r="A49" s="157"/>
      <c r="B49" s="59"/>
      <c r="C49" s="59"/>
      <c r="D49" s="59"/>
      <c r="E49" s="59"/>
      <c r="F49" s="500"/>
      <c r="G49" s="508"/>
      <c r="H49" s="500"/>
      <c r="I49" s="502"/>
      <c r="J49" s="500"/>
      <c r="K49" s="507"/>
      <c r="L49" s="56"/>
      <c r="M49" s="191"/>
      <c r="N49" s="191"/>
      <c r="O49" s="191"/>
      <c r="P49" s="191"/>
      <c r="Q49" s="191"/>
      <c r="R49" s="191"/>
      <c r="S49" s="191"/>
    </row>
    <row r="50" spans="1:19" ht="15.75">
      <c r="A50" s="143" t="s">
        <v>291</v>
      </c>
      <c r="B50" s="59"/>
      <c r="C50" s="59"/>
      <c r="D50" s="59"/>
      <c r="E50" s="59"/>
      <c r="F50" s="501">
        <f>+F51+F52+F53</f>
        <v>177921</v>
      </c>
      <c r="G50" s="504">
        <f t="shared" si="0"/>
        <v>0.15472292733576651</v>
      </c>
      <c r="H50" s="501">
        <f>+H51+H52+H53</f>
        <v>1149933</v>
      </c>
      <c r="I50" s="504">
        <f t="shared" si="1"/>
        <v>0.21177146842468214</v>
      </c>
      <c r="J50" s="501">
        <f>+J51+J52+J53</f>
        <v>243523</v>
      </c>
      <c r="K50" s="505">
        <f t="shared" si="2"/>
        <v>3.3883434947949143</v>
      </c>
      <c r="L50" s="56"/>
      <c r="M50" s="322"/>
      <c r="N50" s="191"/>
      <c r="O50" s="191"/>
      <c r="P50" s="191"/>
      <c r="Q50" s="191"/>
      <c r="R50" s="191"/>
      <c r="S50" s="191"/>
    </row>
    <row r="51" spans="1:19" ht="15.75">
      <c r="A51" s="157"/>
      <c r="B51" s="59" t="s">
        <v>269</v>
      </c>
      <c r="C51" s="59"/>
      <c r="D51" s="59"/>
      <c r="E51" s="59"/>
      <c r="F51" s="512">
        <v>2617</v>
      </c>
      <c r="G51" s="508">
        <f t="shared" si="0"/>
        <v>0.20267967781908303</v>
      </c>
      <c r="H51" s="512">
        <v>12912</v>
      </c>
      <c r="I51" s="502">
        <f t="shared" si="1"/>
        <v>0.21274783147459728</v>
      </c>
      <c r="J51" s="512">
        <v>2747</v>
      </c>
      <c r="K51" s="507">
        <f t="shared" si="2"/>
        <v>3.4039653035935564</v>
      </c>
      <c r="L51" s="56"/>
      <c r="M51" s="191"/>
      <c r="N51" s="191"/>
      <c r="O51" s="191"/>
      <c r="P51" s="191"/>
      <c r="Q51" s="191"/>
      <c r="R51" s="191"/>
      <c r="S51" s="191"/>
    </row>
    <row r="52" spans="1:19" ht="15.75">
      <c r="A52" s="157"/>
      <c r="B52" s="59" t="s">
        <v>272</v>
      </c>
      <c r="C52" s="59"/>
      <c r="D52" s="59"/>
      <c r="E52" s="59"/>
      <c r="F52" s="512">
        <v>0</v>
      </c>
      <c r="G52" s="508">
        <f t="shared" si="0"/>
        <v>0</v>
      </c>
      <c r="H52" s="512">
        <v>1</v>
      </c>
      <c r="I52" s="502">
        <f t="shared" si="1"/>
        <v>0</v>
      </c>
      <c r="J52" s="512">
        <v>0</v>
      </c>
      <c r="K52" s="507">
        <f t="shared" si="2"/>
        <v>0</v>
      </c>
      <c r="L52" s="56"/>
      <c r="M52" s="191"/>
      <c r="N52" s="191"/>
      <c r="O52" s="191"/>
      <c r="P52" s="191"/>
      <c r="Q52" s="191"/>
      <c r="R52" s="191"/>
      <c r="S52" s="191"/>
    </row>
    <row r="53" spans="1:19" ht="15.75">
      <c r="A53" s="157"/>
      <c r="B53" s="59" t="s">
        <v>273</v>
      </c>
      <c r="C53" s="59"/>
      <c r="D53" s="59"/>
      <c r="E53" s="59"/>
      <c r="F53" s="512">
        <v>175304</v>
      </c>
      <c r="G53" s="508">
        <f t="shared" si="0"/>
        <v>0.15417846651773937</v>
      </c>
      <c r="H53" s="512">
        <v>1137020</v>
      </c>
      <c r="I53" s="502">
        <f t="shared" si="1"/>
        <v>0.21176056709644508</v>
      </c>
      <c r="J53" s="512">
        <v>240776</v>
      </c>
      <c r="K53" s="507">
        <f t="shared" si="2"/>
        <v>3.3881690735431214</v>
      </c>
      <c r="L53" s="56"/>
      <c r="M53" s="321"/>
      <c r="N53" s="191"/>
      <c r="O53" s="191"/>
      <c r="P53" s="191"/>
      <c r="Q53" s="191"/>
      <c r="R53" s="191"/>
      <c r="S53" s="191"/>
    </row>
    <row r="54" spans="1:19" ht="15.75">
      <c r="A54" s="157"/>
      <c r="B54" s="59"/>
      <c r="C54" s="59"/>
      <c r="D54" s="59"/>
      <c r="E54" s="59"/>
      <c r="F54" s="503"/>
      <c r="G54" s="508"/>
      <c r="H54" s="503"/>
      <c r="I54" s="502"/>
      <c r="J54" s="503"/>
      <c r="K54" s="507"/>
      <c r="L54" s="56"/>
      <c r="M54" s="191"/>
      <c r="N54" s="191"/>
      <c r="O54" s="191"/>
      <c r="P54" s="191"/>
      <c r="Q54" s="191"/>
      <c r="R54" s="191"/>
      <c r="S54" s="191"/>
    </row>
    <row r="55" spans="1:19" ht="15.75">
      <c r="A55" s="157" t="s">
        <v>28</v>
      </c>
      <c r="B55" s="59"/>
      <c r="C55" s="59"/>
      <c r="D55" s="59"/>
      <c r="E55" s="59"/>
      <c r="F55" s="501">
        <f>F56+F61</f>
        <v>5050863</v>
      </c>
      <c r="G55" s="504">
        <f t="shared" si="0"/>
        <v>0.15796656766305064</v>
      </c>
      <c r="H55" s="501">
        <f>H56+H61</f>
        <v>31974253</v>
      </c>
      <c r="I55" s="504">
        <f t="shared" si="1"/>
        <v>3.6053133125580762E-2</v>
      </c>
      <c r="J55" s="501">
        <f>J56+J61</f>
        <v>1152772</v>
      </c>
      <c r="K55" s="505">
        <f t="shared" si="2"/>
        <v>0.57685013000929219</v>
      </c>
      <c r="L55" s="56"/>
      <c r="M55" s="190"/>
      <c r="N55" s="191"/>
      <c r="O55" s="191"/>
      <c r="P55" s="191"/>
      <c r="Q55" s="191"/>
      <c r="R55" s="191"/>
      <c r="S55" s="191"/>
    </row>
    <row r="56" spans="1:19" ht="15.75">
      <c r="A56" s="143" t="s">
        <v>29</v>
      </c>
      <c r="B56" s="59"/>
      <c r="C56" s="59"/>
      <c r="D56" s="59"/>
      <c r="E56" s="59"/>
      <c r="F56" s="501">
        <f>SUM(F57:F59)</f>
        <v>5039450</v>
      </c>
      <c r="G56" s="504">
        <f t="shared" si="0"/>
        <v>0.15791024097946621</v>
      </c>
      <c r="H56" s="501">
        <f>SUM(H57:H59)</f>
        <v>31913383</v>
      </c>
      <c r="I56" s="504">
        <f t="shared" si="1"/>
        <v>3.5676192649334609E-2</v>
      </c>
      <c r="J56" s="501">
        <f>SUM(J57:J59)</f>
        <v>1138548</v>
      </c>
      <c r="K56" s="505">
        <f t="shared" si="2"/>
        <v>0.57081908238935375</v>
      </c>
      <c r="L56" s="56"/>
      <c r="M56" s="191"/>
      <c r="N56" s="191"/>
      <c r="O56" s="191"/>
      <c r="P56" s="191"/>
      <c r="Q56" s="191"/>
      <c r="R56" s="191"/>
      <c r="S56" s="191"/>
    </row>
    <row r="57" spans="1:19" ht="15.75">
      <c r="A57" s="157"/>
      <c r="B57" s="59" t="s">
        <v>269</v>
      </c>
      <c r="C57" s="59"/>
      <c r="D57" s="59"/>
      <c r="E57" s="59"/>
      <c r="F57" s="512">
        <v>671676</v>
      </c>
      <c r="G57" s="508">
        <f t="shared" si="0"/>
        <v>0.19799976829927243</v>
      </c>
      <c r="H57" s="512">
        <v>3392307</v>
      </c>
      <c r="I57" s="502">
        <f t="shared" si="1"/>
        <v>3.2874088341650683E-2</v>
      </c>
      <c r="J57" s="512">
        <v>111519</v>
      </c>
      <c r="K57" s="507">
        <f t="shared" si="2"/>
        <v>0.52598541346641092</v>
      </c>
      <c r="L57" s="56"/>
      <c r="M57" s="191"/>
      <c r="N57" s="191"/>
      <c r="O57" s="191"/>
      <c r="P57" s="191"/>
      <c r="Q57" s="191"/>
      <c r="R57" s="191"/>
      <c r="S57" s="191"/>
    </row>
    <row r="58" spans="1:19" ht="15.75">
      <c r="A58" s="157"/>
      <c r="B58" s="59" t="s">
        <v>272</v>
      </c>
      <c r="C58" s="59"/>
      <c r="D58" s="59"/>
      <c r="E58" s="59"/>
      <c r="F58" s="512">
        <v>60368</v>
      </c>
      <c r="G58" s="508">
        <f t="shared" si="0"/>
        <v>0.16400024993412063</v>
      </c>
      <c r="H58" s="512">
        <v>368097</v>
      </c>
      <c r="I58" s="502">
        <f t="shared" si="1"/>
        <v>3.2776686579896061E-2</v>
      </c>
      <c r="J58" s="512">
        <v>12065</v>
      </c>
      <c r="K58" s="507">
        <f t="shared" si="2"/>
        <v>0.52442698527833698</v>
      </c>
      <c r="L58" s="56"/>
      <c r="M58" s="191"/>
      <c r="N58" s="191"/>
      <c r="O58" s="191"/>
      <c r="P58" s="191"/>
      <c r="Q58" s="191"/>
      <c r="R58" s="191"/>
      <c r="S58" s="191"/>
    </row>
    <row r="59" spans="1:19" ht="15.75">
      <c r="A59" s="157"/>
      <c r="B59" s="59" t="s">
        <v>273</v>
      </c>
      <c r="C59" s="59"/>
      <c r="D59" s="59"/>
      <c r="E59" s="59"/>
      <c r="F59" s="512">
        <v>4307406</v>
      </c>
      <c r="G59" s="508">
        <f t="shared" si="0"/>
        <v>0.15300000756580681</v>
      </c>
      <c r="H59" s="512">
        <v>28152979</v>
      </c>
      <c r="I59" s="502">
        <f t="shared" si="1"/>
        <v>3.605174429320606E-2</v>
      </c>
      <c r="J59" s="512">
        <v>1014964</v>
      </c>
      <c r="K59" s="507">
        <f t="shared" si="2"/>
        <v>0.57682790869129696</v>
      </c>
      <c r="L59" s="56"/>
      <c r="M59" s="191"/>
      <c r="N59" s="191"/>
      <c r="O59" s="191"/>
      <c r="P59" s="191"/>
      <c r="Q59" s="191"/>
      <c r="R59" s="191"/>
      <c r="S59" s="191"/>
    </row>
    <row r="60" spans="1:19" ht="15.75">
      <c r="A60" s="157"/>
      <c r="B60" s="59"/>
      <c r="C60" s="59"/>
      <c r="D60" s="59"/>
      <c r="E60" s="59"/>
      <c r="F60" s="503"/>
      <c r="G60" s="508"/>
      <c r="H60" s="503"/>
      <c r="I60" s="502"/>
      <c r="J60" s="503"/>
      <c r="K60" s="507"/>
      <c r="L60" s="56"/>
      <c r="M60" s="191"/>
      <c r="N60" s="191"/>
      <c r="O60" s="191"/>
      <c r="P60" s="191"/>
      <c r="Q60" s="191"/>
      <c r="R60" s="191"/>
      <c r="S60" s="191"/>
    </row>
    <row r="61" spans="1:19" ht="15.75">
      <c r="A61" s="143" t="s">
        <v>30</v>
      </c>
      <c r="B61" s="59"/>
      <c r="C61" s="59"/>
      <c r="D61" s="59"/>
      <c r="E61" s="59"/>
      <c r="F61" s="501">
        <f>SUM(F62:F64)</f>
        <v>11413</v>
      </c>
      <c r="G61" s="504">
        <f t="shared" si="0"/>
        <v>0.18749794644323969</v>
      </c>
      <c r="H61" s="501">
        <f>SUM(H62:H64)</f>
        <v>60870</v>
      </c>
      <c r="I61" s="504">
        <f t="shared" si="1"/>
        <v>0.23367833086906523</v>
      </c>
      <c r="J61" s="501">
        <f>SUM(J62:J64)</f>
        <v>14224</v>
      </c>
      <c r="K61" s="505">
        <f t="shared" si="2"/>
        <v>3.7388532939050436</v>
      </c>
      <c r="L61" s="56"/>
      <c r="M61" s="191"/>
      <c r="N61" s="191"/>
      <c r="O61" s="191"/>
      <c r="P61" s="191"/>
      <c r="Q61" s="191"/>
      <c r="R61" s="191"/>
      <c r="S61" s="191"/>
    </row>
    <row r="62" spans="1:19" ht="15.75">
      <c r="A62" s="157"/>
      <c r="B62" s="59" t="s">
        <v>269</v>
      </c>
      <c r="C62" s="59"/>
      <c r="D62" s="59"/>
      <c r="E62" s="59"/>
      <c r="F62" s="512">
        <v>3077</v>
      </c>
      <c r="G62" s="502">
        <f t="shared" si="0"/>
        <v>0.21967587634754052</v>
      </c>
      <c r="H62" s="512">
        <v>14007</v>
      </c>
      <c r="I62" s="502">
        <f t="shared" si="1"/>
        <v>0.22524452059684444</v>
      </c>
      <c r="J62" s="512">
        <v>3155</v>
      </c>
      <c r="K62" s="507">
        <f t="shared" si="2"/>
        <v>3.603912329549511</v>
      </c>
      <c r="L62" s="56"/>
      <c r="M62" s="191"/>
      <c r="N62" s="191"/>
      <c r="O62" s="191"/>
      <c r="P62" s="191"/>
      <c r="Q62" s="191"/>
      <c r="R62" s="191"/>
      <c r="S62" s="191"/>
    </row>
    <row r="63" spans="1:19" ht="15.75">
      <c r="A63" s="157"/>
      <c r="B63" s="59" t="s">
        <v>272</v>
      </c>
      <c r="C63" s="59"/>
      <c r="D63" s="59"/>
      <c r="E63" s="59"/>
      <c r="F63" s="512">
        <v>12</v>
      </c>
      <c r="G63" s="502">
        <f t="shared" si="0"/>
        <v>0.22222222222222221</v>
      </c>
      <c r="H63" s="512">
        <v>54</v>
      </c>
      <c r="I63" s="502">
        <f t="shared" si="1"/>
        <v>0.33333333333333331</v>
      </c>
      <c r="J63" s="512">
        <v>18</v>
      </c>
      <c r="K63" s="507">
        <f t="shared" si="2"/>
        <v>5.333333333333333</v>
      </c>
      <c r="L63" s="56"/>
      <c r="M63" s="191"/>
      <c r="N63" s="191"/>
      <c r="O63" s="191"/>
      <c r="P63" s="191"/>
      <c r="Q63" s="191"/>
      <c r="R63" s="191"/>
      <c r="S63" s="191"/>
    </row>
    <row r="64" spans="1:19" ht="15.75">
      <c r="A64" s="157"/>
      <c r="B64" s="59" t="s">
        <v>273</v>
      </c>
      <c r="C64" s="59"/>
      <c r="D64" s="59"/>
      <c r="E64" s="59"/>
      <c r="F64" s="512">
        <v>8324</v>
      </c>
      <c r="G64" s="502">
        <f t="shared" si="0"/>
        <v>0.17782904996902305</v>
      </c>
      <c r="H64" s="512">
        <v>46809</v>
      </c>
      <c r="I64" s="502">
        <f t="shared" si="1"/>
        <v>0.23608707727146488</v>
      </c>
      <c r="J64" s="512">
        <v>11051</v>
      </c>
      <c r="K64" s="507">
        <f t="shared" si="2"/>
        <v>3.7773932363434382</v>
      </c>
      <c r="L64" s="56"/>
      <c r="M64" s="191"/>
      <c r="N64" s="191"/>
      <c r="O64" s="191"/>
      <c r="P64" s="191"/>
      <c r="Q64" s="191"/>
      <c r="R64" s="191"/>
      <c r="S64" s="191"/>
    </row>
    <row r="65" spans="1:19" ht="15.75">
      <c r="A65" s="157"/>
      <c r="B65" s="59"/>
      <c r="C65" s="59"/>
      <c r="D65" s="59"/>
      <c r="E65" s="59"/>
      <c r="F65" s="503"/>
      <c r="G65" s="508"/>
      <c r="H65" s="503"/>
      <c r="I65" s="502"/>
      <c r="J65" s="503"/>
      <c r="K65" s="507"/>
      <c r="L65" s="56"/>
      <c r="M65" s="191"/>
      <c r="N65" s="191"/>
      <c r="O65" s="191"/>
      <c r="P65" s="191"/>
      <c r="Q65" s="191"/>
      <c r="R65" s="191"/>
      <c r="S65" s="191"/>
    </row>
    <row r="66" spans="1:19" ht="16.5" thickBot="1">
      <c r="A66" s="146" t="s">
        <v>156</v>
      </c>
      <c r="B66" s="147"/>
      <c r="C66" s="147"/>
      <c r="D66" s="147"/>
      <c r="E66" s="147"/>
      <c r="F66" s="513">
        <f>H66*G66</f>
        <v>-1037965.703</v>
      </c>
      <c r="G66" s="509">
        <v>-1E-3</v>
      </c>
      <c r="H66" s="513">
        <v>1037965703</v>
      </c>
      <c r="I66" s="510"/>
      <c r="J66" s="513"/>
      <c r="K66" s="511"/>
      <c r="L66" s="56"/>
      <c r="M66" s="191"/>
      <c r="N66" s="191"/>
      <c r="O66" s="191"/>
      <c r="P66" s="191"/>
      <c r="Q66" s="191"/>
      <c r="R66" s="191"/>
      <c r="S66" s="191"/>
    </row>
    <row r="67" spans="1:19" ht="15.75">
      <c r="A67" s="64"/>
      <c r="B67" s="64"/>
      <c r="C67" s="64"/>
      <c r="D67" s="64"/>
      <c r="E67" s="64"/>
      <c r="F67" s="92"/>
      <c r="G67" s="57"/>
      <c r="H67" s="63"/>
      <c r="I67" s="56"/>
      <c r="J67" s="63"/>
      <c r="K67" s="56"/>
      <c r="L67" s="56"/>
      <c r="M67" s="191"/>
      <c r="N67" s="191"/>
      <c r="O67" s="191"/>
      <c r="P67" s="191"/>
      <c r="Q67" s="191"/>
      <c r="R67" s="191"/>
      <c r="S67" s="191"/>
    </row>
    <row r="68" spans="1:19" ht="15.75">
      <c r="A68" s="313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191"/>
      <c r="N68" s="191"/>
      <c r="O68" s="191"/>
      <c r="P68" s="191"/>
      <c r="Q68" s="191"/>
      <c r="R68" s="191"/>
      <c r="S68" s="191"/>
    </row>
    <row r="69" spans="1:19" ht="15.75">
      <c r="A69" s="313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191"/>
      <c r="N69" s="191"/>
      <c r="O69" s="191"/>
      <c r="P69" s="191"/>
      <c r="Q69" s="191"/>
      <c r="R69" s="191"/>
      <c r="S69" s="191"/>
    </row>
    <row r="70" spans="1:19" ht="15.75">
      <c r="A70" s="313"/>
      <c r="B70" s="56"/>
      <c r="C70" s="56"/>
      <c r="D70" s="56"/>
      <c r="E70" s="56"/>
      <c r="F70" s="56"/>
      <c r="G70" s="57"/>
      <c r="H70" s="63"/>
      <c r="I70" s="56"/>
      <c r="J70" s="56"/>
      <c r="K70" s="56"/>
      <c r="L70" s="56"/>
      <c r="M70" s="191"/>
      <c r="N70" s="191"/>
      <c r="O70" s="191"/>
      <c r="P70" s="191"/>
      <c r="Q70" s="191"/>
      <c r="R70" s="191"/>
      <c r="S70" s="191"/>
    </row>
    <row r="71" spans="1:19" ht="15.75">
      <c r="A71" s="313"/>
      <c r="B71" s="56"/>
      <c r="C71" s="56"/>
      <c r="D71" s="56"/>
      <c r="E71" s="56"/>
      <c r="F71" s="56"/>
      <c r="G71" s="57"/>
      <c r="H71" s="63"/>
      <c r="I71" s="56"/>
      <c r="J71" s="56"/>
      <c r="K71" s="56"/>
      <c r="L71" s="56"/>
      <c r="M71" s="191"/>
      <c r="N71" s="191"/>
      <c r="O71" s="191"/>
      <c r="P71" s="191"/>
      <c r="Q71" s="191"/>
      <c r="R71" s="191"/>
      <c r="S71" s="191"/>
    </row>
    <row r="72" spans="1:19" ht="15.75">
      <c r="A72" s="313"/>
      <c r="B72" s="56"/>
      <c r="C72" s="56"/>
      <c r="D72" s="56"/>
      <c r="E72" s="56"/>
      <c r="F72" s="56"/>
      <c r="G72" s="57"/>
      <c r="H72" s="63"/>
      <c r="I72" s="56"/>
      <c r="J72" s="56"/>
      <c r="K72" s="56"/>
      <c r="L72" s="56"/>
      <c r="M72" s="191"/>
      <c r="N72" s="191"/>
      <c r="O72" s="191"/>
      <c r="P72" s="191"/>
      <c r="Q72" s="191"/>
      <c r="R72" s="191"/>
      <c r="S72" s="191"/>
    </row>
    <row r="73" spans="1:19" ht="15.75">
      <c r="A73" s="313"/>
      <c r="B73" s="56"/>
      <c r="C73" s="56"/>
      <c r="D73" s="56"/>
      <c r="E73" s="56"/>
      <c r="F73" s="56"/>
      <c r="G73" s="57"/>
      <c r="H73" s="63"/>
      <c r="I73" s="56"/>
      <c r="J73" s="56"/>
      <c r="K73" s="56"/>
      <c r="L73" s="56"/>
      <c r="M73" s="191"/>
      <c r="N73" s="191"/>
      <c r="O73" s="191"/>
      <c r="P73" s="191"/>
      <c r="Q73" s="191"/>
      <c r="R73" s="191"/>
      <c r="S73" s="191"/>
    </row>
    <row r="74" spans="1:19" ht="15.75">
      <c r="A74" s="313"/>
      <c r="B74" s="56"/>
      <c r="C74" s="56"/>
      <c r="D74" s="56"/>
      <c r="E74" s="56"/>
      <c r="F74" s="56"/>
      <c r="G74" s="57"/>
      <c r="H74" s="56"/>
      <c r="I74" s="56"/>
      <c r="J74" s="56"/>
      <c r="K74" s="56"/>
      <c r="L74" s="56"/>
      <c r="M74" s="191"/>
      <c r="N74" s="191"/>
      <c r="O74" s="191"/>
      <c r="P74" s="191"/>
      <c r="Q74" s="191"/>
      <c r="R74" s="191"/>
      <c r="S74" s="191"/>
    </row>
    <row r="75" spans="1:19" ht="15.75">
      <c r="A75" s="313"/>
      <c r="B75" s="56"/>
      <c r="C75" s="56"/>
      <c r="D75" s="56"/>
      <c r="E75" s="56"/>
      <c r="F75" s="56"/>
      <c r="G75" s="57"/>
      <c r="H75" s="56"/>
      <c r="I75" s="56"/>
      <c r="J75" s="56"/>
      <c r="K75" s="56"/>
      <c r="L75" s="56"/>
      <c r="M75" s="191"/>
      <c r="N75" s="191"/>
      <c r="O75" s="191"/>
      <c r="P75" s="191"/>
      <c r="Q75" s="191"/>
      <c r="R75" s="191"/>
      <c r="S75" s="191"/>
    </row>
    <row r="76" spans="1:19" ht="15.75">
      <c r="A76" s="313"/>
      <c r="B76" s="56"/>
      <c r="C76" s="56"/>
      <c r="D76" s="56"/>
      <c r="E76" s="56"/>
      <c r="F76" s="56"/>
      <c r="G76" s="57"/>
      <c r="H76" s="56"/>
      <c r="I76" s="56"/>
      <c r="J76" s="56"/>
      <c r="K76" s="56"/>
      <c r="L76" s="56"/>
      <c r="M76" s="191"/>
      <c r="N76" s="191"/>
      <c r="O76" s="191"/>
      <c r="P76" s="191"/>
      <c r="Q76" s="191"/>
      <c r="R76" s="191"/>
      <c r="S76" s="191"/>
    </row>
    <row r="77" spans="1:19" ht="15.75">
      <c r="A77" s="56"/>
      <c r="B77" s="56"/>
      <c r="C77" s="56"/>
      <c r="D77" s="56"/>
      <c r="E77" s="56"/>
      <c r="F77" s="56"/>
      <c r="G77" s="57"/>
      <c r="H77" s="56"/>
      <c r="I77" s="56"/>
      <c r="J77" s="56"/>
      <c r="K77" s="56"/>
      <c r="L77" s="56"/>
      <c r="M77" s="191"/>
      <c r="N77" s="191"/>
      <c r="O77" s="191"/>
      <c r="P77" s="191"/>
      <c r="Q77" s="191"/>
      <c r="R77" s="191"/>
      <c r="S77" s="191"/>
    </row>
    <row r="78" spans="1:19" ht="15.75">
      <c r="A78" s="56"/>
      <c r="B78" s="56"/>
      <c r="C78" s="56"/>
      <c r="D78" s="56"/>
      <c r="E78" s="56"/>
      <c r="F78" s="56"/>
      <c r="G78" s="57"/>
      <c r="H78" s="56"/>
      <c r="I78" s="56"/>
      <c r="J78" s="56"/>
      <c r="K78" s="56"/>
      <c r="L78" s="56"/>
      <c r="M78" s="191"/>
      <c r="N78" s="191"/>
      <c r="O78" s="191"/>
      <c r="P78" s="191"/>
      <c r="Q78" s="191"/>
      <c r="R78" s="191"/>
      <c r="S78" s="191"/>
    </row>
    <row r="79" spans="1:19" ht="15.75">
      <c r="A79" s="62"/>
      <c r="B79" s="56"/>
      <c r="C79" s="56"/>
      <c r="D79" s="56"/>
      <c r="E79" s="56"/>
      <c r="F79" s="56"/>
      <c r="G79" s="57"/>
      <c r="H79" s="56"/>
      <c r="I79" s="56"/>
      <c r="J79" s="56"/>
      <c r="K79" s="56"/>
      <c r="L79" s="56"/>
      <c r="M79" s="191"/>
      <c r="N79" s="191"/>
      <c r="O79" s="191"/>
      <c r="P79" s="191"/>
      <c r="Q79" s="191"/>
      <c r="R79" s="191"/>
      <c r="S79" s="191"/>
    </row>
    <row r="80" spans="1:19" ht="15.75">
      <c r="A80" s="62"/>
      <c r="B80" s="56"/>
      <c r="C80" s="56"/>
      <c r="D80" s="56"/>
      <c r="E80" s="56"/>
      <c r="F80" s="56"/>
      <c r="G80" s="57"/>
      <c r="H80" s="56"/>
      <c r="I80" s="56"/>
      <c r="J80" s="56"/>
      <c r="K80" s="56"/>
      <c r="L80" s="56"/>
      <c r="M80" s="191"/>
      <c r="N80" s="191"/>
      <c r="O80" s="191"/>
      <c r="P80" s="191"/>
      <c r="Q80" s="191"/>
      <c r="R80" s="191"/>
      <c r="S80" s="191"/>
    </row>
    <row r="81" spans="1:19" ht="15.75">
      <c r="A81" s="62"/>
      <c r="B81" s="56"/>
      <c r="C81" s="56"/>
      <c r="D81" s="56"/>
      <c r="E81" s="56"/>
      <c r="F81" s="56"/>
      <c r="G81" s="57"/>
      <c r="H81" s="56"/>
      <c r="I81" s="56"/>
      <c r="J81" s="56"/>
      <c r="K81" s="56"/>
      <c r="L81" s="56"/>
      <c r="M81" s="191"/>
      <c r="N81" s="191"/>
      <c r="O81" s="191"/>
      <c r="P81" s="191"/>
      <c r="Q81" s="191"/>
      <c r="R81" s="191"/>
      <c r="S81" s="191"/>
    </row>
    <row r="82" spans="1:19" ht="15.75">
      <c r="A82" s="62"/>
      <c r="B82" s="56"/>
      <c r="C82" s="56"/>
      <c r="D82" s="56"/>
      <c r="E82" s="56"/>
      <c r="F82" s="56"/>
      <c r="G82" s="57"/>
      <c r="H82" s="56"/>
      <c r="I82" s="56"/>
      <c r="J82" s="56"/>
      <c r="K82" s="56"/>
      <c r="L82" s="56"/>
      <c r="M82" s="191"/>
      <c r="N82" s="191"/>
      <c r="O82" s="191"/>
      <c r="P82" s="191"/>
      <c r="Q82" s="191"/>
      <c r="R82" s="191"/>
      <c r="S82" s="191"/>
    </row>
    <row r="83" spans="1:19" ht="15.75">
      <c r="A83" s="62"/>
      <c r="B83" s="56"/>
      <c r="C83" s="56"/>
      <c r="D83" s="56"/>
      <c r="E83" s="56"/>
      <c r="F83" s="56"/>
      <c r="G83" s="57"/>
      <c r="H83" s="56"/>
      <c r="I83" s="56"/>
      <c r="J83" s="56"/>
      <c r="K83" s="56"/>
      <c r="L83" s="56"/>
      <c r="M83" s="191"/>
      <c r="N83" s="191"/>
      <c r="O83" s="191"/>
      <c r="P83" s="191"/>
      <c r="Q83" s="191"/>
      <c r="R83" s="191"/>
      <c r="S83" s="191"/>
    </row>
    <row r="84" spans="1:19" ht="15.75">
      <c r="A84" s="62"/>
      <c r="B84" s="56"/>
      <c r="C84" s="56"/>
      <c r="D84" s="56"/>
      <c r="E84" s="56"/>
      <c r="F84" s="56"/>
      <c r="G84" s="57"/>
      <c r="H84" s="56"/>
      <c r="I84" s="56"/>
      <c r="J84" s="56"/>
      <c r="K84" s="56"/>
      <c r="L84" s="56"/>
      <c r="M84" s="191"/>
      <c r="N84" s="191"/>
      <c r="O84" s="191"/>
      <c r="P84" s="191"/>
      <c r="Q84" s="191"/>
      <c r="R84" s="191"/>
      <c r="S84" s="191"/>
    </row>
    <row r="85" spans="1:19" ht="15.75">
      <c r="A85" s="62"/>
      <c r="B85" s="56"/>
      <c r="C85" s="56"/>
      <c r="D85" s="56"/>
      <c r="E85" s="56"/>
      <c r="F85" s="56"/>
      <c r="G85" s="57"/>
      <c r="H85" s="56"/>
      <c r="I85" s="56"/>
      <c r="J85" s="56"/>
      <c r="K85" s="56"/>
      <c r="L85" s="56"/>
      <c r="M85" s="191"/>
      <c r="N85" s="191"/>
      <c r="O85" s="191"/>
      <c r="P85" s="191"/>
      <c r="Q85" s="191"/>
      <c r="R85" s="191"/>
      <c r="S85" s="191"/>
    </row>
    <row r="86" spans="1:19" ht="15.75">
      <c r="A86" s="62"/>
      <c r="B86" s="56"/>
      <c r="C86" s="56"/>
      <c r="D86" s="56"/>
      <c r="E86" s="56"/>
      <c r="F86" s="56"/>
      <c r="G86" s="57"/>
      <c r="H86" s="56"/>
      <c r="I86" s="56"/>
      <c r="J86" s="56"/>
      <c r="K86" s="56"/>
      <c r="L86" s="56"/>
      <c r="M86" s="191"/>
      <c r="N86" s="191"/>
      <c r="O86" s="191"/>
      <c r="P86" s="191"/>
      <c r="Q86" s="191"/>
      <c r="R86" s="191"/>
      <c r="S86" s="191"/>
    </row>
    <row r="87" spans="1:19" ht="15.75">
      <c r="A87" s="62"/>
      <c r="B87" s="56"/>
      <c r="C87" s="56"/>
      <c r="D87" s="56"/>
      <c r="E87" s="56"/>
      <c r="F87" s="56"/>
      <c r="G87" s="57"/>
      <c r="H87" s="56"/>
      <c r="I87" s="56"/>
      <c r="J87" s="56"/>
      <c r="K87" s="56"/>
      <c r="L87" s="56"/>
      <c r="M87" s="191"/>
      <c r="N87" s="191"/>
      <c r="O87" s="191"/>
      <c r="P87" s="191"/>
      <c r="Q87" s="191"/>
      <c r="R87" s="191"/>
      <c r="S87" s="191"/>
    </row>
    <row r="88" spans="1:19" ht="15.75">
      <c r="A88" s="62"/>
      <c r="B88" s="56"/>
      <c r="C88" s="56"/>
      <c r="D88" s="56"/>
      <c r="E88" s="56"/>
      <c r="F88" s="56"/>
      <c r="G88" s="57"/>
      <c r="H88" s="56"/>
      <c r="I88" s="56"/>
      <c r="J88" s="56"/>
      <c r="K88" s="56"/>
      <c r="L88" s="56"/>
      <c r="M88" s="191"/>
      <c r="N88" s="191"/>
      <c r="O88" s="191"/>
      <c r="P88" s="191"/>
      <c r="Q88" s="191"/>
      <c r="R88" s="191"/>
      <c r="S88" s="191"/>
    </row>
    <row r="89" spans="1:19" ht="15.75">
      <c r="A89" s="62"/>
      <c r="B89" s="56"/>
      <c r="C89" s="56"/>
      <c r="D89" s="56"/>
      <c r="E89" s="56"/>
      <c r="F89" s="56"/>
      <c r="G89" s="57"/>
      <c r="H89" s="56"/>
      <c r="I89" s="56"/>
      <c r="J89" s="56"/>
      <c r="K89" s="56"/>
      <c r="L89" s="56"/>
      <c r="M89" s="191"/>
      <c r="N89" s="191"/>
      <c r="O89" s="191"/>
      <c r="P89" s="191"/>
      <c r="Q89" s="191"/>
      <c r="R89" s="191"/>
      <c r="S89" s="191"/>
    </row>
    <row r="90" spans="1:19" ht="15.75">
      <c r="A90" s="62"/>
      <c r="B90" s="56"/>
      <c r="C90" s="56"/>
      <c r="D90" s="56"/>
      <c r="E90" s="56"/>
      <c r="F90" s="56"/>
      <c r="G90" s="57"/>
      <c r="H90" s="56"/>
      <c r="I90" s="56"/>
      <c r="J90" s="56"/>
      <c r="K90" s="56"/>
      <c r="L90" s="56"/>
      <c r="M90" s="191"/>
      <c r="N90" s="191"/>
      <c r="O90" s="191"/>
      <c r="P90" s="191"/>
      <c r="Q90" s="191"/>
      <c r="R90" s="191"/>
      <c r="S90" s="191"/>
    </row>
    <row r="91" spans="1:19" ht="15.75">
      <c r="A91" s="62"/>
      <c r="B91" s="56"/>
      <c r="C91" s="56"/>
      <c r="D91" s="56"/>
      <c r="E91" s="56"/>
      <c r="F91" s="56"/>
      <c r="G91" s="57"/>
      <c r="H91" s="56"/>
      <c r="I91" s="56"/>
      <c r="J91" s="56"/>
      <c r="K91" s="56"/>
      <c r="L91" s="56"/>
      <c r="M91" s="191"/>
      <c r="N91" s="191"/>
      <c r="O91" s="191"/>
      <c r="P91" s="191"/>
      <c r="Q91" s="191"/>
      <c r="R91" s="191"/>
      <c r="S91" s="191"/>
    </row>
    <row r="92" spans="1:19" ht="15.75">
      <c r="A92" s="62"/>
      <c r="B92" s="56"/>
      <c r="C92" s="56"/>
      <c r="D92" s="56"/>
      <c r="E92" s="56"/>
      <c r="F92" s="56"/>
      <c r="G92" s="57"/>
      <c r="H92" s="56"/>
      <c r="I92" s="56"/>
      <c r="J92" s="56"/>
      <c r="K92" s="56"/>
      <c r="L92" s="56"/>
      <c r="M92" s="191"/>
      <c r="N92" s="191"/>
      <c r="O92" s="191"/>
      <c r="P92" s="191"/>
      <c r="Q92" s="191"/>
      <c r="R92" s="191"/>
      <c r="S92" s="191"/>
    </row>
    <row r="93" spans="1:19" ht="15.75">
      <c r="A93" s="62"/>
      <c r="B93" s="56"/>
      <c r="C93" s="56"/>
      <c r="D93" s="56"/>
      <c r="E93" s="56"/>
      <c r="F93" s="56"/>
      <c r="G93" s="57"/>
      <c r="H93" s="56"/>
      <c r="I93" s="56"/>
      <c r="J93" s="56"/>
      <c r="K93" s="56"/>
      <c r="L93" s="56"/>
      <c r="M93" s="191"/>
      <c r="N93" s="191"/>
      <c r="O93" s="191"/>
      <c r="P93" s="191"/>
      <c r="Q93" s="191"/>
      <c r="R93" s="191"/>
      <c r="S93" s="191"/>
    </row>
    <row r="94" spans="1:19" ht="15.75">
      <c r="A94" s="62"/>
      <c r="B94" s="56"/>
      <c r="C94" s="56"/>
      <c r="D94" s="56"/>
      <c r="E94" s="56"/>
      <c r="F94" s="56"/>
      <c r="G94" s="57"/>
      <c r="H94" s="56"/>
      <c r="I94" s="56"/>
      <c r="J94" s="56"/>
      <c r="K94" s="56"/>
      <c r="L94" s="56"/>
      <c r="M94" s="191"/>
      <c r="N94" s="191"/>
      <c r="O94" s="191"/>
      <c r="P94" s="191"/>
      <c r="Q94" s="191"/>
      <c r="R94" s="191"/>
      <c r="S94" s="191"/>
    </row>
    <row r="95" spans="1:19" ht="15.75">
      <c r="A95" s="62"/>
      <c r="B95" s="56"/>
      <c r="C95" s="56"/>
      <c r="D95" s="56"/>
      <c r="E95" s="56"/>
      <c r="F95" s="56"/>
      <c r="G95" s="57"/>
      <c r="H95" s="56"/>
      <c r="I95" s="56"/>
      <c r="J95" s="56"/>
      <c r="K95" s="56"/>
      <c r="L95" s="56"/>
      <c r="M95" s="191"/>
      <c r="N95" s="191"/>
      <c r="O95" s="191"/>
      <c r="P95" s="191"/>
      <c r="Q95" s="191"/>
      <c r="R95" s="191"/>
      <c r="S95" s="191"/>
    </row>
    <row r="96" spans="1:19" ht="15.75">
      <c r="A96" s="62"/>
      <c r="B96" s="56"/>
      <c r="C96" s="56"/>
      <c r="D96" s="56"/>
      <c r="E96" s="56"/>
      <c r="F96" s="56"/>
      <c r="G96" s="57"/>
      <c r="H96" s="56"/>
      <c r="I96" s="56"/>
      <c r="J96" s="56"/>
      <c r="K96" s="56"/>
      <c r="L96" s="56"/>
      <c r="M96" s="191"/>
      <c r="N96" s="191"/>
      <c r="O96" s="191"/>
      <c r="P96" s="191"/>
      <c r="Q96" s="191"/>
      <c r="R96" s="191"/>
      <c r="S96" s="191"/>
    </row>
    <row r="97" spans="1:19" ht="15.75">
      <c r="A97" s="62"/>
      <c r="B97" s="56"/>
      <c r="C97" s="56"/>
      <c r="D97" s="56"/>
      <c r="E97" s="56"/>
      <c r="F97" s="56"/>
      <c r="G97" s="57"/>
      <c r="H97" s="56"/>
      <c r="I97" s="56"/>
      <c r="J97" s="56"/>
      <c r="K97" s="56"/>
      <c r="L97" s="56"/>
      <c r="M97" s="191"/>
      <c r="N97" s="191"/>
      <c r="O97" s="191"/>
      <c r="P97" s="191"/>
      <c r="Q97" s="191"/>
      <c r="R97" s="191"/>
      <c r="S97" s="191"/>
    </row>
    <row r="98" spans="1:19" ht="15.75">
      <c r="A98" s="62"/>
      <c r="B98" s="56"/>
      <c r="C98" s="56"/>
      <c r="D98" s="56"/>
      <c r="E98" s="56"/>
      <c r="F98" s="56"/>
      <c r="G98" s="57"/>
      <c r="H98" s="56"/>
      <c r="I98" s="56"/>
      <c r="J98" s="56"/>
      <c r="K98" s="56"/>
      <c r="L98" s="56"/>
      <c r="M98" s="191"/>
      <c r="N98" s="191"/>
      <c r="O98" s="191"/>
      <c r="P98" s="191"/>
      <c r="Q98" s="191"/>
      <c r="R98" s="191"/>
      <c r="S98" s="191"/>
    </row>
    <row r="99" spans="1:19" ht="15.75">
      <c r="A99" s="62"/>
      <c r="B99" s="56"/>
      <c r="C99" s="56"/>
      <c r="D99" s="56"/>
      <c r="E99" s="56"/>
      <c r="F99" s="56"/>
      <c r="G99" s="57"/>
      <c r="H99" s="56"/>
      <c r="I99" s="56"/>
      <c r="J99" s="56"/>
      <c r="K99" s="56"/>
      <c r="L99" s="56"/>
      <c r="M99" s="191"/>
      <c r="N99" s="191"/>
      <c r="O99" s="191"/>
      <c r="P99" s="191"/>
      <c r="Q99" s="191"/>
      <c r="R99" s="191"/>
      <c r="S99" s="191"/>
    </row>
    <row r="100" spans="1:19" ht="15.75">
      <c r="A100" s="62"/>
      <c r="B100" s="56"/>
      <c r="C100" s="56"/>
      <c r="D100" s="56"/>
      <c r="E100" s="56"/>
      <c r="F100" s="56"/>
      <c r="G100" s="57"/>
      <c r="H100" s="56"/>
      <c r="I100" s="56"/>
      <c r="J100" s="56"/>
      <c r="K100" s="56"/>
      <c r="L100" s="56"/>
      <c r="M100" s="191"/>
      <c r="N100" s="191"/>
      <c r="O100" s="191"/>
      <c r="P100" s="191"/>
      <c r="Q100" s="191"/>
      <c r="R100" s="191"/>
      <c r="S100" s="191"/>
    </row>
    <row r="101" spans="1:19" ht="15.75">
      <c r="A101" s="62"/>
      <c r="B101" s="56"/>
      <c r="C101" s="56"/>
      <c r="D101" s="56"/>
      <c r="E101" s="56"/>
      <c r="F101" s="56"/>
      <c r="G101" s="57"/>
      <c r="H101" s="56"/>
      <c r="I101" s="56"/>
      <c r="J101" s="56"/>
      <c r="K101" s="56"/>
      <c r="L101" s="56"/>
      <c r="M101" s="191"/>
      <c r="N101" s="191"/>
      <c r="O101" s="191"/>
      <c r="P101" s="191"/>
      <c r="Q101" s="191"/>
      <c r="R101" s="191"/>
      <c r="S101" s="191"/>
    </row>
    <row r="102" spans="1:19" ht="15.75">
      <c r="A102" s="62"/>
      <c r="B102" s="56"/>
      <c r="C102" s="56"/>
      <c r="D102" s="56"/>
      <c r="E102" s="56"/>
      <c r="F102" s="56"/>
      <c r="G102" s="57"/>
      <c r="H102" s="56"/>
      <c r="I102" s="56"/>
      <c r="J102" s="56"/>
      <c r="K102" s="56"/>
      <c r="L102" s="56"/>
      <c r="M102" s="191"/>
      <c r="N102" s="191"/>
      <c r="O102" s="191"/>
      <c r="P102" s="191"/>
      <c r="Q102" s="191"/>
      <c r="R102" s="191"/>
      <c r="S102" s="191"/>
    </row>
    <row r="103" spans="1:19">
      <c r="A103" s="191"/>
      <c r="B103" s="191"/>
      <c r="C103" s="191"/>
      <c r="D103" s="191"/>
      <c r="E103" s="191"/>
      <c r="F103" s="191"/>
      <c r="G103" s="318"/>
      <c r="H103" s="191"/>
      <c r="I103" s="191"/>
      <c r="J103" s="191"/>
      <c r="K103" s="191"/>
      <c r="L103" s="191"/>
      <c r="M103" s="191"/>
      <c r="N103" s="191"/>
      <c r="O103" s="191"/>
      <c r="P103" s="191"/>
      <c r="Q103" s="191"/>
      <c r="R103" s="191"/>
      <c r="S103" s="191"/>
    </row>
    <row r="104" spans="1:19">
      <c r="A104" s="191"/>
      <c r="B104" s="191"/>
      <c r="C104" s="191"/>
      <c r="D104" s="191"/>
      <c r="E104" s="191"/>
      <c r="F104" s="191"/>
      <c r="G104" s="318"/>
      <c r="H104" s="191"/>
      <c r="I104" s="191"/>
      <c r="J104" s="191"/>
      <c r="K104" s="191"/>
      <c r="L104" s="191"/>
      <c r="M104" s="191"/>
      <c r="N104" s="191"/>
      <c r="O104" s="191"/>
      <c r="P104" s="191"/>
      <c r="Q104" s="191"/>
      <c r="R104" s="191"/>
      <c r="S104" s="191"/>
    </row>
    <row r="105" spans="1:19">
      <c r="A105" s="191"/>
      <c r="B105" s="191"/>
      <c r="C105" s="191"/>
      <c r="D105" s="191"/>
      <c r="E105" s="191"/>
      <c r="F105" s="191"/>
      <c r="G105" s="318"/>
      <c r="H105" s="191"/>
      <c r="I105" s="191"/>
      <c r="J105" s="191"/>
      <c r="K105" s="191"/>
      <c r="L105" s="191"/>
      <c r="M105" s="191"/>
      <c r="N105" s="191"/>
      <c r="O105" s="191"/>
      <c r="P105" s="191"/>
      <c r="Q105" s="191"/>
      <c r="R105" s="191"/>
      <c r="S105" s="191"/>
    </row>
    <row r="106" spans="1:19">
      <c r="A106" s="191"/>
      <c r="B106" s="191"/>
      <c r="C106" s="191"/>
      <c r="D106" s="191"/>
      <c r="E106" s="191"/>
      <c r="F106" s="191"/>
      <c r="G106" s="318"/>
      <c r="H106" s="191"/>
      <c r="I106" s="191"/>
      <c r="J106" s="191"/>
      <c r="K106" s="191"/>
      <c r="L106" s="191"/>
      <c r="M106" s="191"/>
      <c r="N106" s="191"/>
      <c r="O106" s="191"/>
      <c r="P106" s="191"/>
      <c r="Q106" s="191"/>
      <c r="R106" s="191"/>
      <c r="S106" s="191"/>
    </row>
    <row r="107" spans="1:19">
      <c r="A107" s="191"/>
      <c r="B107" s="191"/>
      <c r="C107" s="191"/>
      <c r="D107" s="191"/>
      <c r="E107" s="191"/>
      <c r="F107" s="191"/>
      <c r="G107" s="318"/>
      <c r="H107" s="191"/>
      <c r="I107" s="191"/>
      <c r="J107" s="191"/>
      <c r="K107" s="191"/>
      <c r="L107" s="191"/>
      <c r="M107" s="191"/>
      <c r="N107" s="191"/>
      <c r="O107" s="191"/>
      <c r="P107" s="191"/>
      <c r="Q107" s="191"/>
      <c r="R107" s="191"/>
      <c r="S107" s="191"/>
    </row>
    <row r="108" spans="1:19">
      <c r="A108" s="191"/>
      <c r="B108" s="191"/>
      <c r="C108" s="191"/>
      <c r="D108" s="191"/>
      <c r="E108" s="191"/>
      <c r="F108" s="191"/>
      <c r="G108" s="318"/>
      <c r="H108" s="191"/>
      <c r="I108" s="191"/>
      <c r="J108" s="191"/>
      <c r="K108" s="191"/>
      <c r="L108" s="191"/>
      <c r="M108" s="191"/>
      <c r="N108" s="191"/>
      <c r="O108" s="191"/>
      <c r="P108" s="191"/>
      <c r="Q108" s="191"/>
      <c r="R108" s="191"/>
      <c r="S108" s="191"/>
    </row>
    <row r="109" spans="1:19">
      <c r="A109" s="191"/>
      <c r="B109" s="191"/>
      <c r="C109" s="191"/>
      <c r="D109" s="191"/>
      <c r="E109" s="191"/>
      <c r="F109" s="191"/>
      <c r="G109" s="318"/>
      <c r="H109" s="191"/>
      <c r="I109" s="191"/>
      <c r="J109" s="191"/>
      <c r="K109" s="191"/>
      <c r="L109" s="191"/>
      <c r="M109" s="191"/>
      <c r="N109" s="191"/>
      <c r="O109" s="191"/>
      <c r="P109" s="191"/>
      <c r="Q109" s="191"/>
      <c r="R109" s="191"/>
      <c r="S109" s="191"/>
    </row>
    <row r="110" spans="1:19">
      <c r="A110" s="191"/>
      <c r="B110" s="191"/>
      <c r="C110" s="191"/>
      <c r="D110" s="191"/>
      <c r="E110" s="191"/>
      <c r="F110" s="191"/>
      <c r="G110" s="318"/>
      <c r="H110" s="191"/>
      <c r="I110" s="191"/>
      <c r="J110" s="191"/>
      <c r="K110" s="191"/>
      <c r="L110" s="191"/>
      <c r="M110" s="191"/>
      <c r="N110" s="191"/>
      <c r="O110" s="191"/>
      <c r="P110" s="191"/>
      <c r="Q110" s="191"/>
      <c r="R110" s="191"/>
      <c r="S110" s="191"/>
    </row>
    <row r="111" spans="1:19">
      <c r="A111" s="191"/>
      <c r="B111" s="191"/>
      <c r="C111" s="191"/>
      <c r="D111" s="191"/>
      <c r="E111" s="191"/>
      <c r="F111" s="191"/>
      <c r="G111" s="318"/>
      <c r="H111" s="191"/>
      <c r="I111" s="191"/>
      <c r="J111" s="191"/>
      <c r="K111" s="191"/>
      <c r="L111" s="191"/>
      <c r="M111" s="191"/>
      <c r="N111" s="191"/>
      <c r="O111" s="191"/>
      <c r="P111" s="191"/>
      <c r="Q111" s="191"/>
      <c r="R111" s="191"/>
      <c r="S111" s="191"/>
    </row>
    <row r="112" spans="1:19">
      <c r="A112" s="191"/>
      <c r="B112" s="191"/>
      <c r="C112" s="191"/>
      <c r="D112" s="191"/>
      <c r="E112" s="191"/>
      <c r="F112" s="191"/>
      <c r="G112" s="318"/>
      <c r="H112" s="191"/>
      <c r="I112" s="191"/>
      <c r="J112" s="191"/>
      <c r="K112" s="191"/>
      <c r="L112" s="191"/>
      <c r="M112" s="191"/>
      <c r="N112" s="191"/>
      <c r="O112" s="191"/>
      <c r="P112" s="191"/>
      <c r="Q112" s="191"/>
      <c r="R112" s="191"/>
      <c r="S112" s="191"/>
    </row>
    <row r="113" spans="1:19">
      <c r="A113" s="191"/>
      <c r="B113" s="191"/>
      <c r="C113" s="191"/>
      <c r="D113" s="191"/>
      <c r="E113" s="191"/>
      <c r="F113" s="191"/>
      <c r="G113" s="318"/>
      <c r="H113" s="191"/>
      <c r="I113" s="191"/>
      <c r="J113" s="191"/>
      <c r="K113" s="191"/>
      <c r="L113" s="191"/>
      <c r="M113" s="191"/>
      <c r="N113" s="191"/>
      <c r="O113" s="191"/>
      <c r="P113" s="191"/>
      <c r="Q113" s="191"/>
      <c r="R113" s="191"/>
      <c r="S113" s="191"/>
    </row>
    <row r="114" spans="1:19">
      <c r="A114" s="191"/>
      <c r="B114" s="191"/>
      <c r="C114" s="191"/>
      <c r="D114" s="191"/>
      <c r="E114" s="191"/>
      <c r="F114" s="191"/>
      <c r="G114" s="318"/>
      <c r="H114" s="191"/>
      <c r="I114" s="191"/>
      <c r="J114" s="191"/>
      <c r="K114" s="191"/>
      <c r="L114" s="191"/>
      <c r="M114" s="191"/>
      <c r="N114" s="191"/>
      <c r="O114" s="191"/>
      <c r="P114" s="191"/>
      <c r="Q114" s="191"/>
      <c r="R114" s="191"/>
      <c r="S114" s="191"/>
    </row>
    <row r="115" spans="1:19">
      <c r="A115" s="191"/>
      <c r="B115" s="191"/>
      <c r="C115" s="191"/>
      <c r="D115" s="191"/>
      <c r="E115" s="191"/>
      <c r="F115" s="191"/>
      <c r="G115" s="318"/>
      <c r="H115" s="191"/>
      <c r="I115" s="191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</row>
    <row r="116" spans="1:19">
      <c r="A116" s="191"/>
      <c r="B116" s="191"/>
      <c r="C116" s="191"/>
      <c r="D116" s="191"/>
      <c r="E116" s="191"/>
      <c r="F116" s="191"/>
      <c r="G116" s="318"/>
      <c r="H116" s="191"/>
      <c r="I116" s="191"/>
      <c r="J116" s="191"/>
      <c r="K116" s="191"/>
      <c r="L116" s="191"/>
      <c r="M116" s="191"/>
      <c r="N116" s="191"/>
      <c r="O116" s="191"/>
      <c r="P116" s="191"/>
      <c r="Q116" s="191"/>
      <c r="R116" s="191"/>
      <c r="S116" s="191"/>
    </row>
    <row r="117" spans="1:19">
      <c r="A117" s="191"/>
      <c r="B117" s="191"/>
      <c r="C117" s="191"/>
      <c r="D117" s="191"/>
      <c r="E117" s="191"/>
      <c r="F117" s="191"/>
      <c r="G117" s="318"/>
      <c r="H117" s="191"/>
      <c r="I117" s="191"/>
      <c r="J117" s="191"/>
      <c r="K117" s="191"/>
      <c r="L117" s="191"/>
      <c r="M117" s="191"/>
      <c r="N117" s="191"/>
      <c r="O117" s="191"/>
      <c r="P117" s="191"/>
      <c r="Q117" s="191"/>
      <c r="R117" s="191"/>
      <c r="S117" s="191"/>
    </row>
    <row r="118" spans="1:19">
      <c r="A118" s="191"/>
      <c r="B118" s="191"/>
      <c r="C118" s="191"/>
      <c r="D118" s="191"/>
      <c r="E118" s="191"/>
      <c r="F118" s="191"/>
      <c r="G118" s="318"/>
      <c r="H118" s="191"/>
      <c r="I118" s="191"/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</row>
    <row r="119" spans="1:19">
      <c r="A119" s="191"/>
      <c r="B119" s="191"/>
      <c r="C119" s="191"/>
      <c r="D119" s="191"/>
      <c r="E119" s="191"/>
      <c r="F119" s="191"/>
      <c r="G119" s="318"/>
      <c r="H119" s="191"/>
      <c r="I119" s="191"/>
      <c r="J119" s="191"/>
      <c r="K119" s="191"/>
      <c r="L119" s="191"/>
      <c r="M119" s="191"/>
      <c r="N119" s="191"/>
      <c r="O119" s="191"/>
      <c r="P119" s="191"/>
      <c r="Q119" s="191"/>
      <c r="R119" s="191"/>
      <c r="S119" s="191"/>
    </row>
    <row r="120" spans="1:19">
      <c r="A120" s="191"/>
      <c r="B120" s="191"/>
      <c r="C120" s="191"/>
      <c r="D120" s="191"/>
      <c r="E120" s="191"/>
      <c r="F120" s="191"/>
      <c r="G120" s="318"/>
      <c r="H120" s="191"/>
      <c r="I120" s="191"/>
      <c r="J120" s="191"/>
      <c r="K120" s="191"/>
      <c r="L120" s="191"/>
      <c r="M120" s="191"/>
      <c r="N120" s="191"/>
      <c r="O120" s="191"/>
      <c r="P120" s="191"/>
      <c r="Q120" s="191"/>
      <c r="R120" s="191"/>
      <c r="S120" s="191"/>
    </row>
    <row r="121" spans="1:19">
      <c r="A121" s="191"/>
      <c r="B121" s="191"/>
      <c r="C121" s="191"/>
      <c r="D121" s="191"/>
      <c r="E121" s="191"/>
      <c r="F121" s="191"/>
      <c r="G121" s="318"/>
      <c r="H121" s="191"/>
      <c r="I121" s="191"/>
      <c r="J121" s="191"/>
      <c r="K121" s="191"/>
      <c r="L121" s="191"/>
      <c r="M121" s="191"/>
      <c r="N121" s="191"/>
      <c r="O121" s="191"/>
      <c r="P121" s="191"/>
      <c r="Q121" s="191"/>
      <c r="R121" s="191"/>
      <c r="S121" s="191"/>
    </row>
    <row r="122" spans="1:19">
      <c r="A122" s="191"/>
      <c r="B122" s="191"/>
      <c r="C122" s="191"/>
      <c r="D122" s="191"/>
      <c r="E122" s="191"/>
      <c r="F122" s="191"/>
      <c r="G122" s="318"/>
      <c r="H122" s="191"/>
      <c r="I122" s="191"/>
      <c r="J122" s="191"/>
      <c r="K122" s="191"/>
      <c r="L122" s="191"/>
      <c r="M122" s="191"/>
      <c r="N122" s="191"/>
      <c r="O122" s="191"/>
      <c r="P122" s="191"/>
      <c r="Q122" s="191"/>
      <c r="R122" s="191"/>
      <c r="S122" s="191"/>
    </row>
    <row r="123" spans="1:19">
      <c r="A123" s="191"/>
      <c r="B123" s="191"/>
      <c r="C123" s="191"/>
      <c r="D123" s="191"/>
      <c r="E123" s="191"/>
      <c r="F123" s="191"/>
      <c r="G123" s="318"/>
      <c r="H123" s="191"/>
      <c r="I123" s="191"/>
      <c r="J123" s="191"/>
      <c r="K123" s="191"/>
      <c r="L123" s="191"/>
      <c r="M123" s="191"/>
      <c r="N123" s="191"/>
      <c r="O123" s="191"/>
      <c r="P123" s="191"/>
      <c r="Q123" s="191"/>
      <c r="R123" s="191"/>
      <c r="S123" s="191"/>
    </row>
    <row r="124" spans="1:19">
      <c r="A124" s="191"/>
      <c r="B124" s="191"/>
      <c r="C124" s="191"/>
      <c r="D124" s="191"/>
      <c r="E124" s="191"/>
      <c r="F124" s="191"/>
      <c r="G124" s="318"/>
      <c r="H124" s="191"/>
      <c r="I124" s="191"/>
      <c r="J124" s="191"/>
      <c r="K124" s="191"/>
      <c r="L124" s="191"/>
      <c r="M124" s="191"/>
      <c r="N124" s="191"/>
      <c r="O124" s="191"/>
      <c r="P124" s="191"/>
      <c r="Q124" s="191"/>
      <c r="R124" s="191"/>
      <c r="S124" s="191"/>
    </row>
    <row r="125" spans="1:19">
      <c r="A125" s="191"/>
      <c r="B125" s="191"/>
      <c r="C125" s="191"/>
      <c r="D125" s="191"/>
      <c r="E125" s="191"/>
      <c r="F125" s="191"/>
      <c r="G125" s="318"/>
      <c r="H125" s="191"/>
      <c r="I125" s="191"/>
      <c r="J125" s="191"/>
      <c r="K125" s="191"/>
      <c r="L125" s="191"/>
      <c r="M125" s="191"/>
      <c r="N125" s="191"/>
      <c r="O125" s="191"/>
      <c r="P125" s="191"/>
      <c r="Q125" s="191"/>
      <c r="R125" s="191"/>
      <c r="S125" s="191"/>
    </row>
    <row r="126" spans="1:19">
      <c r="A126" s="191"/>
      <c r="B126" s="191"/>
      <c r="C126" s="191"/>
      <c r="D126" s="191"/>
      <c r="E126" s="191"/>
      <c r="F126" s="191"/>
      <c r="G126" s="318"/>
      <c r="H126" s="191"/>
      <c r="I126" s="191"/>
      <c r="J126" s="191"/>
      <c r="K126" s="191"/>
      <c r="L126" s="191"/>
      <c r="M126" s="191"/>
      <c r="N126" s="191"/>
      <c r="O126" s="191"/>
      <c r="P126" s="191"/>
      <c r="Q126" s="191"/>
      <c r="R126" s="191"/>
      <c r="S126" s="191"/>
    </row>
    <row r="127" spans="1:19">
      <c r="A127" s="191"/>
      <c r="B127" s="191"/>
      <c r="C127" s="191"/>
      <c r="D127" s="191"/>
      <c r="E127" s="191"/>
      <c r="F127" s="191"/>
      <c r="G127" s="318"/>
      <c r="H127" s="191"/>
      <c r="I127" s="191"/>
      <c r="J127" s="191"/>
      <c r="K127" s="191"/>
      <c r="L127" s="191"/>
      <c r="M127" s="191"/>
      <c r="N127" s="191"/>
      <c r="O127" s="191"/>
      <c r="P127" s="191"/>
      <c r="Q127" s="191"/>
      <c r="R127" s="191"/>
      <c r="S127" s="191"/>
    </row>
    <row r="128" spans="1:19">
      <c r="A128" s="191"/>
      <c r="B128" s="191"/>
      <c r="C128" s="191"/>
      <c r="D128" s="191"/>
      <c r="E128" s="191"/>
      <c r="F128" s="191"/>
      <c r="G128" s="318"/>
      <c r="H128" s="191"/>
      <c r="I128" s="191"/>
      <c r="J128" s="191"/>
      <c r="K128" s="191"/>
      <c r="L128" s="191"/>
      <c r="M128" s="191"/>
      <c r="N128" s="191"/>
      <c r="O128" s="191"/>
      <c r="P128" s="191"/>
      <c r="Q128" s="191"/>
      <c r="R128" s="191"/>
      <c r="S128" s="191"/>
    </row>
    <row r="129" spans="1:19">
      <c r="A129" s="191"/>
      <c r="B129" s="191"/>
      <c r="C129" s="191"/>
      <c r="D129" s="191"/>
      <c r="E129" s="191"/>
      <c r="F129" s="191"/>
      <c r="G129" s="318"/>
      <c r="H129" s="191"/>
      <c r="I129" s="191"/>
      <c r="J129" s="191"/>
      <c r="K129" s="191"/>
      <c r="L129" s="191"/>
      <c r="M129" s="191"/>
      <c r="N129" s="191"/>
      <c r="O129" s="191"/>
      <c r="P129" s="191"/>
      <c r="Q129" s="191"/>
      <c r="R129" s="191"/>
      <c r="S129" s="191"/>
    </row>
    <row r="130" spans="1:19">
      <c r="A130" s="191"/>
      <c r="B130" s="191"/>
      <c r="C130" s="191"/>
      <c r="D130" s="191"/>
      <c r="E130" s="191"/>
      <c r="F130" s="191"/>
      <c r="G130" s="318"/>
      <c r="H130" s="191"/>
      <c r="I130" s="191"/>
      <c r="J130" s="191"/>
      <c r="K130" s="191"/>
      <c r="L130" s="191"/>
      <c r="M130" s="191"/>
      <c r="N130" s="191"/>
      <c r="O130" s="191"/>
      <c r="P130" s="191"/>
      <c r="Q130" s="191"/>
      <c r="R130" s="191"/>
      <c r="S130" s="191"/>
    </row>
    <row r="131" spans="1:19">
      <c r="A131" s="191"/>
      <c r="B131" s="191"/>
      <c r="C131" s="191"/>
      <c r="D131" s="191"/>
      <c r="E131" s="191"/>
      <c r="F131" s="191"/>
      <c r="G131" s="318"/>
      <c r="H131" s="191"/>
      <c r="I131" s="191"/>
      <c r="J131" s="191"/>
      <c r="K131" s="191"/>
      <c r="L131" s="191"/>
      <c r="M131" s="191"/>
      <c r="N131" s="191"/>
      <c r="O131" s="191"/>
      <c r="P131" s="191"/>
      <c r="Q131" s="191"/>
      <c r="R131" s="191"/>
      <c r="S131" s="191"/>
    </row>
    <row r="132" spans="1:19">
      <c r="A132" s="191"/>
      <c r="B132" s="191"/>
      <c r="C132" s="191"/>
      <c r="D132" s="191"/>
      <c r="E132" s="191"/>
      <c r="F132" s="191"/>
      <c r="G132" s="318"/>
      <c r="H132" s="191"/>
      <c r="I132" s="191"/>
      <c r="J132" s="191"/>
      <c r="K132" s="191"/>
      <c r="L132" s="191"/>
      <c r="M132" s="191"/>
      <c r="N132" s="191"/>
      <c r="O132" s="191"/>
      <c r="P132" s="191"/>
      <c r="Q132" s="191"/>
      <c r="R132" s="191"/>
      <c r="S132" s="191"/>
    </row>
    <row r="133" spans="1:19">
      <c r="A133" s="191"/>
      <c r="B133" s="191"/>
      <c r="C133" s="191"/>
      <c r="D133" s="191"/>
      <c r="E133" s="191"/>
      <c r="F133" s="191"/>
      <c r="G133" s="318"/>
      <c r="H133" s="191"/>
      <c r="I133" s="191"/>
      <c r="J133" s="191"/>
      <c r="K133" s="191"/>
      <c r="L133" s="191"/>
      <c r="M133" s="191"/>
      <c r="N133" s="191"/>
      <c r="O133" s="191"/>
      <c r="P133" s="191"/>
      <c r="Q133" s="191"/>
      <c r="R133" s="191"/>
      <c r="S133" s="191"/>
    </row>
    <row r="134" spans="1:19">
      <c r="A134" s="191"/>
      <c r="B134" s="191"/>
      <c r="C134" s="191"/>
      <c r="D134" s="191"/>
      <c r="E134" s="191"/>
      <c r="F134" s="191"/>
      <c r="G134" s="318"/>
      <c r="H134" s="191"/>
      <c r="I134" s="191"/>
      <c r="J134" s="191"/>
      <c r="K134" s="191"/>
      <c r="L134" s="191"/>
      <c r="M134" s="191"/>
      <c r="N134" s="191"/>
      <c r="O134" s="191"/>
      <c r="P134" s="191"/>
      <c r="Q134" s="191"/>
      <c r="R134" s="191"/>
      <c r="S134" s="191"/>
    </row>
    <row r="135" spans="1:19">
      <c r="A135" s="191"/>
      <c r="B135" s="191"/>
      <c r="C135" s="191"/>
      <c r="D135" s="191"/>
      <c r="E135" s="191"/>
      <c r="F135" s="191"/>
      <c r="G135" s="318"/>
      <c r="H135" s="191"/>
      <c r="I135" s="191"/>
      <c r="J135" s="191"/>
      <c r="K135" s="191"/>
      <c r="L135" s="191"/>
      <c r="M135" s="191"/>
      <c r="N135" s="191"/>
      <c r="O135" s="191"/>
      <c r="P135" s="191"/>
      <c r="Q135" s="191"/>
      <c r="R135" s="191"/>
      <c r="S135" s="191"/>
    </row>
    <row r="136" spans="1:19">
      <c r="A136" s="191"/>
      <c r="B136" s="191"/>
      <c r="C136" s="191"/>
      <c r="D136" s="191"/>
      <c r="E136" s="191"/>
      <c r="F136" s="191"/>
      <c r="G136" s="318"/>
      <c r="H136" s="191"/>
      <c r="I136" s="191"/>
      <c r="J136" s="191"/>
      <c r="K136" s="191"/>
      <c r="L136" s="191"/>
      <c r="M136" s="191"/>
      <c r="N136" s="191"/>
      <c r="O136" s="191"/>
      <c r="P136" s="191"/>
      <c r="Q136" s="191"/>
      <c r="R136" s="191"/>
      <c r="S136" s="191"/>
    </row>
    <row r="137" spans="1:19">
      <c r="A137" s="191"/>
      <c r="B137" s="191"/>
      <c r="C137" s="191"/>
      <c r="D137" s="191"/>
      <c r="E137" s="191"/>
      <c r="F137" s="191"/>
      <c r="G137" s="318"/>
      <c r="H137" s="191"/>
      <c r="I137" s="191"/>
      <c r="J137" s="191"/>
      <c r="K137" s="191"/>
      <c r="L137" s="191"/>
      <c r="M137" s="191"/>
      <c r="N137" s="191"/>
      <c r="O137" s="191"/>
      <c r="P137" s="191"/>
      <c r="Q137" s="191"/>
      <c r="R137" s="191"/>
      <c r="S137" s="191"/>
    </row>
    <row r="138" spans="1:19">
      <c r="A138" s="191"/>
      <c r="B138" s="191"/>
      <c r="C138" s="191"/>
      <c r="D138" s="191"/>
      <c r="E138" s="191"/>
      <c r="F138" s="191"/>
      <c r="G138" s="318"/>
      <c r="H138" s="191"/>
      <c r="I138" s="191"/>
      <c r="J138" s="191"/>
      <c r="K138" s="191"/>
      <c r="L138" s="191"/>
      <c r="M138" s="191"/>
      <c r="N138" s="191"/>
      <c r="O138" s="191"/>
      <c r="P138" s="191"/>
      <c r="Q138" s="191"/>
      <c r="R138" s="191"/>
      <c r="S138" s="191"/>
    </row>
    <row r="139" spans="1:19">
      <c r="A139" s="191"/>
      <c r="B139" s="191"/>
      <c r="C139" s="191"/>
      <c r="D139" s="191"/>
      <c r="E139" s="191"/>
      <c r="F139" s="191"/>
      <c r="G139" s="318"/>
      <c r="H139" s="191"/>
      <c r="I139" s="191"/>
      <c r="J139" s="191"/>
      <c r="K139" s="191"/>
      <c r="L139" s="191"/>
      <c r="M139" s="191"/>
      <c r="N139" s="191"/>
      <c r="O139" s="191"/>
      <c r="P139" s="191"/>
      <c r="Q139" s="191"/>
      <c r="R139" s="191"/>
      <c r="S139" s="191"/>
    </row>
    <row r="140" spans="1:19">
      <c r="A140" s="191"/>
      <c r="B140" s="191"/>
      <c r="C140" s="191"/>
      <c r="D140" s="191"/>
      <c r="E140" s="191"/>
      <c r="F140" s="191"/>
      <c r="G140" s="318"/>
      <c r="H140" s="191"/>
      <c r="I140" s="191"/>
      <c r="J140" s="191"/>
      <c r="K140" s="191"/>
      <c r="L140" s="191"/>
      <c r="M140" s="191"/>
      <c r="N140" s="191"/>
      <c r="O140" s="191"/>
      <c r="P140" s="191"/>
      <c r="Q140" s="191"/>
      <c r="R140" s="191"/>
      <c r="S140" s="191"/>
    </row>
    <row r="141" spans="1:19">
      <c r="A141" s="191"/>
      <c r="B141" s="191"/>
      <c r="C141" s="191"/>
      <c r="D141" s="191"/>
      <c r="E141" s="191"/>
      <c r="F141" s="191"/>
      <c r="G141" s="318"/>
      <c r="H141" s="191"/>
      <c r="I141" s="191"/>
      <c r="J141" s="191"/>
      <c r="K141" s="191"/>
      <c r="L141" s="191"/>
      <c r="M141" s="191"/>
      <c r="N141" s="191"/>
      <c r="O141" s="191"/>
      <c r="P141" s="191"/>
      <c r="Q141" s="191"/>
      <c r="R141" s="191"/>
      <c r="S141" s="191"/>
    </row>
    <row r="142" spans="1:19">
      <c r="A142" s="191"/>
      <c r="B142" s="191"/>
      <c r="C142" s="191"/>
      <c r="D142" s="191"/>
      <c r="E142" s="191"/>
      <c r="F142" s="191"/>
      <c r="G142" s="318"/>
      <c r="H142" s="191"/>
      <c r="I142" s="191"/>
      <c r="J142" s="191"/>
      <c r="K142" s="191"/>
      <c r="L142" s="191"/>
      <c r="M142" s="191"/>
      <c r="N142" s="191"/>
      <c r="O142" s="191"/>
      <c r="P142" s="191"/>
      <c r="Q142" s="191"/>
      <c r="R142" s="191"/>
      <c r="S142" s="191"/>
    </row>
    <row r="143" spans="1:19">
      <c r="A143" s="191"/>
      <c r="B143" s="191"/>
      <c r="C143" s="191"/>
      <c r="D143" s="191"/>
      <c r="E143" s="191"/>
      <c r="F143" s="191"/>
      <c r="G143" s="318"/>
      <c r="H143" s="191"/>
      <c r="I143" s="191"/>
      <c r="J143" s="191"/>
      <c r="K143" s="191"/>
      <c r="L143" s="191"/>
      <c r="M143" s="191"/>
      <c r="N143" s="191"/>
      <c r="O143" s="191"/>
      <c r="P143" s="191"/>
      <c r="Q143" s="191"/>
      <c r="R143" s="191"/>
      <c r="S143" s="191"/>
    </row>
    <row r="144" spans="1:19">
      <c r="A144" s="191"/>
      <c r="B144" s="191"/>
      <c r="C144" s="191"/>
      <c r="D144" s="191"/>
      <c r="E144" s="191"/>
      <c r="F144" s="191"/>
      <c r="G144" s="318"/>
      <c r="H144" s="191"/>
      <c r="I144" s="191"/>
      <c r="J144" s="191"/>
      <c r="K144" s="191"/>
      <c r="L144" s="191"/>
      <c r="M144" s="191"/>
      <c r="N144" s="191"/>
      <c r="O144" s="191"/>
      <c r="P144" s="191"/>
      <c r="Q144" s="191"/>
      <c r="R144" s="191"/>
      <c r="S144" s="191"/>
    </row>
    <row r="145" spans="1:19">
      <c r="A145" s="191"/>
      <c r="B145" s="191"/>
      <c r="C145" s="191"/>
      <c r="D145" s="191"/>
      <c r="E145" s="191"/>
      <c r="F145" s="191"/>
      <c r="G145" s="318"/>
      <c r="H145" s="191"/>
      <c r="I145" s="191"/>
      <c r="J145" s="191"/>
      <c r="K145" s="191"/>
      <c r="L145" s="191"/>
      <c r="M145" s="191"/>
      <c r="N145" s="191"/>
      <c r="O145" s="191"/>
      <c r="P145" s="191"/>
      <c r="Q145" s="191"/>
      <c r="R145" s="191"/>
      <c r="S145" s="191"/>
    </row>
    <row r="146" spans="1:19">
      <c r="A146" s="191"/>
      <c r="B146" s="191"/>
      <c r="C146" s="191"/>
      <c r="D146" s="191"/>
      <c r="E146" s="191"/>
      <c r="F146" s="191"/>
      <c r="G146" s="318"/>
      <c r="H146" s="191"/>
      <c r="I146" s="191"/>
      <c r="J146" s="191"/>
      <c r="K146" s="191"/>
      <c r="L146" s="191"/>
      <c r="M146" s="191"/>
      <c r="N146" s="191"/>
      <c r="O146" s="191"/>
      <c r="P146" s="191"/>
      <c r="Q146" s="191"/>
      <c r="R146" s="191"/>
      <c r="S146" s="191"/>
    </row>
    <row r="147" spans="1:19">
      <c r="A147" s="191"/>
      <c r="B147" s="191"/>
      <c r="C147" s="191"/>
      <c r="D147" s="191"/>
      <c r="E147" s="191"/>
      <c r="F147" s="191"/>
      <c r="G147" s="318"/>
      <c r="H147" s="191"/>
      <c r="I147" s="191"/>
      <c r="J147" s="191"/>
      <c r="K147" s="191"/>
      <c r="L147" s="191"/>
      <c r="M147" s="191"/>
      <c r="N147" s="191"/>
      <c r="O147" s="191"/>
      <c r="P147" s="191"/>
      <c r="Q147" s="191"/>
      <c r="R147" s="191"/>
      <c r="S147" s="191"/>
    </row>
    <row r="148" spans="1:19">
      <c r="A148" s="191"/>
      <c r="B148" s="191"/>
      <c r="C148" s="191"/>
      <c r="D148" s="191"/>
      <c r="E148" s="191"/>
      <c r="F148" s="191"/>
      <c r="G148" s="318"/>
      <c r="H148" s="191"/>
      <c r="I148" s="191"/>
      <c r="J148" s="191"/>
      <c r="K148" s="191"/>
      <c r="L148" s="191"/>
      <c r="M148" s="191"/>
      <c r="N148" s="191"/>
      <c r="O148" s="191"/>
      <c r="P148" s="191"/>
      <c r="Q148" s="191"/>
      <c r="R148" s="191"/>
      <c r="S148" s="191"/>
    </row>
    <row r="149" spans="1:19">
      <c r="A149" s="191"/>
      <c r="B149" s="191"/>
      <c r="C149" s="191"/>
      <c r="D149" s="191"/>
      <c r="E149" s="191"/>
      <c r="F149" s="191"/>
      <c r="G149" s="318"/>
      <c r="H149" s="191"/>
      <c r="I149" s="191"/>
      <c r="J149" s="191"/>
      <c r="K149" s="191"/>
      <c r="L149" s="191"/>
      <c r="M149" s="191"/>
      <c r="N149" s="191"/>
      <c r="O149" s="191"/>
      <c r="P149" s="191"/>
      <c r="Q149" s="191"/>
      <c r="R149" s="191"/>
      <c r="S149" s="191"/>
    </row>
    <row r="150" spans="1:19">
      <c r="A150" s="191"/>
      <c r="B150" s="191"/>
      <c r="C150" s="191"/>
      <c r="D150" s="191"/>
      <c r="E150" s="191"/>
      <c r="F150" s="191"/>
      <c r="G150" s="318"/>
      <c r="H150" s="191"/>
      <c r="I150" s="191"/>
      <c r="J150" s="191"/>
      <c r="K150" s="191"/>
      <c r="L150" s="191"/>
      <c r="M150" s="191"/>
      <c r="N150" s="191"/>
      <c r="O150" s="191"/>
      <c r="P150" s="191"/>
      <c r="Q150" s="191"/>
      <c r="R150" s="191"/>
      <c r="S150" s="191"/>
    </row>
    <row r="151" spans="1:19">
      <c r="A151" s="191"/>
      <c r="B151" s="191"/>
      <c r="C151" s="191"/>
      <c r="D151" s="191"/>
      <c r="E151" s="191"/>
      <c r="F151" s="191"/>
      <c r="G151" s="318"/>
      <c r="H151" s="191"/>
      <c r="I151" s="191"/>
      <c r="J151" s="191"/>
      <c r="K151" s="191"/>
      <c r="L151" s="191"/>
      <c r="M151" s="191"/>
      <c r="N151" s="191"/>
      <c r="O151" s="191"/>
      <c r="P151" s="191"/>
      <c r="Q151" s="191"/>
      <c r="R151" s="191"/>
      <c r="S151" s="191"/>
    </row>
    <row r="152" spans="1:19">
      <c r="A152" s="191"/>
      <c r="B152" s="191"/>
      <c r="C152" s="191"/>
      <c r="D152" s="191"/>
      <c r="E152" s="191"/>
      <c r="F152" s="191"/>
      <c r="G152" s="318"/>
      <c r="H152" s="191"/>
      <c r="I152" s="191"/>
      <c r="J152" s="191"/>
      <c r="K152" s="191"/>
      <c r="L152" s="191"/>
      <c r="M152" s="191"/>
      <c r="N152" s="191"/>
      <c r="O152" s="191"/>
      <c r="P152" s="191"/>
      <c r="Q152" s="191"/>
      <c r="R152" s="191"/>
      <c r="S152" s="191"/>
    </row>
    <row r="153" spans="1:19">
      <c r="A153" s="191"/>
      <c r="B153" s="191"/>
      <c r="C153" s="191"/>
      <c r="D153" s="191"/>
      <c r="E153" s="191"/>
      <c r="F153" s="191"/>
      <c r="G153" s="318"/>
      <c r="H153" s="191"/>
      <c r="I153" s="191"/>
      <c r="J153" s="191"/>
      <c r="K153" s="191"/>
      <c r="L153" s="191"/>
      <c r="M153" s="191"/>
      <c r="N153" s="191"/>
      <c r="O153" s="191"/>
      <c r="P153" s="191"/>
      <c r="Q153" s="191"/>
      <c r="R153" s="191"/>
      <c r="S153" s="191"/>
    </row>
    <row r="154" spans="1:19">
      <c r="A154" s="191"/>
      <c r="B154" s="191"/>
      <c r="C154" s="191"/>
      <c r="D154" s="191"/>
      <c r="E154" s="191"/>
      <c r="F154" s="191"/>
      <c r="G154" s="318"/>
      <c r="H154" s="191"/>
      <c r="I154" s="191"/>
      <c r="J154" s="191"/>
      <c r="K154" s="191"/>
      <c r="L154" s="191"/>
      <c r="M154" s="191"/>
      <c r="N154" s="191"/>
      <c r="O154" s="191"/>
      <c r="P154" s="191"/>
      <c r="Q154" s="191"/>
      <c r="R154" s="191"/>
      <c r="S154" s="191"/>
    </row>
    <row r="155" spans="1:19">
      <c r="A155" s="191"/>
      <c r="B155" s="191"/>
      <c r="C155" s="191"/>
      <c r="D155" s="191"/>
      <c r="E155" s="191"/>
      <c r="F155" s="191"/>
      <c r="G155" s="318"/>
      <c r="H155" s="191"/>
      <c r="I155" s="191"/>
      <c r="J155" s="191"/>
      <c r="K155" s="191"/>
      <c r="L155" s="191"/>
      <c r="M155" s="191"/>
      <c r="N155" s="191"/>
      <c r="O155" s="191"/>
      <c r="P155" s="191"/>
      <c r="Q155" s="191"/>
      <c r="R155" s="191"/>
      <c r="S155" s="191"/>
    </row>
    <row r="156" spans="1:19">
      <c r="A156" s="191"/>
      <c r="B156" s="191"/>
      <c r="C156" s="191"/>
      <c r="D156" s="191"/>
      <c r="E156" s="191"/>
      <c r="F156" s="191"/>
      <c r="G156" s="318"/>
      <c r="H156" s="191"/>
      <c r="I156" s="191"/>
      <c r="J156" s="191"/>
      <c r="K156" s="191"/>
      <c r="L156" s="191"/>
      <c r="M156" s="191"/>
      <c r="N156" s="191"/>
      <c r="O156" s="191"/>
      <c r="P156" s="191"/>
      <c r="Q156" s="191"/>
      <c r="R156" s="191"/>
      <c r="S156" s="191"/>
    </row>
    <row r="157" spans="1:19">
      <c r="A157" s="191"/>
      <c r="B157" s="191"/>
      <c r="C157" s="191"/>
      <c r="D157" s="191"/>
      <c r="E157" s="191"/>
      <c r="F157" s="191"/>
      <c r="G157" s="318"/>
      <c r="H157" s="191"/>
      <c r="I157" s="191"/>
      <c r="J157" s="191"/>
      <c r="K157" s="191"/>
      <c r="L157" s="191"/>
      <c r="M157" s="191"/>
      <c r="N157" s="191"/>
      <c r="O157" s="191"/>
      <c r="P157" s="191"/>
      <c r="Q157" s="191"/>
      <c r="R157" s="191"/>
      <c r="S157" s="191"/>
    </row>
    <row r="158" spans="1:19">
      <c r="A158" s="191"/>
      <c r="B158" s="191"/>
      <c r="C158" s="191"/>
      <c r="D158" s="191"/>
      <c r="E158" s="191"/>
      <c r="F158" s="191"/>
      <c r="G158" s="318"/>
      <c r="H158" s="191"/>
      <c r="I158" s="191"/>
      <c r="J158" s="191"/>
      <c r="K158" s="191"/>
      <c r="L158" s="191"/>
      <c r="M158" s="191"/>
      <c r="N158" s="191"/>
      <c r="O158" s="191"/>
      <c r="P158" s="191"/>
      <c r="Q158" s="191"/>
      <c r="R158" s="191"/>
      <c r="S158" s="191"/>
    </row>
    <row r="159" spans="1:19">
      <c r="A159" s="191"/>
      <c r="B159" s="191"/>
      <c r="C159" s="191"/>
      <c r="D159" s="191"/>
      <c r="E159" s="191"/>
      <c r="F159" s="191"/>
      <c r="G159" s="318"/>
      <c r="H159" s="191"/>
      <c r="I159" s="191"/>
      <c r="J159" s="191"/>
      <c r="K159" s="191"/>
      <c r="L159" s="191"/>
      <c r="M159" s="191"/>
      <c r="N159" s="191"/>
      <c r="O159" s="191"/>
      <c r="P159" s="191"/>
      <c r="Q159" s="191"/>
      <c r="R159" s="191"/>
      <c r="S159" s="191"/>
    </row>
    <row r="160" spans="1:19">
      <c r="A160" s="191"/>
      <c r="B160" s="191"/>
      <c r="C160" s="191"/>
      <c r="D160" s="191"/>
      <c r="E160" s="191"/>
      <c r="F160" s="191"/>
      <c r="G160" s="318"/>
      <c r="H160" s="191"/>
      <c r="I160" s="191"/>
      <c r="J160" s="191"/>
      <c r="K160" s="191"/>
      <c r="L160" s="191"/>
      <c r="M160" s="191"/>
      <c r="N160" s="191"/>
      <c r="O160" s="191"/>
      <c r="P160" s="191"/>
      <c r="Q160" s="191"/>
      <c r="R160" s="191"/>
      <c r="S160" s="191"/>
    </row>
    <row r="161" spans="1:19">
      <c r="A161" s="191"/>
      <c r="B161" s="191"/>
      <c r="C161" s="191"/>
      <c r="D161" s="191"/>
      <c r="E161" s="191"/>
      <c r="F161" s="191"/>
      <c r="G161" s="318"/>
      <c r="H161" s="191"/>
      <c r="I161" s="191"/>
      <c r="J161" s="191"/>
      <c r="K161" s="191"/>
      <c r="L161" s="191"/>
      <c r="M161" s="191"/>
      <c r="N161" s="191"/>
      <c r="O161" s="191"/>
      <c r="P161" s="191"/>
      <c r="Q161" s="191"/>
      <c r="R161" s="191"/>
      <c r="S161" s="191"/>
    </row>
    <row r="162" spans="1:19">
      <c r="A162" s="191"/>
      <c r="B162" s="191"/>
      <c r="C162" s="191"/>
      <c r="D162" s="191"/>
      <c r="E162" s="191"/>
      <c r="F162" s="191"/>
      <c r="G162" s="318"/>
      <c r="H162" s="191"/>
      <c r="I162" s="191"/>
      <c r="J162" s="191"/>
      <c r="K162" s="191"/>
      <c r="L162" s="191"/>
      <c r="M162" s="191"/>
      <c r="N162" s="191"/>
      <c r="O162" s="191"/>
      <c r="P162" s="191"/>
      <c r="Q162" s="191"/>
      <c r="R162" s="191"/>
      <c r="S162" s="191"/>
    </row>
    <row r="163" spans="1:19">
      <c r="A163" s="191"/>
      <c r="B163" s="191"/>
      <c r="C163" s="191"/>
      <c r="D163" s="191"/>
      <c r="E163" s="191"/>
      <c r="F163" s="191"/>
      <c r="G163" s="318"/>
      <c r="H163" s="191"/>
      <c r="I163" s="191"/>
      <c r="J163" s="191"/>
      <c r="K163" s="191"/>
      <c r="L163" s="191"/>
      <c r="M163" s="191"/>
      <c r="N163" s="191"/>
      <c r="O163" s="191"/>
      <c r="P163" s="191"/>
      <c r="Q163" s="191"/>
      <c r="R163" s="191"/>
      <c r="S163" s="191"/>
    </row>
    <row r="164" spans="1:19">
      <c r="A164" s="191"/>
      <c r="B164" s="191"/>
      <c r="C164" s="191"/>
      <c r="D164" s="191"/>
      <c r="E164" s="191"/>
      <c r="F164" s="191"/>
      <c r="G164" s="318"/>
      <c r="H164" s="191"/>
      <c r="I164" s="191"/>
      <c r="J164" s="191"/>
      <c r="K164" s="191"/>
      <c r="L164" s="191"/>
      <c r="M164" s="191"/>
      <c r="N164" s="191"/>
      <c r="O164" s="191"/>
      <c r="P164" s="191"/>
      <c r="Q164" s="191"/>
      <c r="R164" s="191"/>
      <c r="S164" s="191"/>
    </row>
    <row r="165" spans="1:19">
      <c r="A165" s="191"/>
      <c r="B165" s="191"/>
      <c r="C165" s="191"/>
      <c r="D165" s="191"/>
      <c r="E165" s="191"/>
      <c r="F165" s="191"/>
      <c r="G165" s="318"/>
      <c r="H165" s="191"/>
      <c r="I165" s="191"/>
      <c r="J165" s="191"/>
      <c r="K165" s="191"/>
      <c r="L165" s="191"/>
      <c r="M165" s="191"/>
      <c r="N165" s="191"/>
      <c r="O165" s="191"/>
      <c r="P165" s="191"/>
      <c r="Q165" s="191"/>
      <c r="R165" s="191"/>
      <c r="S165" s="191"/>
    </row>
    <row r="166" spans="1:19">
      <c r="A166" s="191"/>
      <c r="B166" s="191"/>
      <c r="C166" s="191"/>
      <c r="D166" s="191"/>
      <c r="E166" s="191"/>
      <c r="F166" s="191"/>
      <c r="G166" s="318"/>
      <c r="H166" s="191"/>
      <c r="I166" s="191"/>
      <c r="J166" s="191"/>
      <c r="K166" s="191"/>
      <c r="L166" s="191"/>
      <c r="M166" s="191"/>
      <c r="N166" s="191"/>
      <c r="O166" s="191"/>
      <c r="P166" s="191"/>
      <c r="Q166" s="191"/>
      <c r="R166" s="191"/>
      <c r="S166" s="191"/>
    </row>
    <row r="167" spans="1:19">
      <c r="A167" s="191"/>
      <c r="B167" s="191"/>
      <c r="C167" s="191"/>
      <c r="D167" s="191"/>
      <c r="E167" s="191"/>
      <c r="F167" s="191"/>
      <c r="G167" s="318"/>
      <c r="H167" s="191"/>
      <c r="I167" s="191"/>
      <c r="J167" s="191"/>
      <c r="K167" s="191"/>
      <c r="L167" s="191"/>
      <c r="M167" s="191"/>
      <c r="N167" s="191"/>
      <c r="O167" s="191"/>
      <c r="P167" s="191"/>
      <c r="Q167" s="191"/>
      <c r="R167" s="191"/>
      <c r="S167" s="191"/>
    </row>
    <row r="168" spans="1:19">
      <c r="A168" s="191"/>
      <c r="B168" s="191"/>
      <c r="C168" s="191"/>
      <c r="D168" s="191"/>
      <c r="E168" s="191"/>
      <c r="F168" s="191"/>
      <c r="G168" s="318"/>
      <c r="H168" s="191"/>
      <c r="I168" s="191"/>
      <c r="J168" s="191"/>
      <c r="K168" s="191"/>
      <c r="L168" s="191"/>
      <c r="M168" s="191"/>
      <c r="N168" s="191"/>
      <c r="O168" s="191"/>
      <c r="P168" s="191"/>
      <c r="Q168" s="191"/>
      <c r="R168" s="191"/>
      <c r="S168" s="191"/>
    </row>
    <row r="169" spans="1:19">
      <c r="A169" s="191"/>
      <c r="B169" s="191"/>
      <c r="C169" s="191"/>
      <c r="D169" s="191"/>
      <c r="E169" s="191"/>
      <c r="F169" s="191"/>
      <c r="G169" s="318"/>
      <c r="H169" s="191"/>
      <c r="I169" s="191"/>
      <c r="J169" s="191"/>
      <c r="K169" s="191"/>
      <c r="L169" s="191"/>
      <c r="M169" s="191"/>
      <c r="N169" s="191"/>
      <c r="O169" s="191"/>
      <c r="P169" s="191"/>
      <c r="Q169" s="191"/>
      <c r="R169" s="191"/>
      <c r="S169" s="191"/>
    </row>
    <row r="170" spans="1:19">
      <c r="A170" s="191"/>
      <c r="B170" s="191"/>
      <c r="C170" s="191"/>
      <c r="D170" s="191"/>
      <c r="E170" s="191"/>
      <c r="F170" s="191"/>
      <c r="G170" s="318"/>
      <c r="H170" s="191"/>
      <c r="I170" s="191"/>
      <c r="J170" s="191"/>
      <c r="K170" s="191"/>
      <c r="L170" s="191"/>
      <c r="M170" s="191"/>
      <c r="N170" s="191"/>
      <c r="O170" s="191"/>
      <c r="P170" s="191"/>
      <c r="Q170" s="191"/>
      <c r="R170" s="191"/>
      <c r="S170" s="191"/>
    </row>
    <row r="171" spans="1:19">
      <c r="A171" s="191"/>
      <c r="B171" s="191"/>
      <c r="C171" s="191"/>
      <c r="D171" s="191"/>
      <c r="E171" s="191"/>
      <c r="F171" s="191"/>
      <c r="G171" s="318"/>
      <c r="H171" s="191"/>
      <c r="I171" s="191"/>
      <c r="J171" s="191"/>
      <c r="K171" s="191"/>
      <c r="L171" s="191"/>
      <c r="M171" s="191"/>
      <c r="N171" s="191"/>
      <c r="O171" s="191"/>
      <c r="P171" s="191"/>
      <c r="Q171" s="191"/>
      <c r="R171" s="191"/>
      <c r="S171" s="191"/>
    </row>
    <row r="172" spans="1:19">
      <c r="A172" s="191"/>
      <c r="B172" s="191"/>
      <c r="C172" s="191"/>
      <c r="D172" s="191"/>
      <c r="E172" s="191"/>
      <c r="F172" s="191"/>
      <c r="G172" s="318"/>
      <c r="H172" s="191"/>
      <c r="I172" s="191"/>
      <c r="J172" s="191"/>
      <c r="K172" s="191"/>
      <c r="L172" s="191"/>
      <c r="M172" s="191"/>
      <c r="N172" s="191"/>
      <c r="O172" s="191"/>
      <c r="P172" s="191"/>
      <c r="Q172" s="191"/>
      <c r="R172" s="191"/>
      <c r="S172" s="191"/>
    </row>
    <row r="173" spans="1:19">
      <c r="A173" s="191"/>
      <c r="B173" s="191"/>
      <c r="C173" s="191"/>
      <c r="D173" s="191"/>
      <c r="E173" s="191"/>
      <c r="F173" s="191"/>
      <c r="G173" s="318"/>
      <c r="H173" s="191"/>
      <c r="I173" s="191"/>
      <c r="J173" s="191"/>
      <c r="K173" s="191"/>
      <c r="L173" s="191"/>
      <c r="M173" s="191"/>
      <c r="N173" s="191"/>
      <c r="O173" s="191"/>
      <c r="P173" s="191"/>
      <c r="Q173" s="191"/>
      <c r="R173" s="191"/>
      <c r="S173" s="191"/>
    </row>
    <row r="174" spans="1:19">
      <c r="A174" s="191"/>
      <c r="B174" s="191"/>
      <c r="C174" s="191"/>
      <c r="D174" s="191"/>
      <c r="E174" s="191"/>
      <c r="F174" s="191"/>
      <c r="G174" s="318"/>
      <c r="H174" s="191"/>
      <c r="I174" s="191"/>
      <c r="J174" s="191"/>
      <c r="K174" s="191"/>
      <c r="L174" s="191"/>
      <c r="M174" s="191"/>
      <c r="N174" s="191"/>
      <c r="O174" s="191"/>
      <c r="P174" s="191"/>
      <c r="Q174" s="191"/>
      <c r="R174" s="191"/>
      <c r="S174" s="191"/>
    </row>
    <row r="175" spans="1:19">
      <c r="A175" s="191"/>
      <c r="B175" s="191"/>
      <c r="C175" s="191"/>
      <c r="D175" s="191"/>
      <c r="E175" s="191"/>
      <c r="F175" s="191"/>
      <c r="G175" s="318"/>
      <c r="H175" s="191"/>
      <c r="I175" s="191"/>
      <c r="J175" s="191"/>
      <c r="K175" s="191"/>
      <c r="L175" s="191"/>
      <c r="M175" s="191"/>
      <c r="N175" s="191"/>
      <c r="O175" s="191"/>
      <c r="P175" s="191"/>
      <c r="Q175" s="191"/>
      <c r="R175" s="191"/>
      <c r="S175" s="191"/>
    </row>
    <row r="176" spans="1:19">
      <c r="A176" s="191"/>
      <c r="B176" s="191"/>
      <c r="C176" s="191"/>
      <c r="D176" s="191"/>
      <c r="E176" s="191"/>
      <c r="F176" s="191"/>
      <c r="G176" s="318"/>
      <c r="H176" s="191"/>
      <c r="I176" s="191"/>
      <c r="J176" s="191"/>
      <c r="K176" s="191"/>
      <c r="L176" s="191"/>
      <c r="M176" s="191"/>
      <c r="N176" s="191"/>
      <c r="O176" s="191"/>
      <c r="P176" s="191"/>
      <c r="Q176" s="191"/>
      <c r="R176" s="191"/>
      <c r="S176" s="191"/>
    </row>
    <row r="177" spans="1:19">
      <c r="A177" s="191"/>
      <c r="B177" s="191"/>
      <c r="C177" s="191"/>
      <c r="D177" s="191"/>
      <c r="E177" s="191"/>
      <c r="F177" s="191"/>
      <c r="G177" s="318"/>
      <c r="H177" s="191"/>
      <c r="I177" s="191"/>
      <c r="J177" s="191"/>
      <c r="K177" s="191"/>
      <c r="L177" s="191"/>
      <c r="M177" s="191"/>
      <c r="N177" s="191"/>
      <c r="O177" s="191"/>
      <c r="P177" s="191"/>
      <c r="Q177" s="191"/>
      <c r="R177" s="191"/>
      <c r="S177" s="191"/>
    </row>
    <row r="178" spans="1:19">
      <c r="A178" s="191"/>
      <c r="B178" s="191"/>
      <c r="C178" s="191"/>
      <c r="D178" s="191"/>
      <c r="E178" s="191"/>
      <c r="F178" s="191"/>
      <c r="G178" s="318"/>
      <c r="H178" s="191"/>
      <c r="I178" s="191"/>
      <c r="J178" s="191"/>
      <c r="K178" s="191"/>
      <c r="L178" s="191"/>
      <c r="M178" s="191"/>
      <c r="N178" s="191"/>
      <c r="O178" s="191"/>
      <c r="P178" s="191"/>
      <c r="Q178" s="191"/>
      <c r="R178" s="191"/>
      <c r="S178" s="191"/>
    </row>
    <row r="179" spans="1:19">
      <c r="A179" s="191"/>
      <c r="B179" s="191"/>
      <c r="C179" s="191"/>
      <c r="D179" s="191"/>
      <c r="E179" s="191"/>
      <c r="F179" s="191"/>
      <c r="G179" s="318"/>
      <c r="H179" s="191"/>
      <c r="I179" s="191"/>
      <c r="J179" s="191"/>
      <c r="K179" s="191"/>
      <c r="L179" s="191"/>
      <c r="M179" s="191"/>
      <c r="N179" s="191"/>
      <c r="O179" s="191"/>
      <c r="P179" s="191"/>
      <c r="Q179" s="191"/>
      <c r="R179" s="191"/>
      <c r="S179" s="191"/>
    </row>
    <row r="180" spans="1:19">
      <c r="A180" s="191"/>
      <c r="B180" s="191"/>
      <c r="C180" s="191"/>
      <c r="D180" s="191"/>
      <c r="E180" s="191"/>
      <c r="F180" s="191"/>
      <c r="G180" s="318"/>
      <c r="H180" s="191"/>
      <c r="I180" s="191"/>
      <c r="J180" s="191"/>
      <c r="K180" s="191"/>
      <c r="L180" s="191"/>
      <c r="M180" s="191"/>
      <c r="N180" s="191"/>
      <c r="O180" s="191"/>
      <c r="P180" s="191"/>
      <c r="Q180" s="191"/>
      <c r="R180" s="191"/>
      <c r="S180" s="191"/>
    </row>
    <row r="181" spans="1:19">
      <c r="A181" s="191"/>
      <c r="B181" s="191"/>
      <c r="C181" s="191"/>
      <c r="D181" s="191"/>
      <c r="E181" s="191"/>
      <c r="F181" s="191"/>
      <c r="G181" s="318"/>
      <c r="H181" s="191"/>
      <c r="I181" s="191"/>
      <c r="J181" s="191"/>
      <c r="K181" s="191"/>
      <c r="L181" s="191"/>
      <c r="M181" s="191"/>
      <c r="N181" s="191"/>
      <c r="O181" s="191"/>
      <c r="P181" s="191"/>
      <c r="Q181" s="191"/>
      <c r="R181" s="191"/>
      <c r="S181" s="191"/>
    </row>
    <row r="182" spans="1:19">
      <c r="A182" s="191"/>
      <c r="B182" s="191"/>
      <c r="C182" s="191"/>
      <c r="D182" s="191"/>
      <c r="E182" s="191"/>
      <c r="F182" s="191"/>
      <c r="G182" s="318"/>
      <c r="H182" s="191"/>
      <c r="I182" s="191"/>
      <c r="J182" s="191"/>
      <c r="K182" s="191"/>
      <c r="L182" s="191"/>
      <c r="M182" s="191"/>
      <c r="N182" s="191"/>
      <c r="O182" s="191"/>
      <c r="P182" s="191"/>
      <c r="Q182" s="191"/>
      <c r="R182" s="191"/>
      <c r="S182" s="191"/>
    </row>
    <row r="183" spans="1:19">
      <c r="A183" s="191"/>
      <c r="B183" s="191"/>
      <c r="C183" s="191"/>
      <c r="D183" s="191"/>
      <c r="E183" s="191"/>
      <c r="F183" s="191"/>
      <c r="G183" s="318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</row>
    <row r="184" spans="1:19">
      <c r="A184" s="191"/>
      <c r="B184" s="191"/>
      <c r="C184" s="191"/>
      <c r="D184" s="191"/>
      <c r="E184" s="191"/>
      <c r="F184" s="191"/>
      <c r="G184" s="318"/>
      <c r="H184" s="191"/>
      <c r="I184" s="191"/>
      <c r="J184" s="191"/>
      <c r="K184" s="191"/>
      <c r="L184" s="191"/>
      <c r="M184" s="191"/>
      <c r="N184" s="191"/>
      <c r="O184" s="191"/>
      <c r="P184" s="191"/>
      <c r="Q184" s="191"/>
      <c r="R184" s="191"/>
      <c r="S184" s="191"/>
    </row>
    <row r="185" spans="1:19">
      <c r="A185" s="191"/>
      <c r="B185" s="191"/>
      <c r="C185" s="191"/>
      <c r="D185" s="191"/>
      <c r="E185" s="191"/>
      <c r="F185" s="191"/>
      <c r="G185" s="318"/>
      <c r="H185" s="191"/>
      <c r="I185" s="191"/>
      <c r="J185" s="191"/>
      <c r="K185" s="191"/>
      <c r="L185" s="191"/>
      <c r="M185" s="191"/>
      <c r="N185" s="191"/>
      <c r="O185" s="191"/>
      <c r="P185" s="191"/>
      <c r="Q185" s="191"/>
      <c r="R185" s="191"/>
      <c r="S185" s="191"/>
    </row>
    <row r="186" spans="1:19">
      <c r="A186" s="191"/>
      <c r="B186" s="191"/>
      <c r="C186" s="191"/>
      <c r="D186" s="191"/>
      <c r="E186" s="191"/>
      <c r="F186" s="191"/>
      <c r="G186" s="318"/>
      <c r="H186" s="191"/>
      <c r="I186" s="191"/>
      <c r="J186" s="191"/>
      <c r="K186" s="191"/>
      <c r="L186" s="191"/>
      <c r="M186" s="191"/>
      <c r="N186" s="191"/>
      <c r="O186" s="191"/>
      <c r="P186" s="191"/>
      <c r="Q186" s="191"/>
      <c r="R186" s="191"/>
      <c r="S186" s="191"/>
    </row>
    <row r="187" spans="1:19">
      <c r="A187" s="191"/>
      <c r="B187" s="191"/>
      <c r="C187" s="191"/>
      <c r="D187" s="191"/>
      <c r="E187" s="191"/>
      <c r="F187" s="191"/>
      <c r="G187" s="318"/>
      <c r="H187" s="191"/>
      <c r="I187" s="191"/>
      <c r="J187" s="191"/>
      <c r="K187" s="191"/>
      <c r="L187" s="191"/>
      <c r="M187" s="191"/>
      <c r="N187" s="191"/>
      <c r="O187" s="191"/>
      <c r="P187" s="191"/>
      <c r="Q187" s="191"/>
      <c r="R187" s="191"/>
      <c r="S187" s="191"/>
    </row>
    <row r="188" spans="1:19">
      <c r="A188" s="191"/>
      <c r="B188" s="191"/>
      <c r="C188" s="191"/>
      <c r="D188" s="191"/>
      <c r="E188" s="191"/>
      <c r="F188" s="191"/>
      <c r="G188" s="318"/>
      <c r="H188" s="191"/>
      <c r="I188" s="191"/>
      <c r="J188" s="191"/>
      <c r="K188" s="191"/>
      <c r="L188" s="191"/>
      <c r="M188" s="191"/>
      <c r="N188" s="191"/>
      <c r="O188" s="191"/>
      <c r="P188" s="191"/>
      <c r="Q188" s="191"/>
      <c r="R188" s="191"/>
      <c r="S188" s="191"/>
    </row>
    <row r="189" spans="1:19">
      <c r="A189" s="191"/>
      <c r="B189" s="191"/>
      <c r="C189" s="191"/>
      <c r="D189" s="191"/>
      <c r="E189" s="191"/>
      <c r="F189" s="191"/>
      <c r="G189" s="318"/>
      <c r="H189" s="191"/>
      <c r="I189" s="191"/>
      <c r="J189" s="191"/>
      <c r="K189" s="191"/>
      <c r="L189" s="191"/>
      <c r="M189" s="191"/>
      <c r="N189" s="191"/>
      <c r="O189" s="191"/>
      <c r="P189" s="191"/>
      <c r="Q189" s="191"/>
      <c r="R189" s="191"/>
      <c r="S189" s="191"/>
    </row>
    <row r="190" spans="1:19">
      <c r="A190" s="191"/>
      <c r="B190" s="191"/>
      <c r="C190" s="191"/>
      <c r="D190" s="191"/>
      <c r="E190" s="191"/>
      <c r="F190" s="191"/>
      <c r="G190" s="318"/>
      <c r="H190" s="191"/>
      <c r="I190" s="191"/>
      <c r="J190" s="191"/>
      <c r="K190" s="191"/>
      <c r="L190" s="191"/>
      <c r="M190" s="191"/>
      <c r="N190" s="191"/>
      <c r="O190" s="191"/>
      <c r="P190" s="191"/>
      <c r="Q190" s="191"/>
      <c r="R190" s="191"/>
      <c r="S190" s="191"/>
    </row>
    <row r="191" spans="1:19">
      <c r="A191" s="191"/>
      <c r="B191" s="191"/>
      <c r="C191" s="191"/>
      <c r="D191" s="191"/>
      <c r="E191" s="191"/>
      <c r="F191" s="191"/>
      <c r="G191" s="318"/>
      <c r="H191" s="191"/>
      <c r="I191" s="191"/>
      <c r="J191" s="191"/>
      <c r="K191" s="191"/>
      <c r="L191" s="191"/>
      <c r="M191" s="191"/>
      <c r="N191" s="191"/>
      <c r="O191" s="191"/>
      <c r="P191" s="191"/>
      <c r="Q191" s="191"/>
      <c r="R191" s="191"/>
      <c r="S191" s="191"/>
    </row>
    <row r="192" spans="1:19">
      <c r="A192" s="191"/>
      <c r="B192" s="191"/>
      <c r="C192" s="191"/>
      <c r="D192" s="191"/>
      <c r="E192" s="191"/>
      <c r="F192" s="191"/>
      <c r="G192" s="318"/>
      <c r="H192" s="191"/>
      <c r="I192" s="191"/>
      <c r="J192" s="191"/>
      <c r="K192" s="191"/>
      <c r="L192" s="191"/>
      <c r="M192" s="191"/>
      <c r="N192" s="191"/>
      <c r="O192" s="191"/>
      <c r="P192" s="191"/>
      <c r="Q192" s="191"/>
      <c r="R192" s="191"/>
      <c r="S192" s="191"/>
    </row>
  </sheetData>
  <phoneticPr fontId="20" type="noConversion"/>
  <printOptions horizontalCentered="1"/>
  <pageMargins left="0.75" right="0.75" top="1" bottom="1" header="0.5" footer="0.5"/>
  <pageSetup scale="56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781D9"/>
    <pageSetUpPr fitToPage="1"/>
  </sheetPr>
  <dimension ref="A1:X228"/>
  <sheetViews>
    <sheetView topLeftCell="A96" zoomScale="70" zoomScaleNormal="70" workbookViewId="0">
      <selection activeCell="H101" sqref="H101"/>
    </sheetView>
  </sheetViews>
  <sheetFormatPr defaultColWidth="8.77734375" defaultRowHeight="15"/>
  <cols>
    <col min="1" max="1" width="2.33203125" style="5" customWidth="1"/>
    <col min="2" max="4" width="8.77734375" style="5" customWidth="1"/>
    <col min="5" max="5" width="13" style="5" customWidth="1"/>
    <col min="6" max="6" width="15.44140625" style="304" customWidth="1"/>
    <col min="7" max="7" width="8.77734375" style="11" customWidth="1"/>
    <col min="8" max="8" width="16.5546875" style="5" customWidth="1"/>
    <col min="9" max="9" width="8.77734375" style="5" customWidth="1"/>
    <col min="10" max="10" width="15.109375" style="5" customWidth="1"/>
    <col min="11" max="11" width="10.6640625" style="5" customWidth="1"/>
    <col min="12" max="16" width="8.77734375" style="5"/>
    <col min="17" max="17" width="12.33203125" style="564" bestFit="1" customWidth="1"/>
    <col min="18" max="18" width="9" style="564" bestFit="1" customWidth="1"/>
    <col min="19" max="19" width="12.33203125" style="564" bestFit="1" customWidth="1"/>
    <col min="20" max="20" width="9" style="564" bestFit="1" customWidth="1"/>
    <col min="21" max="21" width="10.88671875" style="564" bestFit="1" customWidth="1"/>
    <col min="22" max="22" width="9" style="564" bestFit="1" customWidth="1"/>
    <col min="23" max="16384" width="8.77734375" style="5"/>
  </cols>
  <sheetData>
    <row r="1" spans="1:24" ht="15.75">
      <c r="A1" s="76" t="s">
        <v>36</v>
      </c>
      <c r="B1" s="77"/>
      <c r="C1" s="77"/>
      <c r="D1" s="77"/>
      <c r="E1" s="77"/>
      <c r="F1" s="311"/>
      <c r="G1" s="77"/>
      <c r="H1" s="77"/>
      <c r="I1" s="77"/>
      <c r="J1" s="77"/>
      <c r="K1" s="79" t="s">
        <v>319</v>
      </c>
      <c r="L1" s="2"/>
    </row>
    <row r="2" spans="1:24" ht="15.75">
      <c r="A2" s="130" t="s">
        <v>45</v>
      </c>
      <c r="B2" s="81"/>
      <c r="C2" s="81"/>
      <c r="D2" s="82"/>
      <c r="E2" s="82"/>
      <c r="F2" s="192"/>
      <c r="G2" s="81"/>
      <c r="H2" s="81"/>
      <c r="I2" s="81"/>
      <c r="J2" s="81"/>
      <c r="K2" s="83"/>
      <c r="L2" s="2"/>
    </row>
    <row r="3" spans="1:24" ht="15.75">
      <c r="A3" s="80" t="s">
        <v>81</v>
      </c>
      <c r="B3" s="81"/>
      <c r="C3" s="81"/>
      <c r="D3" s="81"/>
      <c r="E3" s="81"/>
      <c r="F3" s="192"/>
      <c r="G3" s="81"/>
      <c r="H3" s="81"/>
      <c r="I3" s="81"/>
      <c r="J3" s="81"/>
      <c r="K3" s="83" t="s">
        <v>287</v>
      </c>
      <c r="L3" s="2"/>
    </row>
    <row r="4" spans="1:24" ht="15.75">
      <c r="A4" s="130" t="str">
        <f>+'REG AUTO LETTERS P. C1-1'!A4</f>
        <v>Q4 2014</v>
      </c>
      <c r="B4" s="81"/>
      <c r="C4" s="81"/>
      <c r="D4" s="81"/>
      <c r="E4" s="81"/>
      <c r="F4" s="192"/>
      <c r="G4" s="81"/>
      <c r="H4" s="81"/>
      <c r="I4" s="81"/>
      <c r="J4" s="81"/>
      <c r="K4" s="65"/>
      <c r="L4" s="2"/>
    </row>
    <row r="5" spans="1:24" ht="15.75">
      <c r="A5" s="50"/>
      <c r="B5" s="17"/>
      <c r="C5" s="17"/>
      <c r="D5" s="17"/>
      <c r="E5" s="104"/>
      <c r="F5" s="219"/>
      <c r="G5" s="104"/>
      <c r="H5" s="90"/>
      <c r="I5" s="104"/>
      <c r="J5" s="90"/>
      <c r="K5" s="45"/>
      <c r="L5"/>
      <c r="M5" s="4"/>
      <c r="N5" s="4"/>
      <c r="O5" s="4"/>
      <c r="P5" s="4"/>
      <c r="Q5" s="565"/>
      <c r="R5" s="565"/>
      <c r="S5" s="565"/>
    </row>
    <row r="6" spans="1:24" ht="15.75">
      <c r="A6" s="16" t="s">
        <v>264</v>
      </c>
      <c r="B6" s="49"/>
      <c r="C6" s="49"/>
      <c r="D6" s="49"/>
      <c r="E6" s="105"/>
      <c r="F6" s="222"/>
      <c r="G6" s="107"/>
      <c r="H6" s="106"/>
      <c r="I6" s="105"/>
      <c r="J6" s="106"/>
      <c r="K6" s="65"/>
      <c r="L6"/>
      <c r="M6" s="4"/>
      <c r="N6" s="4"/>
      <c r="O6" s="4"/>
      <c r="P6" s="4"/>
      <c r="Q6" s="565"/>
      <c r="R6" s="565"/>
      <c r="S6" s="565"/>
    </row>
    <row r="7" spans="1:24" ht="15.75">
      <c r="A7" s="16"/>
      <c r="B7" s="17"/>
      <c r="C7" s="17"/>
      <c r="D7" s="17"/>
      <c r="E7" s="17"/>
      <c r="F7" s="137" t="s">
        <v>285</v>
      </c>
      <c r="G7" s="95" t="s">
        <v>265</v>
      </c>
      <c r="H7" s="95" t="s">
        <v>286</v>
      </c>
      <c r="I7" s="95" t="s">
        <v>266</v>
      </c>
      <c r="J7" s="95" t="s">
        <v>267</v>
      </c>
      <c r="K7" s="96" t="s">
        <v>268</v>
      </c>
      <c r="L7"/>
      <c r="M7" s="4"/>
      <c r="N7" s="4"/>
      <c r="O7" s="4"/>
      <c r="P7" s="4"/>
      <c r="Q7" s="565"/>
      <c r="R7" s="565"/>
      <c r="S7" s="565"/>
    </row>
    <row r="8" spans="1:24" ht="15.75">
      <c r="A8" s="108"/>
      <c r="B8" s="28"/>
      <c r="C8" s="28"/>
      <c r="D8" s="28"/>
      <c r="E8" s="91"/>
      <c r="F8" s="225"/>
      <c r="G8" s="30"/>
      <c r="H8" s="29"/>
      <c r="I8" s="30"/>
      <c r="J8" s="29"/>
      <c r="K8" s="54"/>
      <c r="L8"/>
      <c r="M8" s="4"/>
      <c r="N8" s="4"/>
      <c r="O8" s="4"/>
      <c r="P8" s="4"/>
      <c r="Q8" s="565"/>
      <c r="R8" s="565"/>
      <c r="S8" s="565"/>
    </row>
    <row r="9" spans="1:24" ht="15.75">
      <c r="A9" s="16" t="s">
        <v>48</v>
      </c>
      <c r="B9" s="17"/>
      <c r="C9" s="17"/>
      <c r="D9" s="17"/>
      <c r="E9" s="90"/>
      <c r="F9" s="85">
        <f>SUM(F12,F27,F57,F70,F85,F89,F93,F97)</f>
        <v>1031036453</v>
      </c>
      <c r="G9" s="19">
        <f>+F9/H9</f>
        <v>0.22433092969956916</v>
      </c>
      <c r="H9" s="85">
        <f>SUM(H12,H27,H57,H70)</f>
        <v>4596051264</v>
      </c>
      <c r="I9" s="19">
        <f>+J9/H9</f>
        <v>0.20438510974798388</v>
      </c>
      <c r="J9" s="85">
        <f>SUM(J12,J27,J57,J70,J85,J89,J93,J97)</f>
        <v>939364442</v>
      </c>
      <c r="K9" s="20">
        <f>+I9*16</f>
        <v>3.2701617559677421</v>
      </c>
      <c r="L9"/>
      <c r="M9" s="4"/>
      <c r="N9" s="4"/>
      <c r="O9" s="4"/>
      <c r="P9" s="4"/>
      <c r="Q9" s="565"/>
      <c r="R9" s="565"/>
      <c r="S9" s="565"/>
    </row>
    <row r="10" spans="1:24" ht="15.75">
      <c r="A10" s="55"/>
      <c r="B10" s="31"/>
      <c r="C10" s="31"/>
      <c r="D10" s="31"/>
      <c r="E10" s="31"/>
      <c r="F10" s="155"/>
      <c r="G10" s="42"/>
      <c r="H10" s="31"/>
      <c r="I10" s="31"/>
      <c r="J10" s="31"/>
      <c r="K10" s="52"/>
      <c r="L10"/>
      <c r="M10" s="4"/>
      <c r="N10" s="4"/>
      <c r="O10" s="4"/>
      <c r="P10" s="4"/>
      <c r="Q10" s="565"/>
      <c r="R10" s="565"/>
      <c r="S10" s="565"/>
    </row>
    <row r="11" spans="1:24" ht="15.75">
      <c r="A11" s="16"/>
      <c r="B11" s="17"/>
      <c r="C11" s="17"/>
      <c r="D11" s="17"/>
      <c r="E11" s="17"/>
      <c r="F11" s="59"/>
      <c r="G11" s="41"/>
      <c r="H11" s="17"/>
      <c r="I11" s="17"/>
      <c r="J11" s="17"/>
      <c r="K11" s="45"/>
      <c r="L11"/>
      <c r="M11" s="4"/>
      <c r="N11" s="4"/>
      <c r="O11" s="4"/>
      <c r="P11" s="4"/>
      <c r="Q11" s="565"/>
      <c r="R11" s="565"/>
      <c r="S11" s="565"/>
    </row>
    <row r="12" spans="1:24" ht="15.75">
      <c r="A12" s="36" t="s">
        <v>46</v>
      </c>
      <c r="B12" s="17"/>
      <c r="C12" s="17"/>
      <c r="D12" s="17"/>
      <c r="E12" s="17"/>
      <c r="F12" s="85">
        <f>+F13+F20</f>
        <v>520116889</v>
      </c>
      <c r="G12" s="19">
        <f t="shared" ref="G12:G75" si="0">+F12/H12</f>
        <v>0.27937132841970269</v>
      </c>
      <c r="H12" s="18">
        <f>+H13+H20</f>
        <v>1861740401</v>
      </c>
      <c r="I12" s="19">
        <f t="shared" ref="I12:I75" si="1">+J12/H12</f>
        <v>0.2289407168534664</v>
      </c>
      <c r="J12" s="18">
        <f>+J13+J20</f>
        <v>426228182</v>
      </c>
      <c r="K12" s="20">
        <f t="shared" ref="K12:K75" si="2">+I12*16</f>
        <v>3.6630514696554624</v>
      </c>
      <c r="L12"/>
      <c r="M12" s="4"/>
      <c r="N12" s="4"/>
      <c r="O12" s="4"/>
      <c r="P12" s="4"/>
      <c r="Q12" s="565"/>
      <c r="R12" s="565"/>
      <c r="S12" s="565"/>
    </row>
    <row r="13" spans="1:24" ht="15.75">
      <c r="A13" s="36" t="s">
        <v>177</v>
      </c>
      <c r="B13" s="17"/>
      <c r="C13" s="17"/>
      <c r="D13" s="17"/>
      <c r="E13" s="17"/>
      <c r="F13" s="85">
        <f>SUM(F14:F18)</f>
        <v>230382249</v>
      </c>
      <c r="G13" s="19">
        <f t="shared" si="0"/>
        <v>0.25101841080145887</v>
      </c>
      <c r="H13" s="85">
        <f>SUM(H14:H18)</f>
        <v>917790246</v>
      </c>
      <c r="I13" s="19">
        <f t="shared" si="1"/>
        <v>0.13821405223345554</v>
      </c>
      <c r="J13" s="85">
        <f>SUM(J14:J18)</f>
        <v>126851509</v>
      </c>
      <c r="K13" s="20">
        <f t="shared" si="2"/>
        <v>2.2114248357352886</v>
      </c>
      <c r="L13"/>
      <c r="M13" s="4"/>
      <c r="N13" s="4"/>
      <c r="O13" s="4"/>
      <c r="P13" s="4"/>
      <c r="Q13" s="565"/>
      <c r="R13" s="565"/>
      <c r="S13" s="565"/>
    </row>
    <row r="14" spans="1:24" ht="15.75">
      <c r="A14" s="16"/>
      <c r="B14" s="17" t="s">
        <v>269</v>
      </c>
      <c r="C14" s="17"/>
      <c r="D14" s="17"/>
      <c r="E14" s="17"/>
      <c r="F14" s="528">
        <v>5809180</v>
      </c>
      <c r="G14" s="527">
        <f t="shared" si="0"/>
        <v>0.29430247257078546</v>
      </c>
      <c r="H14" s="528">
        <v>19738808</v>
      </c>
      <c r="I14" s="517">
        <f t="shared" si="1"/>
        <v>0.10747386569644934</v>
      </c>
      <c r="J14" s="528">
        <v>2121406</v>
      </c>
      <c r="K14" s="525">
        <f t="shared" si="2"/>
        <v>1.7195818511431895</v>
      </c>
      <c r="L14"/>
      <c r="M14" s="4"/>
      <c r="N14" s="4"/>
      <c r="O14" s="4"/>
      <c r="P14" s="4"/>
      <c r="Q14" s="565"/>
      <c r="R14" s="565"/>
      <c r="S14" s="565"/>
      <c r="X14" s="563"/>
    </row>
    <row r="15" spans="1:24" ht="15.75">
      <c r="A15" s="16"/>
      <c r="B15" s="17" t="s">
        <v>272</v>
      </c>
      <c r="C15" s="17"/>
      <c r="D15" s="17"/>
      <c r="E15" s="17"/>
      <c r="F15" s="528">
        <v>14091236</v>
      </c>
      <c r="G15" s="527">
        <f t="shared" si="0"/>
        <v>0.25970462286944085</v>
      </c>
      <c r="H15" s="528">
        <v>54258703</v>
      </c>
      <c r="I15" s="517">
        <f t="shared" si="1"/>
        <v>0.14253289467682262</v>
      </c>
      <c r="J15" s="528">
        <v>7733650</v>
      </c>
      <c r="K15" s="525">
        <f t="shared" si="2"/>
        <v>2.2805263148291619</v>
      </c>
      <c r="L15"/>
      <c r="M15" s="4"/>
      <c r="N15" s="4"/>
      <c r="O15" s="4"/>
      <c r="P15" s="4"/>
      <c r="Q15" s="565"/>
      <c r="R15" s="565"/>
      <c r="S15" s="565"/>
      <c r="X15" s="563"/>
    </row>
    <row r="16" spans="1:24" ht="15.75">
      <c r="A16" s="16"/>
      <c r="B16" s="17" t="s">
        <v>273</v>
      </c>
      <c r="C16" s="17"/>
      <c r="D16" s="17"/>
      <c r="E16" s="17"/>
      <c r="F16" s="528">
        <v>199653192</v>
      </c>
      <c r="G16" s="527">
        <f t="shared" si="0"/>
        <v>0.24962906264491522</v>
      </c>
      <c r="H16" s="528">
        <v>799799470</v>
      </c>
      <c r="I16" s="517">
        <f t="shared" si="1"/>
        <v>0.14471934571299477</v>
      </c>
      <c r="J16" s="528">
        <v>115746456</v>
      </c>
      <c r="K16" s="525">
        <f t="shared" si="2"/>
        <v>2.3155095314079164</v>
      </c>
      <c r="L16"/>
      <c r="M16" s="4"/>
      <c r="N16" s="4"/>
      <c r="O16" s="4"/>
      <c r="P16" s="4"/>
      <c r="Q16" s="565"/>
      <c r="R16" s="565"/>
      <c r="S16" s="565"/>
      <c r="X16" s="563"/>
    </row>
    <row r="17" spans="1:24" ht="15.75">
      <c r="A17" s="16"/>
      <c r="B17" s="59" t="s">
        <v>263</v>
      </c>
      <c r="C17" s="17"/>
      <c r="D17" s="17"/>
      <c r="E17" s="17"/>
      <c r="F17" s="528">
        <v>3026511</v>
      </c>
      <c r="G17" s="527">
        <f t="shared" si="0"/>
        <v>0.24061752097832909</v>
      </c>
      <c r="H17" s="528">
        <v>12578099</v>
      </c>
      <c r="I17" s="517">
        <f t="shared" si="1"/>
        <v>9.9378848902365924E-2</v>
      </c>
      <c r="J17" s="528">
        <v>1249997</v>
      </c>
      <c r="K17" s="525">
        <f t="shared" si="2"/>
        <v>1.5900615824378548</v>
      </c>
      <c r="L17"/>
      <c r="M17" s="4"/>
      <c r="N17" s="4"/>
      <c r="O17" s="4"/>
      <c r="P17" s="4"/>
      <c r="Q17" s="565"/>
      <c r="R17" s="565"/>
      <c r="S17" s="565"/>
      <c r="X17" s="563"/>
    </row>
    <row r="18" spans="1:24" ht="15.75">
      <c r="A18" s="16"/>
      <c r="B18" s="59" t="s">
        <v>390</v>
      </c>
      <c r="C18" s="17"/>
      <c r="D18" s="17"/>
      <c r="E18" s="17"/>
      <c r="F18" s="528">
        <v>7802130</v>
      </c>
      <c r="G18" s="527">
        <f t="shared" si="0"/>
        <v>0.24835552357100388</v>
      </c>
      <c r="H18" s="528">
        <v>31415166</v>
      </c>
      <c r="I18" s="517">
        <f t="shared" si="1"/>
        <v>0</v>
      </c>
      <c r="J18" s="528">
        <v>0</v>
      </c>
      <c r="K18" s="525">
        <f t="shared" si="2"/>
        <v>0</v>
      </c>
      <c r="L18"/>
      <c r="M18" s="4"/>
      <c r="N18" s="4"/>
      <c r="O18" s="4"/>
      <c r="P18" s="4"/>
      <c r="Q18" s="565"/>
      <c r="R18" s="565"/>
      <c r="S18" s="565"/>
      <c r="X18" s="563"/>
    </row>
    <row r="19" spans="1:24" ht="15.75">
      <c r="A19" s="16"/>
      <c r="B19" s="17"/>
      <c r="C19" s="17"/>
      <c r="D19" s="17"/>
      <c r="E19" s="17"/>
      <c r="F19" s="518"/>
      <c r="G19" s="527"/>
      <c r="H19" s="518"/>
      <c r="I19" s="517"/>
      <c r="J19" s="518"/>
      <c r="K19" s="525"/>
      <c r="L19"/>
      <c r="M19" s="4"/>
      <c r="N19" s="4"/>
      <c r="O19" s="4"/>
      <c r="P19" s="4"/>
      <c r="Q19" s="565"/>
      <c r="R19" s="565"/>
      <c r="S19" s="565"/>
    </row>
    <row r="20" spans="1:24" ht="15.75">
      <c r="A20" s="36" t="s">
        <v>178</v>
      </c>
      <c r="B20" s="17"/>
      <c r="C20" s="17"/>
      <c r="D20" s="17"/>
      <c r="E20" s="17"/>
      <c r="F20" s="516">
        <f>SUM(F21:F25)</f>
        <v>289734640</v>
      </c>
      <c r="G20" s="519">
        <f t="shared" si="0"/>
        <v>0.30693849507339716</v>
      </c>
      <c r="H20" s="516">
        <f>SUM(H21:H25)</f>
        <v>943950155</v>
      </c>
      <c r="I20" s="519">
        <f t="shared" si="1"/>
        <v>0.3171530524299771</v>
      </c>
      <c r="J20" s="516">
        <f>SUM(J21:J25)</f>
        <v>299376673</v>
      </c>
      <c r="K20" s="520">
        <f t="shared" si="2"/>
        <v>5.0744488388796336</v>
      </c>
      <c r="L20"/>
      <c r="M20" s="4"/>
      <c r="N20" s="4"/>
      <c r="O20" s="4"/>
      <c r="P20" s="4"/>
      <c r="Q20" s="565"/>
      <c r="R20" s="565"/>
      <c r="S20" s="565"/>
    </row>
    <row r="21" spans="1:24" ht="15.75">
      <c r="A21" s="16"/>
      <c r="B21" s="17" t="s">
        <v>269</v>
      </c>
      <c r="C21" s="17"/>
      <c r="D21" s="17"/>
      <c r="E21" s="17"/>
      <c r="F21" s="528">
        <v>5865636</v>
      </c>
      <c r="G21" s="527">
        <f t="shared" si="0"/>
        <v>0.40877896501698391</v>
      </c>
      <c r="H21" s="528">
        <v>14349163</v>
      </c>
      <c r="I21" s="517">
        <f t="shared" si="1"/>
        <v>0.36346238453072138</v>
      </c>
      <c r="J21" s="528">
        <v>5215381</v>
      </c>
      <c r="K21" s="525">
        <f t="shared" si="2"/>
        <v>5.8153981524915421</v>
      </c>
      <c r="L21"/>
      <c r="M21" s="4"/>
      <c r="N21" s="4"/>
      <c r="O21" s="4"/>
      <c r="P21" s="4"/>
      <c r="Q21" s="565"/>
      <c r="R21" s="565"/>
      <c r="S21" s="565"/>
      <c r="X21" s="563"/>
    </row>
    <row r="22" spans="1:24" ht="15.75">
      <c r="A22" s="16"/>
      <c r="B22" s="17" t="s">
        <v>272</v>
      </c>
      <c r="C22" s="17"/>
      <c r="D22" s="17"/>
      <c r="E22" s="17"/>
      <c r="F22" s="528">
        <v>15183739</v>
      </c>
      <c r="G22" s="527">
        <f t="shared" si="0"/>
        <v>0.32516227716101981</v>
      </c>
      <c r="H22" s="528">
        <v>46695881</v>
      </c>
      <c r="I22" s="517">
        <f t="shared" si="1"/>
        <v>0.32446514929228981</v>
      </c>
      <c r="J22" s="528">
        <v>15151186</v>
      </c>
      <c r="K22" s="525">
        <f t="shared" si="2"/>
        <v>5.191442388676637</v>
      </c>
      <c r="L22"/>
      <c r="M22" s="4"/>
      <c r="N22" s="4"/>
      <c r="O22" s="4"/>
      <c r="P22" s="4"/>
      <c r="Q22" s="565"/>
      <c r="R22" s="565"/>
      <c r="S22" s="565"/>
      <c r="X22" s="563"/>
    </row>
    <row r="23" spans="1:24" ht="15.75">
      <c r="A23" s="16"/>
      <c r="B23" s="17" t="s">
        <v>273</v>
      </c>
      <c r="C23" s="17"/>
      <c r="D23" s="17"/>
      <c r="E23" s="17"/>
      <c r="F23" s="528">
        <v>243943788</v>
      </c>
      <c r="G23" s="527">
        <f t="shared" si="0"/>
        <v>0.30258311406662358</v>
      </c>
      <c r="H23" s="528">
        <v>806204235</v>
      </c>
      <c r="I23" s="517">
        <f t="shared" si="1"/>
        <v>0.31213214849956722</v>
      </c>
      <c r="J23" s="528">
        <v>251642260</v>
      </c>
      <c r="K23" s="525">
        <f t="shared" si="2"/>
        <v>4.9941143759930755</v>
      </c>
      <c r="L23"/>
      <c r="M23" s="4"/>
      <c r="N23" s="4"/>
      <c r="O23" s="4"/>
      <c r="P23" s="4"/>
      <c r="Q23" s="565"/>
      <c r="R23" s="565"/>
      <c r="S23" s="565"/>
      <c r="X23" s="563"/>
    </row>
    <row r="24" spans="1:24" ht="15.75">
      <c r="A24" s="16"/>
      <c r="B24" s="59" t="s">
        <v>263</v>
      </c>
      <c r="C24" s="17"/>
      <c r="D24" s="17"/>
      <c r="E24" s="17"/>
      <c r="F24" s="528">
        <v>3032103</v>
      </c>
      <c r="G24" s="527">
        <f t="shared" si="0"/>
        <v>0.31847543258722771</v>
      </c>
      <c r="H24" s="528">
        <v>9520681</v>
      </c>
      <c r="I24" s="517">
        <f t="shared" si="1"/>
        <v>0.37436366159101436</v>
      </c>
      <c r="J24" s="528">
        <v>3564197</v>
      </c>
      <c r="K24" s="525">
        <f t="shared" si="2"/>
        <v>5.9898185854562298</v>
      </c>
      <c r="L24"/>
      <c r="M24" s="4"/>
      <c r="N24" s="4"/>
      <c r="O24" s="4"/>
      <c r="P24" s="4"/>
      <c r="Q24" s="565"/>
      <c r="R24" s="565"/>
      <c r="S24" s="565"/>
      <c r="X24" s="563"/>
    </row>
    <row r="25" spans="1:24" ht="15.75">
      <c r="A25" s="16"/>
      <c r="B25" s="59" t="s">
        <v>390</v>
      </c>
      <c r="C25" s="17"/>
      <c r="D25" s="17"/>
      <c r="E25" s="17"/>
      <c r="F25" s="528">
        <v>21709374</v>
      </c>
      <c r="G25" s="527">
        <f t="shared" si="0"/>
        <v>0.32315139900978257</v>
      </c>
      <c r="H25" s="528">
        <v>67180195</v>
      </c>
      <c r="I25" s="517">
        <f t="shared" si="1"/>
        <v>0.35432539307157412</v>
      </c>
      <c r="J25" s="528">
        <v>23803649</v>
      </c>
      <c r="K25" s="525">
        <f t="shared" si="2"/>
        <v>5.669206289145186</v>
      </c>
      <c r="L25"/>
      <c r="M25" s="4"/>
      <c r="N25" s="4"/>
      <c r="O25" s="4"/>
      <c r="P25" s="4"/>
      <c r="Q25" s="565"/>
      <c r="R25" s="565"/>
      <c r="S25" s="565"/>
      <c r="X25" s="563"/>
    </row>
    <row r="26" spans="1:24" ht="15.75">
      <c r="A26" s="16"/>
      <c r="B26" s="17"/>
      <c r="C26" s="17"/>
      <c r="D26" s="17"/>
      <c r="E26" s="17"/>
      <c r="F26" s="518"/>
      <c r="G26" s="527"/>
      <c r="H26" s="518"/>
      <c r="I26" s="517"/>
      <c r="J26" s="518"/>
      <c r="K26" s="525"/>
      <c r="L26"/>
      <c r="M26" s="4"/>
      <c r="N26" s="4"/>
      <c r="O26" s="4"/>
      <c r="P26" s="4"/>
      <c r="Q26" s="565"/>
      <c r="R26" s="565"/>
      <c r="S26" s="565"/>
    </row>
    <row r="27" spans="1:24" ht="15.75">
      <c r="A27" s="36" t="s">
        <v>294</v>
      </c>
      <c r="B27" s="17"/>
      <c r="C27" s="17"/>
      <c r="D27" s="17"/>
      <c r="E27" s="17"/>
      <c r="F27" s="516">
        <f>+F28+F35+F43+F50</f>
        <v>88361611</v>
      </c>
      <c r="G27" s="519">
        <f t="shared" si="0"/>
        <v>0.22878319490165583</v>
      </c>
      <c r="H27" s="516">
        <f>+H28+H35+H43+H50</f>
        <v>386224220</v>
      </c>
      <c r="I27" s="519">
        <f t="shared" si="1"/>
        <v>0.24895336444721153</v>
      </c>
      <c r="J27" s="516">
        <f>+J28+J35+J43+J50</f>
        <v>96151819</v>
      </c>
      <c r="K27" s="520">
        <f t="shared" si="2"/>
        <v>3.9832538311553845</v>
      </c>
      <c r="L27"/>
      <c r="M27" s="4"/>
      <c r="N27" s="4"/>
      <c r="O27" s="4"/>
      <c r="P27" s="4"/>
      <c r="Q27" s="565"/>
      <c r="R27" s="565"/>
      <c r="S27" s="565"/>
    </row>
    <row r="28" spans="1:24" ht="15.75">
      <c r="A28" s="36" t="s">
        <v>295</v>
      </c>
      <c r="B28" s="17"/>
      <c r="C28" s="17"/>
      <c r="D28" s="17"/>
      <c r="E28" s="17"/>
      <c r="F28" s="516">
        <f>SUM(F29:F33)</f>
        <v>24382507</v>
      </c>
      <c r="G28" s="519">
        <f t="shared" si="0"/>
        <v>0.19810940831364746</v>
      </c>
      <c r="H28" s="516">
        <f>SUM(H29:H33)</f>
        <v>123075967</v>
      </c>
      <c r="I28" s="519">
        <f t="shared" si="1"/>
        <v>9.1959082474647555E-2</v>
      </c>
      <c r="J28" s="516">
        <f>SUM(J29:J33)</f>
        <v>11317953</v>
      </c>
      <c r="K28" s="520">
        <f t="shared" si="2"/>
        <v>1.4713453195943609</v>
      </c>
      <c r="L28"/>
      <c r="M28" s="179"/>
      <c r="N28" s="4"/>
      <c r="O28" s="179"/>
      <c r="P28" s="179"/>
      <c r="Q28" s="565"/>
      <c r="R28" s="565"/>
      <c r="S28" s="565"/>
    </row>
    <row r="29" spans="1:24" ht="15.75">
      <c r="A29" s="16"/>
      <c r="B29" s="17" t="s">
        <v>269</v>
      </c>
      <c r="C29" s="17"/>
      <c r="D29" s="17"/>
      <c r="E29" s="17"/>
      <c r="F29" s="528">
        <v>578732</v>
      </c>
      <c r="G29" s="527">
        <f t="shared" si="0"/>
        <v>0.24263244370228168</v>
      </c>
      <c r="H29" s="528">
        <v>2385221</v>
      </c>
      <c r="I29" s="517">
        <f t="shared" si="1"/>
        <v>7.825354547859506E-2</v>
      </c>
      <c r="J29" s="528">
        <v>186652</v>
      </c>
      <c r="K29" s="525">
        <f t="shared" si="2"/>
        <v>1.252056727657521</v>
      </c>
      <c r="L29"/>
      <c r="M29" s="4"/>
      <c r="N29" s="4"/>
      <c r="O29" s="4"/>
      <c r="P29" s="4"/>
      <c r="Q29" s="565"/>
      <c r="R29" s="565"/>
      <c r="S29" s="565"/>
      <c r="X29" s="563"/>
    </row>
    <row r="30" spans="1:24" ht="15.75">
      <c r="A30" s="16"/>
      <c r="B30" s="17" t="s">
        <v>272</v>
      </c>
      <c r="C30" s="17"/>
      <c r="D30" s="17"/>
      <c r="E30" s="17"/>
      <c r="F30" s="528">
        <v>715933</v>
      </c>
      <c r="G30" s="527">
        <f t="shared" si="0"/>
        <v>0.20826778296233375</v>
      </c>
      <c r="H30" s="528">
        <v>3437560</v>
      </c>
      <c r="I30" s="517">
        <f t="shared" si="1"/>
        <v>0.10951663389148117</v>
      </c>
      <c r="J30" s="528">
        <v>376470</v>
      </c>
      <c r="K30" s="525">
        <f t="shared" si="2"/>
        <v>1.7522661422636987</v>
      </c>
      <c r="L30"/>
      <c r="M30" s="4"/>
      <c r="N30" s="4"/>
      <c r="O30" s="4"/>
      <c r="P30" s="4"/>
      <c r="Q30" s="565"/>
      <c r="R30" s="565"/>
      <c r="S30" s="565"/>
      <c r="X30" s="563"/>
    </row>
    <row r="31" spans="1:24" ht="15.75">
      <c r="A31" s="16"/>
      <c r="B31" s="17" t="s">
        <v>273</v>
      </c>
      <c r="C31" s="17"/>
      <c r="D31" s="17"/>
      <c r="E31" s="17"/>
      <c r="F31" s="528">
        <v>17972503</v>
      </c>
      <c r="G31" s="527">
        <f t="shared" si="0"/>
        <v>0.19836060191023241</v>
      </c>
      <c r="H31" s="528">
        <v>90605205</v>
      </c>
      <c r="I31" s="517">
        <f t="shared" si="1"/>
        <v>9.6486145580709184E-2</v>
      </c>
      <c r="J31" s="528">
        <v>8742147</v>
      </c>
      <c r="K31" s="525">
        <f t="shared" si="2"/>
        <v>1.543778329291347</v>
      </c>
      <c r="L31"/>
      <c r="M31" s="4"/>
      <c r="N31" s="4"/>
      <c r="O31" s="4"/>
      <c r="P31" s="4"/>
      <c r="Q31" s="565"/>
      <c r="R31" s="565"/>
      <c r="S31" s="565"/>
      <c r="X31" s="563"/>
    </row>
    <row r="32" spans="1:24" ht="15.75">
      <c r="A32" s="16"/>
      <c r="B32" s="59" t="s">
        <v>263</v>
      </c>
      <c r="C32" s="17"/>
      <c r="D32" s="17"/>
      <c r="E32" s="17"/>
      <c r="F32" s="528">
        <v>2998106</v>
      </c>
      <c r="G32" s="527">
        <f t="shared" si="0"/>
        <v>0.18875479252124297</v>
      </c>
      <c r="H32" s="528">
        <v>15883602</v>
      </c>
      <c r="I32" s="517">
        <f t="shared" si="1"/>
        <v>0.12671458275018474</v>
      </c>
      <c r="J32" s="528">
        <v>2012684</v>
      </c>
      <c r="K32" s="525">
        <f t="shared" si="2"/>
        <v>2.0274333240029558</v>
      </c>
      <c r="L32"/>
      <c r="M32" s="4"/>
      <c r="N32" s="4"/>
      <c r="O32" s="4"/>
      <c r="P32" s="339"/>
      <c r="Q32" s="565"/>
      <c r="R32" s="565"/>
      <c r="S32" s="565"/>
      <c r="X32" s="563"/>
    </row>
    <row r="33" spans="1:24" ht="15.75">
      <c r="A33" s="16"/>
      <c r="B33" s="59" t="s">
        <v>390</v>
      </c>
      <c r="C33" s="17"/>
      <c r="D33" s="17"/>
      <c r="E33" s="17"/>
      <c r="F33" s="528">
        <v>2117233</v>
      </c>
      <c r="G33" s="527">
        <f t="shared" si="0"/>
        <v>0.19668881967087928</v>
      </c>
      <c r="H33" s="528">
        <v>10764379</v>
      </c>
      <c r="I33" s="517"/>
      <c r="J33" s="528">
        <v>0</v>
      </c>
      <c r="K33" s="525"/>
      <c r="L33"/>
      <c r="M33" s="4"/>
      <c r="N33" s="4"/>
      <c r="O33" s="4"/>
      <c r="P33" s="339"/>
      <c r="Q33" s="565"/>
      <c r="R33" s="565"/>
      <c r="S33" s="565"/>
      <c r="X33" s="563"/>
    </row>
    <row r="34" spans="1:24" ht="15.75">
      <c r="A34" s="16"/>
      <c r="B34" s="17"/>
      <c r="C34" s="17"/>
      <c r="D34" s="17"/>
      <c r="E34" s="17"/>
      <c r="F34" s="518"/>
      <c r="G34" s="527"/>
      <c r="H34" s="518"/>
      <c r="I34" s="517"/>
      <c r="J34" s="518"/>
      <c r="K34" s="525"/>
      <c r="L34"/>
      <c r="M34" s="4"/>
      <c r="N34" s="4"/>
      <c r="O34" s="4"/>
      <c r="P34" s="4"/>
      <c r="Q34" s="565"/>
      <c r="R34" s="565"/>
      <c r="S34" s="565"/>
    </row>
    <row r="35" spans="1:24" ht="15.75">
      <c r="A35" s="36" t="s">
        <v>296</v>
      </c>
      <c r="B35" s="17"/>
      <c r="C35" s="17"/>
      <c r="D35" s="17"/>
      <c r="E35" s="17"/>
      <c r="F35" s="516">
        <f>SUM(F36:F40)</f>
        <v>32802948</v>
      </c>
      <c r="G35" s="519">
        <f t="shared" si="0"/>
        <v>0.28385328779478164</v>
      </c>
      <c r="H35" s="516">
        <f>SUM(H36:H40)</f>
        <v>115563037</v>
      </c>
      <c r="I35" s="519">
        <f t="shared" si="1"/>
        <v>0.42172411927872749</v>
      </c>
      <c r="J35" s="516">
        <f>SUM(J36:J40)</f>
        <v>48735720</v>
      </c>
      <c r="K35" s="520">
        <f t="shared" si="2"/>
        <v>6.7475859084596399</v>
      </c>
      <c r="L35"/>
      <c r="M35" s="4"/>
      <c r="N35" s="4"/>
      <c r="O35" s="4"/>
      <c r="P35" s="4"/>
      <c r="Q35" s="565"/>
      <c r="R35" s="565"/>
      <c r="S35" s="565"/>
    </row>
    <row r="36" spans="1:24" ht="15.75">
      <c r="A36" s="16"/>
      <c r="B36" s="17" t="s">
        <v>269</v>
      </c>
      <c r="C36" s="17"/>
      <c r="D36" s="17"/>
      <c r="E36" s="17"/>
      <c r="F36" s="528">
        <v>330706</v>
      </c>
      <c r="G36" s="527">
        <f t="shared" si="0"/>
        <v>0.34290235081374321</v>
      </c>
      <c r="H36" s="528">
        <v>964432</v>
      </c>
      <c r="I36" s="517">
        <f t="shared" si="1"/>
        <v>0.36342738523815055</v>
      </c>
      <c r="J36" s="528">
        <v>350501</v>
      </c>
      <c r="K36" s="525">
        <f t="shared" si="2"/>
        <v>5.8148381638104087</v>
      </c>
      <c r="L36"/>
      <c r="M36" s="4"/>
      <c r="N36" s="4"/>
      <c r="O36" s="4"/>
      <c r="P36" s="4"/>
      <c r="Q36" s="565"/>
      <c r="R36" s="565"/>
      <c r="S36" s="565"/>
      <c r="X36" s="563"/>
    </row>
    <row r="37" spans="1:24" ht="15.75">
      <c r="A37" s="16"/>
      <c r="B37" s="17" t="s">
        <v>272</v>
      </c>
      <c r="C37" s="17"/>
      <c r="D37" s="17"/>
      <c r="E37" s="17"/>
      <c r="F37" s="528">
        <v>1185875</v>
      </c>
      <c r="G37" s="527">
        <f t="shared" si="0"/>
        <v>0.31478774406916926</v>
      </c>
      <c r="H37" s="528">
        <v>3767221</v>
      </c>
      <c r="I37" s="517">
        <f t="shared" si="1"/>
        <v>0.43483963377779006</v>
      </c>
      <c r="J37" s="528">
        <v>1638137</v>
      </c>
      <c r="K37" s="525">
        <f t="shared" si="2"/>
        <v>6.9574341404446409</v>
      </c>
      <c r="L37"/>
      <c r="M37" s="4"/>
      <c r="N37" s="4"/>
      <c r="O37" s="4"/>
      <c r="P37" s="4"/>
      <c r="Q37" s="565"/>
      <c r="R37" s="565"/>
      <c r="S37" s="565"/>
      <c r="X37" s="563"/>
    </row>
    <row r="38" spans="1:24" ht="15.75">
      <c r="A38" s="16"/>
      <c r="B38" s="17" t="s">
        <v>273</v>
      </c>
      <c r="C38" s="17"/>
      <c r="D38" s="17"/>
      <c r="E38" s="17"/>
      <c r="F38" s="528">
        <v>19149537</v>
      </c>
      <c r="G38" s="527">
        <f t="shared" si="0"/>
        <v>0.29694617818857583</v>
      </c>
      <c r="H38" s="528">
        <v>64488242</v>
      </c>
      <c r="I38" s="517">
        <f t="shared" si="1"/>
        <v>0.44349197796398293</v>
      </c>
      <c r="J38" s="528">
        <v>28600018</v>
      </c>
      <c r="K38" s="525">
        <f t="shared" si="2"/>
        <v>7.0958716474237269</v>
      </c>
      <c r="L38"/>
      <c r="M38" s="4"/>
      <c r="N38" s="4"/>
      <c r="O38" s="4"/>
      <c r="P38" s="4"/>
      <c r="Q38" s="565"/>
      <c r="R38" s="565"/>
      <c r="S38" s="565"/>
      <c r="X38" s="563"/>
    </row>
    <row r="39" spans="1:24" ht="15.75">
      <c r="A39" s="16"/>
      <c r="B39" s="59" t="s">
        <v>263</v>
      </c>
      <c r="C39" s="17"/>
      <c r="D39" s="17"/>
      <c r="E39" s="17"/>
      <c r="F39" s="528">
        <v>8824827</v>
      </c>
      <c r="G39" s="527">
        <f t="shared" si="0"/>
        <v>0.26289883689784971</v>
      </c>
      <c r="H39" s="528">
        <v>33567387</v>
      </c>
      <c r="I39" s="517">
        <f t="shared" si="1"/>
        <v>0.40435265336560156</v>
      </c>
      <c r="J39" s="528">
        <v>13573062</v>
      </c>
      <c r="K39" s="525">
        <f t="shared" si="2"/>
        <v>6.4696424538496249</v>
      </c>
      <c r="L39"/>
      <c r="M39" s="4"/>
      <c r="N39" s="4"/>
      <c r="O39" s="4"/>
      <c r="P39" s="4"/>
      <c r="Q39" s="565"/>
      <c r="R39" s="565"/>
      <c r="S39" s="565"/>
      <c r="X39" s="563"/>
    </row>
    <row r="40" spans="1:24" ht="15.75">
      <c r="A40" s="16"/>
      <c r="B40" s="59" t="s">
        <v>390</v>
      </c>
      <c r="C40" s="17"/>
      <c r="D40" s="17"/>
      <c r="E40" s="17"/>
      <c r="F40" s="528">
        <v>3312003</v>
      </c>
      <c r="G40" s="527">
        <f t="shared" si="0"/>
        <v>0.25924127380338774</v>
      </c>
      <c r="H40" s="528">
        <v>12775755</v>
      </c>
      <c r="I40" s="517">
        <f t="shared" si="1"/>
        <v>0.3580220503602331</v>
      </c>
      <c r="J40" s="528">
        <v>4574002</v>
      </c>
      <c r="K40" s="525">
        <f t="shared" si="2"/>
        <v>5.7283528057637296</v>
      </c>
      <c r="L40"/>
      <c r="M40" s="4"/>
      <c r="N40" s="4"/>
      <c r="O40" s="4"/>
      <c r="P40" s="4"/>
      <c r="Q40" s="565"/>
      <c r="R40" s="565"/>
      <c r="S40" s="565"/>
      <c r="X40" s="563"/>
    </row>
    <row r="41" spans="1:24" ht="15.75">
      <c r="A41" s="16"/>
      <c r="B41" s="17"/>
      <c r="C41" s="17"/>
      <c r="D41" s="17"/>
      <c r="E41" s="17"/>
      <c r="F41" s="515"/>
      <c r="G41" s="529"/>
      <c r="H41" s="518"/>
      <c r="I41" s="515"/>
      <c r="J41" s="515"/>
      <c r="K41" s="523"/>
      <c r="L41"/>
      <c r="M41" s="4"/>
      <c r="N41" s="4"/>
      <c r="O41" s="4"/>
      <c r="P41" s="4"/>
      <c r="Q41" s="565"/>
      <c r="R41" s="565"/>
      <c r="S41" s="565"/>
    </row>
    <row r="42" spans="1:24" ht="15.75">
      <c r="A42" s="36"/>
      <c r="B42" s="17"/>
      <c r="C42" s="17"/>
      <c r="D42" s="17"/>
      <c r="E42" s="17"/>
      <c r="F42" s="515"/>
      <c r="G42" s="529"/>
      <c r="H42" s="518"/>
      <c r="I42" s="515"/>
      <c r="J42" s="515"/>
      <c r="K42" s="523"/>
      <c r="L42"/>
      <c r="M42" s="4"/>
      <c r="N42" s="4"/>
      <c r="O42" s="4"/>
      <c r="P42" s="4"/>
      <c r="Q42" s="565"/>
      <c r="R42" s="565"/>
      <c r="S42" s="565"/>
    </row>
    <row r="43" spans="1:24" ht="15.75">
      <c r="A43" s="36" t="s">
        <v>388</v>
      </c>
      <c r="B43" s="17"/>
      <c r="C43" s="17"/>
      <c r="D43" s="17"/>
      <c r="E43" s="17"/>
      <c r="F43" s="516">
        <f>SUM(F44:F48)</f>
        <v>13397074</v>
      </c>
      <c r="G43" s="519">
        <f t="shared" si="0"/>
        <v>0.19088758131467543</v>
      </c>
      <c r="H43" s="516">
        <f>SUM(H44:H48)</f>
        <v>70183057</v>
      </c>
      <c r="I43" s="519">
        <f t="shared" si="1"/>
        <v>0.10551706233030003</v>
      </c>
      <c r="J43" s="516">
        <f>SUM(J44:J48)</f>
        <v>7405510</v>
      </c>
      <c r="K43" s="520">
        <f t="shared" si="2"/>
        <v>1.6882729972848005</v>
      </c>
      <c r="L43"/>
      <c r="M43" s="179"/>
      <c r="N43" s="179"/>
      <c r="O43" s="4"/>
      <c r="P43" s="4"/>
      <c r="Q43" s="565"/>
      <c r="R43" s="565"/>
      <c r="S43" s="565"/>
    </row>
    <row r="44" spans="1:24" ht="15.75">
      <c r="A44" s="16"/>
      <c r="B44" s="17" t="s">
        <v>269</v>
      </c>
      <c r="C44" s="17"/>
      <c r="D44" s="17"/>
      <c r="E44" s="17"/>
      <c r="F44" s="528">
        <v>322506</v>
      </c>
      <c r="G44" s="527">
        <f t="shared" si="0"/>
        <v>0.2377984037940859</v>
      </c>
      <c r="H44" s="528">
        <v>1356216</v>
      </c>
      <c r="I44" s="517">
        <f t="shared" si="1"/>
        <v>7.3563503158788859E-2</v>
      </c>
      <c r="J44" s="528">
        <v>99768</v>
      </c>
      <c r="K44" s="525">
        <f t="shared" si="2"/>
        <v>1.1770160505406217</v>
      </c>
      <c r="L44"/>
      <c r="M44" s="179"/>
      <c r="N44" s="4"/>
      <c r="O44" s="4"/>
      <c r="P44" s="4"/>
      <c r="Q44" s="565"/>
      <c r="R44" s="565"/>
      <c r="S44" s="565"/>
      <c r="X44" s="563"/>
    </row>
    <row r="45" spans="1:24" ht="15.75">
      <c r="A45" s="16"/>
      <c r="B45" s="17" t="s">
        <v>272</v>
      </c>
      <c r="C45" s="17"/>
      <c r="D45" s="17"/>
      <c r="E45" s="17"/>
      <c r="F45" s="528">
        <v>163844</v>
      </c>
      <c r="G45" s="527">
        <f t="shared" si="0"/>
        <v>0.20357945170076142</v>
      </c>
      <c r="H45" s="528">
        <v>804816</v>
      </c>
      <c r="I45" s="517">
        <f t="shared" si="1"/>
        <v>9.5931243911651851E-2</v>
      </c>
      <c r="J45" s="528">
        <v>77207</v>
      </c>
      <c r="K45" s="525">
        <f t="shared" si="2"/>
        <v>1.5348999025864296</v>
      </c>
      <c r="L45"/>
      <c r="M45" s="4"/>
      <c r="N45" s="4"/>
      <c r="O45" s="4"/>
      <c r="P45" s="4"/>
      <c r="Q45" s="565"/>
      <c r="R45" s="565"/>
      <c r="S45" s="565"/>
      <c r="X45" s="563"/>
    </row>
    <row r="46" spans="1:24" ht="15.75">
      <c r="A46" s="16"/>
      <c r="B46" s="17" t="s">
        <v>273</v>
      </c>
      <c r="C46" s="17"/>
      <c r="D46" s="17"/>
      <c r="E46" s="17"/>
      <c r="F46" s="528">
        <v>7766715</v>
      </c>
      <c r="G46" s="527">
        <f t="shared" si="0"/>
        <v>0.19364266284662765</v>
      </c>
      <c r="H46" s="528">
        <v>40108491</v>
      </c>
      <c r="I46" s="517">
        <f t="shared" si="1"/>
        <v>9.1625087565622945E-2</v>
      </c>
      <c r="J46" s="528">
        <v>3674944</v>
      </c>
      <c r="K46" s="525">
        <f t="shared" si="2"/>
        <v>1.4660014010499671</v>
      </c>
      <c r="L46"/>
      <c r="M46" s="4"/>
      <c r="N46" s="4"/>
      <c r="O46" s="4"/>
      <c r="P46" s="4"/>
      <c r="Q46" s="565"/>
      <c r="R46" s="565"/>
      <c r="S46" s="565"/>
      <c r="X46" s="563"/>
    </row>
    <row r="47" spans="1:24" ht="15.75">
      <c r="A47" s="16"/>
      <c r="B47" s="59" t="s">
        <v>263</v>
      </c>
      <c r="C47" s="17"/>
      <c r="D47" s="17"/>
      <c r="E47" s="17"/>
      <c r="F47" s="528">
        <v>4769194</v>
      </c>
      <c r="G47" s="527">
        <f t="shared" si="0"/>
        <v>0.18369658764247174</v>
      </c>
      <c r="H47" s="528">
        <v>25962344</v>
      </c>
      <c r="I47" s="517">
        <f t="shared" si="1"/>
        <v>0.13687481376874136</v>
      </c>
      <c r="J47" s="528">
        <v>3553591</v>
      </c>
      <c r="K47" s="525">
        <f t="shared" si="2"/>
        <v>2.1899970202998618</v>
      </c>
      <c r="L47"/>
      <c r="M47" s="4"/>
      <c r="N47" s="4"/>
      <c r="O47" s="4"/>
      <c r="P47" s="4"/>
      <c r="Q47" s="565"/>
      <c r="R47" s="565"/>
      <c r="S47" s="565"/>
      <c r="X47" s="563"/>
    </row>
    <row r="48" spans="1:24" ht="15.75">
      <c r="A48" s="16"/>
      <c r="B48" s="59" t="s">
        <v>390</v>
      </c>
      <c r="C48" s="17"/>
      <c r="D48" s="17"/>
      <c r="E48" s="17"/>
      <c r="F48" s="528">
        <v>374815</v>
      </c>
      <c r="G48" s="527">
        <f t="shared" si="0"/>
        <v>0.1920955929458433</v>
      </c>
      <c r="H48" s="528">
        <v>1951190</v>
      </c>
      <c r="I48" s="517">
        <f t="shared" si="1"/>
        <v>0</v>
      </c>
      <c r="J48" s="528">
        <v>0</v>
      </c>
      <c r="K48" s="525">
        <f t="shared" si="2"/>
        <v>0</v>
      </c>
      <c r="L48"/>
      <c r="M48" s="4"/>
      <c r="N48" s="4"/>
      <c r="O48" s="4"/>
      <c r="P48" s="4"/>
      <c r="Q48" s="565"/>
      <c r="R48" s="565"/>
      <c r="S48" s="565"/>
      <c r="X48" s="563"/>
    </row>
    <row r="49" spans="1:24" ht="15.75">
      <c r="A49" s="16"/>
      <c r="B49" s="17"/>
      <c r="C49" s="17"/>
      <c r="D49" s="17"/>
      <c r="E49" s="17"/>
      <c r="F49" s="518"/>
      <c r="G49" s="527"/>
      <c r="H49" s="518"/>
      <c r="I49" s="517"/>
      <c r="J49" s="518"/>
      <c r="K49" s="525"/>
      <c r="L49"/>
      <c r="M49" s="4"/>
      <c r="N49" s="4"/>
      <c r="O49" s="4"/>
      <c r="P49" s="4"/>
      <c r="Q49" s="565"/>
      <c r="R49" s="565"/>
      <c r="S49" s="565"/>
    </row>
    <row r="50" spans="1:24" ht="15.75">
      <c r="A50" s="36" t="s">
        <v>389</v>
      </c>
      <c r="B50" s="17"/>
      <c r="C50" s="17"/>
      <c r="D50" s="17"/>
      <c r="E50" s="17"/>
      <c r="F50" s="516">
        <f>SUM(F51:F55)</f>
        <v>17779082</v>
      </c>
      <c r="G50" s="519">
        <f t="shared" si="0"/>
        <v>0.22969749461381303</v>
      </c>
      <c r="H50" s="516">
        <f>SUM(H51:H55)</f>
        <v>77402159</v>
      </c>
      <c r="I50" s="519">
        <f t="shared" si="1"/>
        <v>0.37069555127008796</v>
      </c>
      <c r="J50" s="516">
        <f>SUM(J51:J55)</f>
        <v>28692636</v>
      </c>
      <c r="K50" s="520">
        <f t="shared" si="2"/>
        <v>5.9311288203214074</v>
      </c>
      <c r="L50"/>
      <c r="M50" s="4"/>
      <c r="N50" s="4"/>
      <c r="O50" s="4"/>
      <c r="P50" s="4"/>
      <c r="Q50" s="565"/>
      <c r="R50" s="565"/>
      <c r="S50" s="565"/>
    </row>
    <row r="51" spans="1:24" ht="15.75">
      <c r="A51" s="16"/>
      <c r="B51" s="17" t="s">
        <v>269</v>
      </c>
      <c r="C51" s="17"/>
      <c r="D51" s="17"/>
      <c r="E51" s="17"/>
      <c r="F51" s="528">
        <v>118220</v>
      </c>
      <c r="G51" s="527">
        <f t="shared" si="0"/>
        <v>0.30972129798951004</v>
      </c>
      <c r="H51" s="528">
        <v>381698</v>
      </c>
      <c r="I51" s="517">
        <f t="shared" si="1"/>
        <v>0.3499651556990081</v>
      </c>
      <c r="J51" s="528">
        <v>133581</v>
      </c>
      <c r="K51" s="525">
        <f t="shared" si="2"/>
        <v>5.5994424911841296</v>
      </c>
      <c r="L51"/>
      <c r="M51" s="4"/>
      <c r="N51" s="4"/>
      <c r="O51" s="4"/>
      <c r="P51" s="4"/>
      <c r="Q51" s="565"/>
      <c r="R51" s="565"/>
      <c r="S51" s="565"/>
      <c r="X51" s="563"/>
    </row>
    <row r="52" spans="1:24" ht="15.75">
      <c r="A52" s="16"/>
      <c r="B52" s="17" t="s">
        <v>272</v>
      </c>
      <c r="C52" s="17"/>
      <c r="D52" s="17"/>
      <c r="E52" s="17"/>
      <c r="F52" s="528">
        <v>119455</v>
      </c>
      <c r="G52" s="527">
        <f t="shared" si="0"/>
        <v>0.28037394145370559</v>
      </c>
      <c r="H52" s="528">
        <v>426056</v>
      </c>
      <c r="I52" s="517">
        <f t="shared" si="1"/>
        <v>0.413459732992846</v>
      </c>
      <c r="J52" s="528">
        <v>176157</v>
      </c>
      <c r="K52" s="525">
        <f t="shared" si="2"/>
        <v>6.6153557278855359</v>
      </c>
      <c r="L52"/>
      <c r="M52" s="4"/>
      <c r="N52" s="4"/>
      <c r="O52" s="4"/>
      <c r="P52" s="4"/>
      <c r="Q52" s="565"/>
      <c r="R52" s="565"/>
      <c r="S52" s="565"/>
      <c r="X52" s="563"/>
    </row>
    <row r="53" spans="1:24" ht="15.75">
      <c r="A53" s="16"/>
      <c r="B53" s="17" t="s">
        <v>273</v>
      </c>
      <c r="C53" s="17"/>
      <c r="D53" s="17"/>
      <c r="E53" s="17"/>
      <c r="F53" s="528">
        <v>4008548</v>
      </c>
      <c r="G53" s="527">
        <f t="shared" si="0"/>
        <v>0.2420556020149944</v>
      </c>
      <c r="H53" s="528">
        <v>16560443</v>
      </c>
      <c r="I53" s="517">
        <f t="shared" si="1"/>
        <v>0.370763451195116</v>
      </c>
      <c r="J53" s="528">
        <v>6140007</v>
      </c>
      <c r="K53" s="525">
        <f t="shared" si="2"/>
        <v>5.932215219121856</v>
      </c>
      <c r="L53"/>
      <c r="M53" s="4"/>
      <c r="N53" s="4"/>
      <c r="O53" s="4"/>
      <c r="P53" s="4"/>
      <c r="Q53" s="565"/>
      <c r="R53" s="565"/>
      <c r="S53" s="565"/>
      <c r="X53" s="563"/>
    </row>
    <row r="54" spans="1:24" ht="15.75">
      <c r="A54" s="16"/>
      <c r="B54" s="59" t="s">
        <v>263</v>
      </c>
      <c r="C54" s="17"/>
      <c r="D54" s="17"/>
      <c r="E54" s="17"/>
      <c r="F54" s="528">
        <v>13156902</v>
      </c>
      <c r="G54" s="527">
        <f t="shared" si="0"/>
        <v>0.22478608174080339</v>
      </c>
      <c r="H54" s="528">
        <v>58530768</v>
      </c>
      <c r="I54" s="517">
        <f t="shared" si="1"/>
        <v>0.36986022462578999</v>
      </c>
      <c r="J54" s="528">
        <v>21648203</v>
      </c>
      <c r="K54" s="525">
        <f t="shared" si="2"/>
        <v>5.9177635940126398</v>
      </c>
      <c r="L54"/>
      <c r="M54" s="4"/>
      <c r="N54" s="4"/>
      <c r="O54" s="4"/>
      <c r="P54" s="4"/>
      <c r="Q54" s="565"/>
      <c r="R54" s="565"/>
      <c r="S54" s="565"/>
      <c r="X54" s="563"/>
    </row>
    <row r="55" spans="1:24" ht="15.75">
      <c r="A55" s="16"/>
      <c r="B55" s="59" t="s">
        <v>390</v>
      </c>
      <c r="C55" s="17"/>
      <c r="D55" s="17"/>
      <c r="E55" s="17"/>
      <c r="F55" s="528">
        <v>375957</v>
      </c>
      <c r="G55" s="527">
        <f t="shared" si="0"/>
        <v>0.25010544214519215</v>
      </c>
      <c r="H55" s="528">
        <v>1503194</v>
      </c>
      <c r="I55" s="517">
        <f t="shared" si="1"/>
        <v>0.39561626776051528</v>
      </c>
      <c r="J55" s="528">
        <v>594688</v>
      </c>
      <c r="K55" s="525">
        <f t="shared" si="2"/>
        <v>6.3298602841682445</v>
      </c>
      <c r="L55"/>
      <c r="M55" s="4"/>
      <c r="N55" s="4"/>
      <c r="O55" s="4"/>
      <c r="P55" s="4"/>
      <c r="Q55" s="565"/>
      <c r="R55" s="565"/>
      <c r="S55" s="565"/>
      <c r="X55" s="563"/>
    </row>
    <row r="56" spans="1:24" ht="15.75">
      <c r="A56" s="16"/>
      <c r="B56" s="59"/>
      <c r="C56" s="17"/>
      <c r="D56" s="17"/>
      <c r="E56" s="17"/>
      <c r="F56" s="515"/>
      <c r="G56" s="529"/>
      <c r="H56" s="518"/>
      <c r="I56" s="515"/>
      <c r="J56" s="515"/>
      <c r="K56" s="523"/>
      <c r="L56"/>
      <c r="M56" s="4"/>
      <c r="N56" s="4"/>
      <c r="O56" s="4"/>
      <c r="P56" s="4"/>
      <c r="Q56" s="565"/>
      <c r="R56" s="565"/>
      <c r="S56" s="565"/>
    </row>
    <row r="57" spans="1:24" ht="15.75">
      <c r="A57" s="36" t="s">
        <v>297</v>
      </c>
      <c r="B57" s="17"/>
      <c r="C57" s="17"/>
      <c r="D57" s="17"/>
      <c r="E57" s="17"/>
      <c r="F57" s="516">
        <f>+F58+F64+F83</f>
        <v>356332913</v>
      </c>
      <c r="G57" s="519">
        <f t="shared" si="0"/>
        <v>0.17891947390577012</v>
      </c>
      <c r="H57" s="516">
        <f>+H58+H64+H83</f>
        <v>1991582611</v>
      </c>
      <c r="I57" s="519">
        <f t="shared" si="1"/>
        <v>0.19939021449911626</v>
      </c>
      <c r="J57" s="516">
        <f>+J58+J64+J83</f>
        <v>397102084</v>
      </c>
      <c r="K57" s="520">
        <f t="shared" si="2"/>
        <v>3.1902434319858601</v>
      </c>
      <c r="L57"/>
      <c r="M57" s="4"/>
      <c r="N57" s="4"/>
      <c r="O57" s="4"/>
      <c r="P57" s="4"/>
      <c r="Q57" s="565"/>
      <c r="R57" s="565"/>
      <c r="S57" s="565"/>
    </row>
    <row r="58" spans="1:24" ht="15.75">
      <c r="A58" s="36" t="s">
        <v>298</v>
      </c>
      <c r="B58" s="17"/>
      <c r="C58" s="17"/>
      <c r="D58" s="17"/>
      <c r="E58" s="17"/>
      <c r="F58" s="516">
        <f>SUM(F59:F62)</f>
        <v>167611484</v>
      </c>
      <c r="G58" s="519">
        <f t="shared" si="0"/>
        <v>0.15974186979312924</v>
      </c>
      <c r="H58" s="516">
        <f>SUM(H59:H62)</f>
        <v>1049264568</v>
      </c>
      <c r="I58" s="519">
        <f t="shared" si="1"/>
        <v>0.1152715765772432</v>
      </c>
      <c r="J58" s="516">
        <f>SUM(J59:J62)</f>
        <v>120950381</v>
      </c>
      <c r="K58" s="520">
        <f t="shared" si="2"/>
        <v>1.8443452252358912</v>
      </c>
      <c r="L58"/>
      <c r="M58" s="4"/>
      <c r="N58" s="4"/>
      <c r="O58" s="4"/>
      <c r="P58" s="4"/>
      <c r="Q58" s="565"/>
      <c r="R58" s="565"/>
      <c r="S58" s="565"/>
    </row>
    <row r="59" spans="1:24" ht="15.75">
      <c r="A59" s="16"/>
      <c r="B59" s="17" t="s">
        <v>269</v>
      </c>
      <c r="C59" s="17"/>
      <c r="D59" s="17"/>
      <c r="E59" s="17"/>
      <c r="F59" s="528">
        <v>3241345</v>
      </c>
      <c r="G59" s="527">
        <f t="shared" si="0"/>
        <v>0.21093055832666641</v>
      </c>
      <c r="H59" s="528">
        <v>15366882</v>
      </c>
      <c r="I59" s="517">
        <f t="shared" si="1"/>
        <v>9.9910443771221769E-2</v>
      </c>
      <c r="J59" s="528">
        <v>1535312</v>
      </c>
      <c r="K59" s="525">
        <f t="shared" si="2"/>
        <v>1.5985671003395483</v>
      </c>
      <c r="L59"/>
      <c r="M59" s="4"/>
      <c r="N59" s="4"/>
      <c r="O59" s="4"/>
      <c r="P59" s="4"/>
      <c r="Q59" s="565"/>
      <c r="R59" s="565"/>
      <c r="S59" s="565"/>
      <c r="X59" s="563"/>
    </row>
    <row r="60" spans="1:24" ht="15.75">
      <c r="A60" s="16"/>
      <c r="B60" s="17" t="s">
        <v>272</v>
      </c>
      <c r="C60" s="17"/>
      <c r="D60" s="17"/>
      <c r="E60" s="17"/>
      <c r="F60" s="528">
        <v>1153819</v>
      </c>
      <c r="G60" s="527">
        <f t="shared" si="0"/>
        <v>0.17594199773679309</v>
      </c>
      <c r="H60" s="528">
        <v>6557951</v>
      </c>
      <c r="I60" s="517">
        <f t="shared" si="1"/>
        <v>9.673570296575866E-2</v>
      </c>
      <c r="J60" s="528">
        <v>634388</v>
      </c>
      <c r="K60" s="525">
        <f t="shared" si="2"/>
        <v>1.5477712474521386</v>
      </c>
      <c r="L60"/>
      <c r="M60" s="4"/>
      <c r="N60" s="4"/>
      <c r="O60" s="4"/>
      <c r="P60" s="4"/>
      <c r="Q60" s="565"/>
      <c r="R60" s="565"/>
      <c r="S60" s="565"/>
      <c r="X60" s="563"/>
    </row>
    <row r="61" spans="1:24" ht="15.75">
      <c r="A61" s="16"/>
      <c r="B61" s="17" t="s">
        <v>273</v>
      </c>
      <c r="C61" s="17"/>
      <c r="D61" s="17"/>
      <c r="E61" s="17"/>
      <c r="F61" s="528">
        <v>63551751</v>
      </c>
      <c r="G61" s="527">
        <f t="shared" si="0"/>
        <v>0.16560750749679057</v>
      </c>
      <c r="H61" s="528">
        <v>383749215</v>
      </c>
      <c r="I61" s="517">
        <f t="shared" si="1"/>
        <v>0.1008895953051005</v>
      </c>
      <c r="J61" s="528">
        <v>38716303</v>
      </c>
      <c r="K61" s="525">
        <f t="shared" si="2"/>
        <v>1.614233524881608</v>
      </c>
      <c r="L61"/>
      <c r="M61" s="4"/>
      <c r="N61" s="4"/>
      <c r="O61" s="4"/>
      <c r="P61" s="4"/>
      <c r="Q61" s="565"/>
      <c r="R61" s="565"/>
      <c r="S61" s="565"/>
      <c r="X61" s="563"/>
    </row>
    <row r="62" spans="1:24" ht="15.75">
      <c r="A62" s="16"/>
      <c r="B62" s="59" t="s">
        <v>263</v>
      </c>
      <c r="C62" s="17"/>
      <c r="D62" s="17"/>
      <c r="E62" s="17"/>
      <c r="F62" s="528">
        <v>99664569</v>
      </c>
      <c r="G62" s="527">
        <f t="shared" si="0"/>
        <v>0.15485711163054422</v>
      </c>
      <c r="H62" s="528">
        <v>643590520</v>
      </c>
      <c r="I62" s="517">
        <f t="shared" si="1"/>
        <v>0.12440266833016744</v>
      </c>
      <c r="J62" s="528">
        <v>80064378</v>
      </c>
      <c r="K62" s="525">
        <f t="shared" si="2"/>
        <v>1.9904426932826791</v>
      </c>
      <c r="L62"/>
      <c r="M62" s="4"/>
      <c r="N62" s="4"/>
      <c r="O62" s="4"/>
      <c r="P62" s="4"/>
      <c r="Q62" s="565"/>
      <c r="R62" s="565"/>
      <c r="S62" s="565"/>
      <c r="X62" s="563"/>
    </row>
    <row r="63" spans="1:24" ht="15.75">
      <c r="A63" s="16"/>
      <c r="B63" s="17"/>
      <c r="C63" s="17"/>
      <c r="D63" s="17"/>
      <c r="E63" s="17"/>
      <c r="F63" s="515"/>
      <c r="G63" s="527"/>
      <c r="H63" s="515"/>
      <c r="I63" s="517"/>
      <c r="J63" s="515"/>
      <c r="K63" s="525"/>
      <c r="L63"/>
      <c r="M63" s="4"/>
      <c r="N63" s="4"/>
      <c r="O63" s="4"/>
      <c r="P63" s="4"/>
      <c r="Q63" s="565"/>
      <c r="R63" s="565"/>
      <c r="S63" s="565"/>
    </row>
    <row r="64" spans="1:24" ht="15.75">
      <c r="A64" s="36" t="s">
        <v>299</v>
      </c>
      <c r="B64" s="17"/>
      <c r="C64" s="17"/>
      <c r="D64" s="17"/>
      <c r="E64" s="17"/>
      <c r="F64" s="516">
        <f>SUM(F65:F68)</f>
        <v>153973871</v>
      </c>
      <c r="G64" s="519">
        <f t="shared" si="0"/>
        <v>0.20702075052733906</v>
      </c>
      <c r="H64" s="516">
        <f>SUM(H65:H68)</f>
        <v>743760568</v>
      </c>
      <c r="I64" s="519">
        <f t="shared" si="1"/>
        <v>0.33742947770793891</v>
      </c>
      <c r="J64" s="516">
        <f>SUM(J65:J68)</f>
        <v>250966740</v>
      </c>
      <c r="K64" s="520">
        <f t="shared" si="2"/>
        <v>5.3988716433270225</v>
      </c>
      <c r="L64"/>
      <c r="M64" s="4"/>
      <c r="N64" s="4"/>
      <c r="O64" s="4"/>
      <c r="P64" s="4"/>
      <c r="Q64" s="565"/>
      <c r="R64" s="565"/>
      <c r="S64" s="565"/>
    </row>
    <row r="65" spans="1:24" ht="15.75">
      <c r="A65" s="16"/>
      <c r="B65" s="17" t="s">
        <v>269</v>
      </c>
      <c r="C65" s="17"/>
      <c r="D65" s="17"/>
      <c r="E65" s="17"/>
      <c r="F65" s="528">
        <v>1843918</v>
      </c>
      <c r="G65" s="527">
        <f t="shared" si="0"/>
        <v>0.28101155246584886</v>
      </c>
      <c r="H65" s="528">
        <v>6561716</v>
      </c>
      <c r="I65" s="517">
        <f t="shared" si="1"/>
        <v>0.31695337012452229</v>
      </c>
      <c r="J65" s="528">
        <v>2079758</v>
      </c>
      <c r="K65" s="525">
        <f t="shared" si="2"/>
        <v>5.0712539219923567</v>
      </c>
      <c r="L65"/>
      <c r="M65" s="4"/>
      <c r="N65" s="4"/>
      <c r="O65" s="4"/>
      <c r="P65" s="4"/>
      <c r="Q65" s="565"/>
      <c r="R65" s="565"/>
      <c r="S65" s="565"/>
      <c r="X65" s="563"/>
    </row>
    <row r="66" spans="1:24" ht="15.75">
      <c r="A66" s="16"/>
      <c r="B66" s="17" t="s">
        <v>272</v>
      </c>
      <c r="C66" s="17"/>
      <c r="D66" s="17"/>
      <c r="E66" s="17"/>
      <c r="F66" s="528">
        <v>156661</v>
      </c>
      <c r="G66" s="527">
        <f t="shared" si="0"/>
        <v>0.22990136874529479</v>
      </c>
      <c r="H66" s="528">
        <v>681427</v>
      </c>
      <c r="I66" s="517">
        <f t="shared" si="1"/>
        <v>0.3218393166105834</v>
      </c>
      <c r="J66" s="528">
        <v>219310</v>
      </c>
      <c r="K66" s="525">
        <f t="shared" si="2"/>
        <v>5.1494290657693345</v>
      </c>
      <c r="L66"/>
      <c r="M66" s="4"/>
      <c r="N66" s="4"/>
      <c r="O66" s="4"/>
      <c r="P66" s="4"/>
      <c r="Q66" s="565"/>
      <c r="R66" s="565"/>
      <c r="S66" s="565"/>
      <c r="X66" s="563"/>
    </row>
    <row r="67" spans="1:24" ht="15.75">
      <c r="A67" s="16"/>
      <c r="B67" s="17" t="s">
        <v>273</v>
      </c>
      <c r="C67" s="17"/>
      <c r="D67" s="17"/>
      <c r="E67" s="17"/>
      <c r="F67" s="528">
        <v>26897544</v>
      </c>
      <c r="G67" s="527">
        <f t="shared" si="0"/>
        <v>0.22159994644206429</v>
      </c>
      <c r="H67" s="528">
        <v>121378838</v>
      </c>
      <c r="I67" s="517">
        <f t="shared" si="1"/>
        <v>0.34164533689142751</v>
      </c>
      <c r="J67" s="528">
        <v>41468514</v>
      </c>
      <c r="K67" s="525">
        <f t="shared" si="2"/>
        <v>5.4663253902628401</v>
      </c>
      <c r="L67"/>
      <c r="M67" s="4"/>
      <c r="N67" s="4"/>
      <c r="O67" s="4"/>
      <c r="P67" s="4"/>
      <c r="Q67" s="565"/>
      <c r="R67" s="565"/>
      <c r="S67" s="565"/>
      <c r="X67" s="563"/>
    </row>
    <row r="68" spans="1:24" ht="15.75">
      <c r="A68" s="16"/>
      <c r="B68" s="59" t="s">
        <v>263</v>
      </c>
      <c r="C68" s="17"/>
      <c r="D68" s="17"/>
      <c r="E68" s="17"/>
      <c r="F68" s="528">
        <v>125075748</v>
      </c>
      <c r="G68" s="527">
        <f t="shared" si="0"/>
        <v>0.2033293807985419</v>
      </c>
      <c r="H68" s="528">
        <v>615138587</v>
      </c>
      <c r="I68" s="517">
        <f t="shared" si="1"/>
        <v>0.33683329639667037</v>
      </c>
      <c r="J68" s="528">
        <v>207199158</v>
      </c>
      <c r="K68" s="525">
        <f t="shared" si="2"/>
        <v>5.3893327423467259</v>
      </c>
      <c r="L68"/>
      <c r="M68" s="4"/>
      <c r="N68" s="4"/>
      <c r="O68" s="4"/>
      <c r="P68" s="4"/>
      <c r="Q68" s="565"/>
      <c r="R68" s="565"/>
      <c r="S68" s="565"/>
      <c r="X68" s="563"/>
    </row>
    <row r="69" spans="1:24" ht="15.75">
      <c r="A69" s="16"/>
      <c r="B69" s="59"/>
      <c r="C69" s="17"/>
      <c r="D69" s="17"/>
      <c r="E69" s="17"/>
      <c r="F69" s="518"/>
      <c r="G69" s="527"/>
      <c r="H69" s="518"/>
      <c r="I69" s="517"/>
      <c r="J69" s="518"/>
      <c r="K69" s="525"/>
      <c r="L69"/>
      <c r="M69" s="4"/>
      <c r="N69" s="4"/>
      <c r="O69" s="4"/>
      <c r="P69" s="4"/>
      <c r="Q69" s="565"/>
      <c r="R69" s="565"/>
      <c r="S69" s="565"/>
    </row>
    <row r="70" spans="1:24" ht="15.75">
      <c r="A70" s="36" t="s">
        <v>31</v>
      </c>
      <c r="B70" s="59"/>
      <c r="C70" s="17"/>
      <c r="D70" s="17"/>
      <c r="E70" s="17"/>
      <c r="F70" s="516">
        <f>+F71+F77</f>
        <v>60452897</v>
      </c>
      <c r="G70" s="519">
        <f t="shared" si="0"/>
        <v>0.16957142577282266</v>
      </c>
      <c r="H70" s="516">
        <f>+H71+H77</f>
        <v>356504032</v>
      </c>
      <c r="I70" s="519">
        <f t="shared" si="1"/>
        <v>5.5770356616892343E-2</v>
      </c>
      <c r="J70" s="516">
        <f>+J71+J77</f>
        <v>19882357</v>
      </c>
      <c r="K70" s="520">
        <f t="shared" si="2"/>
        <v>0.89232570587027749</v>
      </c>
      <c r="L70"/>
      <c r="M70" s="4"/>
      <c r="N70" s="4"/>
      <c r="O70" s="4"/>
      <c r="P70" s="4"/>
      <c r="Q70" s="565"/>
      <c r="R70" s="565"/>
      <c r="S70" s="565"/>
    </row>
    <row r="71" spans="1:24" ht="15.75">
      <c r="A71" s="36" t="s">
        <v>32</v>
      </c>
      <c r="B71" s="17"/>
      <c r="C71" s="17"/>
      <c r="D71" s="17"/>
      <c r="E71" s="17"/>
      <c r="F71" s="516">
        <f>SUM(F72:F75)</f>
        <v>47083636</v>
      </c>
      <c r="G71" s="519">
        <f t="shared" si="0"/>
        <v>0.16286302375659412</v>
      </c>
      <c r="H71" s="516">
        <f>SUM(H72:H75)</f>
        <v>289099606</v>
      </c>
      <c r="I71" s="519">
        <f t="shared" si="1"/>
        <v>0</v>
      </c>
      <c r="J71" s="516">
        <f>SUM(J72:J75)</f>
        <v>0</v>
      </c>
      <c r="K71" s="520">
        <f t="shared" si="2"/>
        <v>0</v>
      </c>
      <c r="L71"/>
      <c r="M71" s="4"/>
      <c r="N71" s="4"/>
      <c r="O71" s="4"/>
      <c r="P71" s="4"/>
      <c r="Q71" s="565"/>
      <c r="R71" s="565"/>
      <c r="S71" s="565"/>
      <c r="X71" s="563"/>
    </row>
    <row r="72" spans="1:24" ht="15.75">
      <c r="A72" s="16"/>
      <c r="B72" s="17" t="s">
        <v>269</v>
      </c>
      <c r="C72" s="17"/>
      <c r="D72" s="17"/>
      <c r="E72" s="17"/>
      <c r="F72" s="528">
        <v>2323694</v>
      </c>
      <c r="G72" s="527">
        <f t="shared" si="0"/>
        <v>0.21199995657260409</v>
      </c>
      <c r="H72" s="528">
        <v>10960823</v>
      </c>
      <c r="I72" s="517">
        <f t="shared" si="1"/>
        <v>0</v>
      </c>
      <c r="J72" s="528">
        <v>0</v>
      </c>
      <c r="K72" s="525">
        <f t="shared" si="2"/>
        <v>0</v>
      </c>
      <c r="L72"/>
      <c r="M72" s="310"/>
      <c r="N72" s="4"/>
      <c r="O72" s="4"/>
      <c r="P72" s="4"/>
      <c r="Q72" s="565"/>
      <c r="R72" s="565"/>
      <c r="S72" s="565"/>
      <c r="X72" s="563"/>
    </row>
    <row r="73" spans="1:24" ht="15.75">
      <c r="A73" s="16"/>
      <c r="B73" s="17" t="s">
        <v>272</v>
      </c>
      <c r="C73" s="17"/>
      <c r="D73" s="17"/>
      <c r="E73" s="17"/>
      <c r="F73" s="528">
        <v>117870</v>
      </c>
      <c r="G73" s="527">
        <f t="shared" si="0"/>
        <v>0.17700005405957364</v>
      </c>
      <c r="H73" s="528">
        <v>665932</v>
      </c>
      <c r="I73" s="517">
        <f t="shared" si="1"/>
        <v>0</v>
      </c>
      <c r="J73" s="528">
        <v>0</v>
      </c>
      <c r="K73" s="525">
        <f t="shared" si="2"/>
        <v>0</v>
      </c>
      <c r="L73"/>
      <c r="M73" s="310"/>
      <c r="N73" s="4"/>
      <c r="O73" s="4"/>
      <c r="P73" s="4"/>
      <c r="Q73" s="565"/>
      <c r="R73" s="565"/>
      <c r="S73" s="565"/>
      <c r="X73" s="563"/>
    </row>
    <row r="74" spans="1:24" ht="15.75">
      <c r="A74" s="16"/>
      <c r="B74" s="17" t="s">
        <v>273</v>
      </c>
      <c r="C74" s="17"/>
      <c r="D74" s="17"/>
      <c r="E74" s="17"/>
      <c r="F74" s="528">
        <v>18021577</v>
      </c>
      <c r="G74" s="527">
        <f t="shared" si="0"/>
        <v>0.16700025183139322</v>
      </c>
      <c r="H74" s="528">
        <v>107913472</v>
      </c>
      <c r="I74" s="517">
        <f t="shared" si="1"/>
        <v>0</v>
      </c>
      <c r="J74" s="528">
        <v>0</v>
      </c>
      <c r="K74" s="525">
        <f t="shared" si="2"/>
        <v>0</v>
      </c>
      <c r="L74"/>
      <c r="M74" s="310"/>
      <c r="N74" s="4"/>
      <c r="O74" s="4"/>
      <c r="P74" s="4"/>
      <c r="Q74" s="565"/>
      <c r="R74" s="565"/>
      <c r="S74" s="565"/>
      <c r="X74" s="563"/>
    </row>
    <row r="75" spans="1:24" ht="15.75">
      <c r="A75" s="16"/>
      <c r="B75" s="59" t="s">
        <v>263</v>
      </c>
      <c r="C75" s="17"/>
      <c r="D75" s="17"/>
      <c r="E75" s="17"/>
      <c r="F75" s="528">
        <v>26620495</v>
      </c>
      <c r="G75" s="527">
        <f t="shared" si="0"/>
        <v>0.15699806850554696</v>
      </c>
      <c r="H75" s="528">
        <v>169559379</v>
      </c>
      <c r="I75" s="517">
        <f t="shared" si="1"/>
        <v>0</v>
      </c>
      <c r="J75" s="528">
        <v>0</v>
      </c>
      <c r="K75" s="525">
        <f t="shared" si="2"/>
        <v>0</v>
      </c>
      <c r="L75"/>
      <c r="M75" s="310"/>
      <c r="N75" s="4"/>
      <c r="O75" s="4"/>
      <c r="P75" s="4"/>
      <c r="Q75" s="565"/>
      <c r="R75" s="565"/>
      <c r="S75" s="565"/>
      <c r="X75" s="563"/>
    </row>
    <row r="76" spans="1:24" ht="15.75">
      <c r="A76" s="16"/>
      <c r="B76" s="17"/>
      <c r="C76" s="17"/>
      <c r="D76" s="17"/>
      <c r="E76" s="17"/>
      <c r="F76" s="518"/>
      <c r="G76" s="518"/>
      <c r="H76" s="518"/>
      <c r="I76" s="518"/>
      <c r="J76" s="518"/>
      <c r="K76" s="525"/>
      <c r="L76"/>
      <c r="M76" s="4"/>
      <c r="N76" s="4"/>
      <c r="O76" s="4"/>
      <c r="P76" s="4"/>
      <c r="Q76" s="565"/>
      <c r="R76" s="565"/>
      <c r="S76" s="565"/>
    </row>
    <row r="77" spans="1:24" ht="15.75">
      <c r="A77" s="36" t="s">
        <v>33</v>
      </c>
      <c r="B77" s="17"/>
      <c r="C77" s="17"/>
      <c r="D77" s="17"/>
      <c r="E77" s="17"/>
      <c r="F77" s="516">
        <f>SUM(F78:F81)</f>
        <v>13369261</v>
      </c>
      <c r="G77" s="519">
        <f t="shared" ref="G77:G87" si="3">+F77/H77</f>
        <v>0.19834396334745139</v>
      </c>
      <c r="H77" s="516">
        <f>SUM(H78:H81)</f>
        <v>67404426</v>
      </c>
      <c r="I77" s="519">
        <f t="shared" ref="I77:I81" si="4">+J77/H77</f>
        <v>0.29497108988065562</v>
      </c>
      <c r="J77" s="516">
        <f>SUM(J78:J81)</f>
        <v>19882357</v>
      </c>
      <c r="K77" s="520">
        <f t="shared" ref="K77:K81" si="5">+I77*16</f>
        <v>4.71953743809049</v>
      </c>
      <c r="L77"/>
      <c r="M77" s="4"/>
      <c r="N77" s="4"/>
      <c r="O77" s="4"/>
      <c r="P77" s="4"/>
      <c r="Q77" s="565"/>
      <c r="R77" s="565"/>
      <c r="S77" s="565"/>
    </row>
    <row r="78" spans="1:24" ht="15.75">
      <c r="A78" s="16"/>
      <c r="B78" s="17" t="s">
        <v>269</v>
      </c>
      <c r="C78" s="17"/>
      <c r="D78" s="17"/>
      <c r="E78" s="17"/>
      <c r="F78" s="528">
        <v>563469</v>
      </c>
      <c r="G78" s="527">
        <f t="shared" si="3"/>
        <v>0.27027821720723683</v>
      </c>
      <c r="H78" s="528">
        <v>2084774</v>
      </c>
      <c r="I78" s="517">
        <f t="shared" si="4"/>
        <v>0.29980899608302869</v>
      </c>
      <c r="J78" s="528">
        <v>625034</v>
      </c>
      <c r="K78" s="525">
        <f t="shared" si="5"/>
        <v>4.796943937328459</v>
      </c>
      <c r="L78"/>
      <c r="M78" s="179"/>
      <c r="N78" s="4"/>
      <c r="O78" s="4"/>
      <c r="P78" s="4"/>
      <c r="Q78" s="565"/>
      <c r="R78" s="565"/>
      <c r="S78" s="565"/>
      <c r="X78" s="563"/>
    </row>
    <row r="79" spans="1:24" ht="15.75">
      <c r="A79" s="16"/>
      <c r="B79" s="17" t="s">
        <v>272</v>
      </c>
      <c r="C79" s="17"/>
      <c r="D79" s="17"/>
      <c r="E79" s="17"/>
      <c r="F79" s="528">
        <v>52866</v>
      </c>
      <c r="G79" s="527">
        <f t="shared" si="3"/>
        <v>0.3962819984258461</v>
      </c>
      <c r="H79" s="528">
        <v>133405</v>
      </c>
      <c r="I79" s="517">
        <f t="shared" si="4"/>
        <v>0.67507964469097859</v>
      </c>
      <c r="J79" s="528">
        <v>90059</v>
      </c>
      <c r="K79" s="525">
        <f t="shared" si="5"/>
        <v>10.801274315055657</v>
      </c>
      <c r="L79"/>
      <c r="M79" s="179"/>
      <c r="N79" s="4"/>
      <c r="O79" s="4"/>
      <c r="P79" s="4"/>
      <c r="Q79" s="565"/>
      <c r="R79" s="565"/>
      <c r="S79" s="565"/>
      <c r="X79" s="563"/>
    </row>
    <row r="80" spans="1:24" ht="15.75">
      <c r="A80" s="16"/>
      <c r="B80" s="17" t="s">
        <v>273</v>
      </c>
      <c r="C80" s="17"/>
      <c r="D80" s="17"/>
      <c r="E80" s="17"/>
      <c r="F80" s="528">
        <v>6458569</v>
      </c>
      <c r="G80" s="527">
        <f t="shared" si="3"/>
        <v>0.19788004519405106</v>
      </c>
      <c r="H80" s="528">
        <v>32638809</v>
      </c>
      <c r="I80" s="517">
        <f t="shared" si="4"/>
        <v>0.283047705570384</v>
      </c>
      <c r="J80" s="528">
        <v>9238340</v>
      </c>
      <c r="K80" s="525">
        <f t="shared" si="5"/>
        <v>4.528763289126144</v>
      </c>
      <c r="L80"/>
      <c r="M80" s="179"/>
      <c r="N80" s="4"/>
      <c r="O80" s="4"/>
      <c r="P80" s="4"/>
      <c r="Q80" s="565"/>
      <c r="R80" s="565"/>
      <c r="S80" s="565"/>
      <c r="X80" s="563"/>
    </row>
    <row r="81" spans="1:24" ht="15.75">
      <c r="A81" s="16"/>
      <c r="B81" s="59" t="s">
        <v>263</v>
      </c>
      <c r="C81" s="17"/>
      <c r="D81" s="17"/>
      <c r="E81" s="17"/>
      <c r="F81" s="528">
        <v>6294357</v>
      </c>
      <c r="G81" s="527">
        <f t="shared" si="3"/>
        <v>0.19339024472525304</v>
      </c>
      <c r="H81" s="528">
        <v>32547438</v>
      </c>
      <c r="I81" s="517">
        <f t="shared" si="4"/>
        <v>0.30506007876871905</v>
      </c>
      <c r="J81" s="528">
        <v>9928924</v>
      </c>
      <c r="K81" s="525">
        <f t="shared" si="5"/>
        <v>4.8809612602995047</v>
      </c>
      <c r="L81"/>
      <c r="M81" s="179"/>
      <c r="N81" s="4"/>
      <c r="O81" s="4"/>
      <c r="P81" s="4"/>
      <c r="Q81" s="565"/>
      <c r="R81" s="565"/>
      <c r="S81" s="565"/>
      <c r="X81" s="563"/>
    </row>
    <row r="82" spans="1:24" ht="15.75">
      <c r="A82" s="16"/>
      <c r="B82" s="59"/>
      <c r="C82" s="17"/>
      <c r="D82" s="17"/>
      <c r="E82" s="17"/>
      <c r="F82" s="518"/>
      <c r="G82" s="527" t="e">
        <f t="shared" si="3"/>
        <v>#DIV/0!</v>
      </c>
      <c r="H82" s="518"/>
      <c r="I82" s="517"/>
      <c r="J82" s="518"/>
      <c r="K82" s="525"/>
      <c r="L82"/>
      <c r="M82" s="4"/>
      <c r="N82" s="4"/>
      <c r="O82" s="4"/>
      <c r="P82" s="4"/>
      <c r="Q82" s="565"/>
      <c r="R82" s="565"/>
      <c r="S82" s="565"/>
    </row>
    <row r="83" spans="1:24" ht="15.75">
      <c r="A83" s="16" t="s">
        <v>270</v>
      </c>
      <c r="B83" s="59"/>
      <c r="C83" s="17"/>
      <c r="D83" s="17"/>
      <c r="E83" s="17"/>
      <c r="F83" s="530">
        <v>34747558</v>
      </c>
      <c r="G83" s="519">
        <f t="shared" si="3"/>
        <v>0.17499999937045935</v>
      </c>
      <c r="H83" s="530">
        <v>198557475</v>
      </c>
      <c r="I83" s="519">
        <v>0.12683966153879417</v>
      </c>
      <c r="J83" s="530">
        <v>25184963</v>
      </c>
      <c r="K83" s="520">
        <v>2.0294345846207067</v>
      </c>
      <c r="L83"/>
      <c r="M83" s="4"/>
      <c r="N83" s="4"/>
      <c r="O83" s="4"/>
      <c r="P83" s="4"/>
      <c r="Q83" s="565"/>
      <c r="R83" s="565"/>
      <c r="S83" s="565"/>
      <c r="X83" s="563"/>
    </row>
    <row r="84" spans="1:24" ht="15.75">
      <c r="A84" s="16"/>
      <c r="B84" s="59"/>
      <c r="C84" s="17"/>
      <c r="D84" s="17"/>
      <c r="E84" s="17"/>
      <c r="F84" s="515"/>
      <c r="G84" s="529" t="e">
        <f t="shared" si="3"/>
        <v>#DIV/0!</v>
      </c>
      <c r="H84" s="515"/>
      <c r="I84" s="515"/>
      <c r="J84" s="515"/>
      <c r="K84" s="523"/>
      <c r="L84"/>
      <c r="M84" s="4"/>
      <c r="N84" s="4"/>
      <c r="O84" s="4"/>
      <c r="P84" s="4"/>
      <c r="Q84" s="565"/>
      <c r="R84" s="565"/>
      <c r="S84" s="565"/>
    </row>
    <row r="85" spans="1:24" ht="15.75">
      <c r="A85" s="16" t="s">
        <v>300</v>
      </c>
      <c r="B85" s="59"/>
      <c r="C85" s="17"/>
      <c r="D85" s="17"/>
      <c r="E85" s="17"/>
      <c r="F85" s="516">
        <f>SUM(F86:F87)</f>
        <v>3822595</v>
      </c>
      <c r="G85" s="519">
        <f t="shared" si="3"/>
        <v>3.3989588018641215E-2</v>
      </c>
      <c r="H85" s="516">
        <f>SUM(H86:H87)</f>
        <v>112463705</v>
      </c>
      <c r="I85" s="519">
        <v>0</v>
      </c>
      <c r="J85" s="516">
        <f>SUM(J86:J87)</f>
        <v>0</v>
      </c>
      <c r="K85" s="520">
        <f>+I85*16</f>
        <v>0</v>
      </c>
      <c r="L85"/>
      <c r="M85" s="4"/>
      <c r="N85" s="4"/>
      <c r="O85" s="4"/>
      <c r="P85" s="4"/>
      <c r="Q85" s="565"/>
      <c r="R85" s="565"/>
      <c r="S85" s="565"/>
    </row>
    <row r="86" spans="1:24" ht="15.75">
      <c r="A86" s="16"/>
      <c r="B86" s="59" t="s">
        <v>196</v>
      </c>
      <c r="C86" s="17"/>
      <c r="D86" s="17"/>
      <c r="E86" s="17"/>
      <c r="F86" s="528">
        <v>1736733</v>
      </c>
      <c r="G86" s="527">
        <f t="shared" si="3"/>
        <v>3.3989578527840632E-2</v>
      </c>
      <c r="H86" s="528">
        <v>51096044</v>
      </c>
      <c r="I86" s="517">
        <v>0</v>
      </c>
      <c r="J86" s="526">
        <v>0</v>
      </c>
      <c r="K86" s="525">
        <v>0</v>
      </c>
      <c r="L86"/>
      <c r="M86" s="4"/>
      <c r="N86" s="4"/>
      <c r="O86" s="4"/>
      <c r="P86" s="4"/>
      <c r="Q86" s="565"/>
      <c r="R86" s="565"/>
      <c r="S86" s="565"/>
    </row>
    <row r="87" spans="1:24" ht="15.75">
      <c r="A87" s="16"/>
      <c r="B87" s="59" t="s">
        <v>197</v>
      </c>
      <c r="C87" s="17"/>
      <c r="D87" s="17"/>
      <c r="E87" s="17"/>
      <c r="F87" s="528">
        <v>2085862</v>
      </c>
      <c r="G87" s="527">
        <f t="shared" si="3"/>
        <v>3.3989595920887385E-2</v>
      </c>
      <c r="H87" s="528">
        <v>61367661</v>
      </c>
      <c r="I87" s="517">
        <v>0</v>
      </c>
      <c r="J87" s="526">
        <v>0</v>
      </c>
      <c r="K87" s="525">
        <v>0</v>
      </c>
      <c r="L87"/>
      <c r="M87" s="4"/>
      <c r="N87" s="4"/>
      <c r="O87" s="4"/>
      <c r="P87" s="4"/>
      <c r="Q87" s="565"/>
      <c r="R87" s="565"/>
      <c r="S87" s="565"/>
    </row>
    <row r="88" spans="1:24" ht="15.75">
      <c r="A88" s="16"/>
      <c r="B88" s="59"/>
      <c r="C88" s="17"/>
      <c r="D88" s="17"/>
      <c r="E88" s="17"/>
      <c r="F88" s="518"/>
      <c r="G88" s="527"/>
      <c r="H88" s="518"/>
      <c r="I88" s="517"/>
      <c r="J88" s="518"/>
      <c r="K88" s="525"/>
      <c r="L88"/>
      <c r="M88" s="4"/>
      <c r="N88" s="4"/>
      <c r="O88" s="4"/>
      <c r="P88" s="4"/>
      <c r="Q88" s="565"/>
      <c r="R88" s="565"/>
      <c r="S88" s="565"/>
    </row>
    <row r="89" spans="1:24" ht="15.75">
      <c r="A89" s="16" t="s">
        <v>100</v>
      </c>
      <c r="B89" s="59"/>
      <c r="C89" s="17"/>
      <c r="D89" s="17"/>
      <c r="E89" s="17"/>
      <c r="F89" s="516">
        <f>SUM(F90:F91)</f>
        <v>1949548</v>
      </c>
      <c r="G89" s="519">
        <v>0</v>
      </c>
      <c r="H89" s="516">
        <f>SUM(H90:H91)</f>
        <v>0</v>
      </c>
      <c r="I89" s="519">
        <v>0</v>
      </c>
      <c r="J89" s="516">
        <f>SUM(J90:J91)</f>
        <v>0</v>
      </c>
      <c r="K89" s="520">
        <v>0</v>
      </c>
      <c r="L89"/>
      <c r="M89" s="4"/>
      <c r="N89" s="4"/>
      <c r="O89" s="4"/>
      <c r="P89" s="4"/>
      <c r="Q89" s="565"/>
      <c r="R89" s="565"/>
      <c r="S89" s="565"/>
    </row>
    <row r="90" spans="1:24" ht="15.75">
      <c r="A90" s="16"/>
      <c r="B90" s="59" t="s">
        <v>196</v>
      </c>
      <c r="C90" s="17"/>
      <c r="D90" s="17"/>
      <c r="E90" s="17"/>
      <c r="F90" s="528">
        <v>1313717</v>
      </c>
      <c r="G90" s="517">
        <v>3.3989570819240512E-2</v>
      </c>
      <c r="H90" s="524">
        <v>0</v>
      </c>
      <c r="I90" s="517">
        <v>0</v>
      </c>
      <c r="J90" s="524">
        <v>0</v>
      </c>
      <c r="K90" s="525">
        <v>0</v>
      </c>
      <c r="L90"/>
      <c r="M90" s="4"/>
      <c r="N90" s="4"/>
      <c r="O90" s="4"/>
      <c r="P90" s="4"/>
      <c r="Q90" s="565"/>
      <c r="R90" s="565"/>
      <c r="S90" s="565"/>
    </row>
    <row r="91" spans="1:24" ht="15.75">
      <c r="A91" s="16"/>
      <c r="B91" s="59" t="s">
        <v>197</v>
      </c>
      <c r="C91" s="17"/>
      <c r="D91" s="17"/>
      <c r="E91" s="17"/>
      <c r="F91" s="528">
        <v>635831</v>
      </c>
      <c r="G91" s="517">
        <v>3.3989546933090101E-2</v>
      </c>
      <c r="H91" s="524">
        <v>0</v>
      </c>
      <c r="I91" s="517">
        <v>0</v>
      </c>
      <c r="J91" s="524">
        <v>0</v>
      </c>
      <c r="K91" s="525">
        <v>0</v>
      </c>
      <c r="L91"/>
      <c r="M91" s="4"/>
      <c r="N91" s="4"/>
      <c r="O91" s="4"/>
      <c r="P91" s="4"/>
      <c r="Q91" s="565"/>
      <c r="R91" s="565"/>
      <c r="S91" s="565"/>
    </row>
    <row r="92" spans="1:24" ht="15.75">
      <c r="A92" s="16"/>
      <c r="B92" s="59"/>
      <c r="C92" s="17"/>
      <c r="D92" s="17"/>
      <c r="E92" s="17"/>
      <c r="F92" s="518"/>
      <c r="G92" s="518"/>
      <c r="H92" s="518"/>
      <c r="I92" s="518"/>
      <c r="J92" s="518"/>
      <c r="K92" s="525"/>
      <c r="L92"/>
      <c r="M92" s="4"/>
      <c r="N92" s="4"/>
      <c r="O92" s="4"/>
      <c r="P92" s="4"/>
      <c r="Q92" s="565"/>
      <c r="R92" s="565"/>
      <c r="S92" s="565"/>
    </row>
    <row r="93" spans="1:24" ht="15.75">
      <c r="A93" s="16" t="s">
        <v>34</v>
      </c>
      <c r="B93" s="59"/>
      <c r="C93" s="17"/>
      <c r="D93" s="17"/>
      <c r="E93" s="17"/>
      <c r="F93" s="516">
        <f>SUM(F94:F95)</f>
        <v>0</v>
      </c>
      <c r="G93" s="519">
        <v>0</v>
      </c>
      <c r="H93" s="516">
        <f>SUM(H94:H95)</f>
        <v>0</v>
      </c>
      <c r="I93" s="519">
        <v>0</v>
      </c>
      <c r="J93" s="516">
        <f>SUM(J94:J95)</f>
        <v>0</v>
      </c>
      <c r="K93" s="520">
        <f>+I93*16</f>
        <v>0</v>
      </c>
      <c r="L93"/>
      <c r="M93" s="4"/>
      <c r="N93" s="4"/>
      <c r="O93" s="4"/>
      <c r="P93" s="4"/>
      <c r="Q93" s="565"/>
      <c r="R93" s="565"/>
      <c r="S93" s="565"/>
    </row>
    <row r="94" spans="1:24" ht="15.75">
      <c r="A94" s="16"/>
      <c r="B94" s="59" t="s">
        <v>196</v>
      </c>
      <c r="C94" s="17"/>
      <c r="D94" s="17"/>
      <c r="E94" s="17"/>
      <c r="F94" s="518">
        <v>0</v>
      </c>
      <c r="G94" s="517">
        <v>0</v>
      </c>
      <c r="H94" s="524">
        <v>0</v>
      </c>
      <c r="I94" s="517">
        <v>0</v>
      </c>
      <c r="J94" s="524">
        <v>0</v>
      </c>
      <c r="K94" s="525">
        <v>0</v>
      </c>
      <c r="L94"/>
      <c r="M94" s="180"/>
      <c r="N94" s="4"/>
      <c r="O94" s="4"/>
      <c r="P94" s="4"/>
      <c r="Q94" s="565"/>
      <c r="R94" s="565"/>
      <c r="S94" s="565"/>
    </row>
    <row r="95" spans="1:24" ht="15.75">
      <c r="A95" s="16"/>
      <c r="B95" s="59" t="s">
        <v>197</v>
      </c>
      <c r="C95" s="17"/>
      <c r="D95" s="17"/>
      <c r="E95" s="17"/>
      <c r="F95" s="518">
        <v>0</v>
      </c>
      <c r="G95" s="517">
        <v>0</v>
      </c>
      <c r="H95" s="524">
        <v>0</v>
      </c>
      <c r="I95" s="517">
        <v>0</v>
      </c>
      <c r="J95" s="524">
        <v>0</v>
      </c>
      <c r="K95" s="525">
        <v>0</v>
      </c>
      <c r="L95"/>
      <c r="M95" s="180"/>
      <c r="N95" s="4"/>
      <c r="O95" s="4"/>
      <c r="P95" s="4"/>
      <c r="Q95" s="565"/>
      <c r="R95" s="565"/>
      <c r="S95" s="565"/>
    </row>
    <row r="96" spans="1:24" ht="15.75">
      <c r="A96" s="16"/>
      <c r="B96" s="59"/>
      <c r="C96" s="17"/>
      <c r="D96" s="17"/>
      <c r="E96" s="17"/>
      <c r="F96" s="518"/>
      <c r="G96" s="518"/>
      <c r="H96" s="518"/>
      <c r="I96" s="518"/>
      <c r="J96" s="518"/>
      <c r="K96" s="525"/>
      <c r="L96"/>
      <c r="M96" s="4"/>
      <c r="N96" s="4"/>
      <c r="O96" s="4"/>
      <c r="P96" s="4"/>
      <c r="Q96" s="565"/>
      <c r="R96" s="565"/>
      <c r="S96" s="565"/>
    </row>
    <row r="97" spans="1:19" ht="15.75">
      <c r="A97" s="16" t="s">
        <v>383</v>
      </c>
      <c r="B97" s="59"/>
      <c r="C97" s="17"/>
      <c r="D97" s="17"/>
      <c r="E97" s="17"/>
      <c r="F97" s="516">
        <f>SUM(F98:F99)</f>
        <v>0</v>
      </c>
      <c r="G97" s="519">
        <v>0</v>
      </c>
      <c r="H97" s="516">
        <f>SUM(H98:H99)</f>
        <v>0</v>
      </c>
      <c r="I97" s="519">
        <v>0</v>
      </c>
      <c r="J97" s="516">
        <f>SUM(J98:J99)</f>
        <v>0</v>
      </c>
      <c r="K97" s="520">
        <f>+I97*16</f>
        <v>0</v>
      </c>
      <c r="L97"/>
      <c r="M97" s="179"/>
      <c r="N97" s="4"/>
      <c r="O97" s="4"/>
      <c r="P97" s="4"/>
      <c r="Q97" s="565"/>
      <c r="R97" s="565"/>
      <c r="S97" s="565"/>
    </row>
    <row r="98" spans="1:19" ht="15.75">
      <c r="A98" s="16"/>
      <c r="B98" s="59" t="s">
        <v>196</v>
      </c>
      <c r="C98" s="17"/>
      <c r="D98" s="17"/>
      <c r="E98" s="17"/>
      <c r="F98" s="518">
        <v>0</v>
      </c>
      <c r="G98" s="517">
        <v>0</v>
      </c>
      <c r="H98" s="524">
        <v>0</v>
      </c>
      <c r="I98" s="517">
        <v>0</v>
      </c>
      <c r="J98" s="524">
        <v>0</v>
      </c>
      <c r="K98" s="525">
        <v>0</v>
      </c>
      <c r="L98"/>
      <c r="M98" s="4"/>
      <c r="N98" s="4"/>
      <c r="O98" s="4"/>
      <c r="P98" s="4"/>
      <c r="Q98" s="565"/>
      <c r="R98" s="565"/>
      <c r="S98" s="565"/>
    </row>
    <row r="99" spans="1:19" ht="15.75">
      <c r="A99" s="16"/>
      <c r="B99" s="59" t="s">
        <v>197</v>
      </c>
      <c r="C99" s="17"/>
      <c r="D99" s="17"/>
      <c r="E99" s="17"/>
      <c r="F99" s="518">
        <v>0</v>
      </c>
      <c r="G99" s="517">
        <v>0</v>
      </c>
      <c r="H99" s="524">
        <v>0</v>
      </c>
      <c r="I99" s="517">
        <v>0</v>
      </c>
      <c r="J99" s="524">
        <v>0</v>
      </c>
      <c r="K99" s="525">
        <v>0</v>
      </c>
      <c r="L99"/>
      <c r="M99" s="4"/>
      <c r="N99" s="4"/>
      <c r="O99" s="4"/>
      <c r="P99" s="4"/>
      <c r="Q99" s="565"/>
      <c r="R99" s="565"/>
      <c r="S99" s="565"/>
    </row>
    <row r="100" spans="1:19" ht="15.75">
      <c r="A100" s="16"/>
      <c r="B100" s="59"/>
      <c r="C100" s="17"/>
      <c r="D100" s="17"/>
      <c r="E100" s="17"/>
      <c r="F100" s="518"/>
      <c r="G100" s="527"/>
      <c r="H100" s="518"/>
      <c r="I100" s="517"/>
      <c r="J100" s="518"/>
      <c r="K100" s="525"/>
      <c r="L100"/>
      <c r="M100" s="4"/>
      <c r="N100" s="4"/>
      <c r="O100" s="4"/>
      <c r="P100" s="4"/>
      <c r="Q100" s="565"/>
      <c r="R100" s="565"/>
      <c r="S100" s="565"/>
    </row>
    <row r="101" spans="1:19" ht="15.75">
      <c r="A101" s="16" t="s">
        <v>156</v>
      </c>
      <c r="B101" s="59"/>
      <c r="C101" s="17"/>
      <c r="D101" s="17"/>
      <c r="E101" s="17"/>
      <c r="F101" s="518">
        <f>H101*G101</f>
        <v>-1941392.2609999999</v>
      </c>
      <c r="G101" s="527">
        <v>-1E-3</v>
      </c>
      <c r="H101" s="518">
        <v>1941392261</v>
      </c>
      <c r="I101" s="517"/>
      <c r="J101" s="518"/>
      <c r="K101" s="525"/>
      <c r="L101"/>
      <c r="M101" s="4"/>
      <c r="N101" s="4"/>
      <c r="O101" s="4"/>
      <c r="P101" s="4"/>
      <c r="Q101" s="565"/>
      <c r="R101" s="565"/>
      <c r="S101" s="565"/>
    </row>
    <row r="102" spans="1:19" ht="16.5" thickBot="1">
      <c r="A102" s="21"/>
      <c r="B102" s="22"/>
      <c r="C102" s="22"/>
      <c r="D102" s="22"/>
      <c r="E102" s="22"/>
      <c r="F102" s="521"/>
      <c r="G102" s="361"/>
      <c r="H102" s="521"/>
      <c r="I102" s="521"/>
      <c r="J102" s="521"/>
      <c r="K102" s="522"/>
      <c r="L102"/>
      <c r="M102" s="4"/>
      <c r="N102" s="4"/>
      <c r="O102" s="4"/>
      <c r="P102" s="4"/>
      <c r="Q102" s="565"/>
      <c r="R102" s="565"/>
      <c r="S102" s="565"/>
    </row>
    <row r="103" spans="1:19" ht="15.75">
      <c r="A103" s="60"/>
      <c r="B103" s="64"/>
      <c r="C103" s="64"/>
      <c r="D103" s="64"/>
      <c r="E103" s="64"/>
      <c r="F103" s="92"/>
      <c r="G103" s="57"/>
      <c r="H103" s="63"/>
      <c r="I103" s="56"/>
      <c r="J103" s="63"/>
      <c r="K103" s="56"/>
      <c r="L103"/>
      <c r="M103" s="4"/>
      <c r="N103" s="4"/>
      <c r="O103" s="4"/>
      <c r="P103" s="4"/>
      <c r="Q103" s="565"/>
      <c r="R103" s="565"/>
      <c r="S103" s="565"/>
    </row>
    <row r="104" spans="1:19" ht="15.75">
      <c r="A104" s="2"/>
      <c r="B104"/>
      <c r="C104"/>
      <c r="D104"/>
      <c r="E104"/>
      <c r="F104" s="56"/>
      <c r="G104"/>
      <c r="H104"/>
      <c r="I104"/>
      <c r="J104"/>
      <c r="K104"/>
      <c r="L104"/>
      <c r="M104" s="4"/>
      <c r="N104" s="4"/>
      <c r="O104" s="4"/>
      <c r="P104" s="4"/>
      <c r="Q104" s="565"/>
      <c r="R104" s="565"/>
      <c r="S104" s="565"/>
    </row>
    <row r="105" spans="1:19" ht="15.75">
      <c r="A105" s="2"/>
      <c r="B105"/>
      <c r="C105"/>
      <c r="D105"/>
      <c r="E105"/>
      <c r="F105" s="56"/>
      <c r="G105"/>
      <c r="H105"/>
      <c r="I105"/>
      <c r="J105"/>
      <c r="K105"/>
      <c r="L105"/>
      <c r="M105" s="4"/>
      <c r="N105" s="4"/>
      <c r="O105" s="4"/>
      <c r="P105" s="4"/>
      <c r="Q105" s="565"/>
      <c r="R105" s="565"/>
      <c r="S105" s="565"/>
    </row>
    <row r="106" spans="1:19" ht="15.75">
      <c r="A106" s="2"/>
      <c r="B106"/>
      <c r="C106"/>
      <c r="D106"/>
      <c r="E106"/>
      <c r="F106" s="56"/>
      <c r="G106" s="1"/>
      <c r="H106" s="6"/>
      <c r="I106"/>
      <c r="J106"/>
      <c r="K106"/>
      <c r="L106"/>
      <c r="M106" s="4"/>
      <c r="N106" s="4"/>
      <c r="O106" s="4"/>
      <c r="P106" s="4"/>
      <c r="Q106" s="565"/>
      <c r="R106" s="565"/>
      <c r="S106" s="565"/>
    </row>
    <row r="107" spans="1:19" ht="15.75">
      <c r="A107" s="2"/>
      <c r="B107"/>
      <c r="C107"/>
      <c r="D107"/>
      <c r="E107"/>
      <c r="F107" s="56"/>
      <c r="G107" s="1"/>
      <c r="H107" s="6"/>
      <c r="I107"/>
      <c r="J107"/>
      <c r="K107"/>
      <c r="L107"/>
      <c r="M107" s="4"/>
      <c r="N107" s="4"/>
      <c r="O107" s="4"/>
      <c r="P107" s="4"/>
      <c r="Q107" s="565"/>
      <c r="R107" s="565"/>
      <c r="S107" s="565"/>
    </row>
    <row r="108" spans="1:19" ht="15.75">
      <c r="A108" s="2"/>
      <c r="B108"/>
      <c r="C108"/>
      <c r="D108"/>
      <c r="E108"/>
      <c r="F108" s="63"/>
      <c r="G108" s="1"/>
      <c r="H108" s="6"/>
      <c r="I108"/>
      <c r="J108"/>
      <c r="K108"/>
      <c r="L108"/>
      <c r="M108" s="4"/>
      <c r="N108" s="4"/>
      <c r="O108" s="4"/>
      <c r="P108" s="4"/>
      <c r="Q108" s="565"/>
      <c r="R108" s="565"/>
      <c r="S108" s="565"/>
    </row>
    <row r="109" spans="1:19" ht="15.75">
      <c r="A109" s="2"/>
      <c r="B109"/>
      <c r="C109"/>
      <c r="D109"/>
      <c r="E109"/>
      <c r="F109" s="56"/>
      <c r="G109" s="1"/>
      <c r="H109" s="6"/>
      <c r="I109"/>
      <c r="J109"/>
      <c r="K109"/>
      <c r="L109"/>
      <c r="M109" s="4"/>
      <c r="N109" s="4"/>
      <c r="O109" s="4"/>
      <c r="P109" s="4"/>
      <c r="Q109" s="565"/>
      <c r="R109" s="565"/>
      <c r="S109" s="565"/>
    </row>
    <row r="110" spans="1:19" ht="15.75">
      <c r="A110" s="2"/>
      <c r="B110"/>
      <c r="C110"/>
      <c r="D110"/>
      <c r="E110"/>
      <c r="F110" s="56"/>
      <c r="G110" s="1"/>
      <c r="H110"/>
      <c r="I110"/>
      <c r="J110"/>
      <c r="K110"/>
      <c r="L110"/>
      <c r="M110" s="4"/>
      <c r="N110" s="4"/>
      <c r="O110" s="4"/>
      <c r="P110" s="4"/>
      <c r="Q110" s="565"/>
      <c r="R110" s="565"/>
      <c r="S110" s="565"/>
    </row>
    <row r="111" spans="1:19" ht="15.75">
      <c r="A111" s="2"/>
      <c r="B111"/>
      <c r="C111"/>
      <c r="D111"/>
      <c r="E111"/>
      <c r="F111" s="56"/>
      <c r="G111" s="1"/>
      <c r="H111"/>
      <c r="I111"/>
      <c r="J111"/>
      <c r="K111"/>
      <c r="L111"/>
      <c r="M111" s="4"/>
      <c r="N111" s="4"/>
      <c r="O111" s="4"/>
      <c r="P111" s="4"/>
      <c r="Q111" s="565"/>
      <c r="R111" s="565"/>
      <c r="S111" s="565"/>
    </row>
    <row r="112" spans="1:19" ht="15.75">
      <c r="A112" s="2"/>
      <c r="B112"/>
      <c r="C112"/>
      <c r="D112"/>
      <c r="E112"/>
      <c r="F112" s="56"/>
      <c r="G112" s="1"/>
      <c r="H112"/>
      <c r="I112"/>
      <c r="J112"/>
      <c r="K112"/>
      <c r="L112"/>
      <c r="M112" s="4"/>
      <c r="N112" s="4"/>
      <c r="O112" s="4"/>
      <c r="P112" s="4"/>
      <c r="Q112" s="565"/>
      <c r="R112" s="565"/>
      <c r="S112" s="565"/>
    </row>
    <row r="113" spans="1:19" ht="15.75">
      <c r="A113"/>
      <c r="B113"/>
      <c r="C113"/>
      <c r="D113"/>
      <c r="E113"/>
      <c r="F113" s="56"/>
      <c r="G113" s="1"/>
      <c r="H113"/>
      <c r="I113"/>
      <c r="J113"/>
      <c r="K113"/>
      <c r="L113"/>
      <c r="M113" s="4"/>
      <c r="N113" s="4"/>
      <c r="O113" s="4"/>
      <c r="P113" s="4"/>
      <c r="Q113" s="565"/>
      <c r="R113" s="565"/>
      <c r="S113" s="565"/>
    </row>
    <row r="114" spans="1:19" ht="15.75">
      <c r="A114"/>
      <c r="B114"/>
      <c r="C114"/>
      <c r="D114"/>
      <c r="E114"/>
      <c r="F114" s="56"/>
      <c r="G114" s="1"/>
      <c r="H114"/>
      <c r="I114"/>
      <c r="J114"/>
      <c r="K114"/>
      <c r="L114"/>
      <c r="M114" s="4"/>
      <c r="N114" s="4"/>
      <c r="O114" s="4"/>
      <c r="P114" s="4"/>
      <c r="Q114" s="565"/>
      <c r="R114" s="565"/>
      <c r="S114" s="565"/>
    </row>
    <row r="115" spans="1:19" ht="15.75">
      <c r="A115" s="3"/>
      <c r="B115"/>
      <c r="C115"/>
      <c r="D115"/>
      <c r="E115"/>
      <c r="F115" s="56"/>
      <c r="G115" s="1"/>
      <c r="H115"/>
      <c r="I115"/>
      <c r="J115"/>
      <c r="K115"/>
      <c r="L115"/>
      <c r="M115" s="4"/>
      <c r="N115" s="4"/>
      <c r="O115" s="4"/>
      <c r="P115" s="4"/>
      <c r="Q115" s="565"/>
      <c r="R115" s="565"/>
      <c r="S115" s="565"/>
    </row>
    <row r="116" spans="1:19" ht="15.75">
      <c r="A116" s="3"/>
      <c r="B116"/>
      <c r="C116"/>
      <c r="D116"/>
      <c r="E116"/>
      <c r="F116" s="56"/>
      <c r="G116" s="1"/>
      <c r="H116"/>
      <c r="I116"/>
      <c r="J116"/>
      <c r="K116"/>
      <c r="L116"/>
      <c r="M116" s="4"/>
      <c r="N116" s="4"/>
      <c r="O116" s="4"/>
      <c r="P116" s="4"/>
      <c r="Q116" s="565"/>
      <c r="R116" s="565"/>
      <c r="S116" s="565"/>
    </row>
    <row r="117" spans="1:19" ht="15.75">
      <c r="A117" s="3"/>
      <c r="B117"/>
      <c r="C117"/>
      <c r="D117"/>
      <c r="E117"/>
      <c r="F117" s="56"/>
      <c r="G117" s="1"/>
      <c r="H117"/>
      <c r="I117"/>
      <c r="J117"/>
      <c r="K117"/>
      <c r="L117"/>
      <c r="M117" s="4"/>
      <c r="N117" s="4"/>
      <c r="O117" s="4"/>
      <c r="P117" s="4"/>
      <c r="Q117" s="565"/>
      <c r="R117" s="565"/>
      <c r="S117" s="565"/>
    </row>
    <row r="118" spans="1:19" ht="15.75">
      <c r="A118" s="3"/>
      <c r="B118"/>
      <c r="C118"/>
      <c r="D118"/>
      <c r="E118"/>
      <c r="F118" s="56"/>
      <c r="G118" s="1"/>
      <c r="H118"/>
      <c r="I118"/>
      <c r="J118"/>
      <c r="K118"/>
      <c r="L118"/>
      <c r="M118" s="4"/>
      <c r="N118" s="4"/>
      <c r="O118" s="4"/>
      <c r="P118" s="4"/>
      <c r="Q118" s="565"/>
      <c r="R118" s="565"/>
      <c r="S118" s="565"/>
    </row>
    <row r="119" spans="1:19" ht="15.75">
      <c r="A119" s="3"/>
      <c r="B119"/>
      <c r="C119"/>
      <c r="D119"/>
      <c r="E119"/>
      <c r="F119" s="56"/>
      <c r="G119" s="1"/>
      <c r="H119"/>
      <c r="I119"/>
      <c r="J119"/>
      <c r="K119"/>
      <c r="L119"/>
      <c r="M119" s="4"/>
      <c r="N119" s="4"/>
      <c r="O119" s="4"/>
      <c r="P119" s="4"/>
      <c r="Q119" s="565"/>
      <c r="R119" s="565"/>
      <c r="S119" s="565"/>
    </row>
    <row r="120" spans="1:19" ht="15.75">
      <c r="A120" s="3"/>
      <c r="B120"/>
      <c r="C120"/>
      <c r="D120"/>
      <c r="E120"/>
      <c r="F120" s="56"/>
      <c r="G120" s="1"/>
      <c r="H120"/>
      <c r="I120"/>
      <c r="J120"/>
      <c r="K120"/>
      <c r="L120"/>
      <c r="M120" s="4"/>
      <c r="N120" s="4"/>
      <c r="O120" s="4"/>
      <c r="P120" s="4"/>
      <c r="Q120" s="565"/>
      <c r="R120" s="565"/>
      <c r="S120" s="565"/>
    </row>
    <row r="121" spans="1:19" ht="15.75">
      <c r="A121" s="3"/>
      <c r="B121"/>
      <c r="C121"/>
      <c r="D121"/>
      <c r="E121"/>
      <c r="F121" s="56"/>
      <c r="G121" s="1"/>
      <c r="H121"/>
      <c r="I121"/>
      <c r="J121"/>
      <c r="K121"/>
      <c r="L121"/>
      <c r="M121" s="4"/>
      <c r="N121" s="4"/>
      <c r="O121" s="4"/>
      <c r="P121" s="4"/>
      <c r="Q121" s="565"/>
      <c r="R121" s="565"/>
      <c r="S121" s="565"/>
    </row>
    <row r="122" spans="1:19" ht="15.75">
      <c r="A122" s="3"/>
      <c r="B122"/>
      <c r="C122"/>
      <c r="D122"/>
      <c r="E122"/>
      <c r="F122" s="56"/>
      <c r="G122" s="1"/>
      <c r="H122"/>
      <c r="I122"/>
      <c r="J122"/>
      <c r="K122"/>
      <c r="L122"/>
      <c r="M122" s="4"/>
      <c r="N122" s="4"/>
      <c r="O122" s="4"/>
      <c r="P122" s="4"/>
      <c r="Q122" s="565"/>
      <c r="R122" s="565"/>
      <c r="S122" s="565"/>
    </row>
    <row r="123" spans="1:19" ht="15.75">
      <c r="A123" s="3"/>
      <c r="B123"/>
      <c r="C123"/>
      <c r="D123"/>
      <c r="E123"/>
      <c r="F123" s="56"/>
      <c r="G123" s="1"/>
      <c r="H123"/>
      <c r="I123"/>
      <c r="J123"/>
      <c r="K123"/>
      <c r="L123"/>
      <c r="M123" s="4"/>
      <c r="N123" s="4"/>
      <c r="O123" s="4"/>
      <c r="P123" s="4"/>
      <c r="Q123" s="565"/>
      <c r="R123" s="565"/>
      <c r="S123" s="565"/>
    </row>
    <row r="124" spans="1:19" ht="15.75">
      <c r="A124" s="3"/>
      <c r="B124"/>
      <c r="C124"/>
      <c r="D124"/>
      <c r="E124"/>
      <c r="F124" s="56"/>
      <c r="G124" s="1"/>
      <c r="H124"/>
      <c r="I124"/>
      <c r="J124"/>
      <c r="K124"/>
      <c r="L124"/>
      <c r="M124" s="4"/>
      <c r="N124" s="4"/>
      <c r="O124" s="4"/>
      <c r="P124" s="4"/>
      <c r="Q124" s="565"/>
      <c r="R124" s="565"/>
      <c r="S124" s="565"/>
    </row>
    <row r="125" spans="1:19" ht="15.75">
      <c r="A125" s="3"/>
      <c r="B125"/>
      <c r="C125"/>
      <c r="D125"/>
      <c r="E125"/>
      <c r="F125" s="56"/>
      <c r="G125" s="1"/>
      <c r="H125"/>
      <c r="I125"/>
      <c r="J125"/>
      <c r="K125"/>
      <c r="L125"/>
      <c r="M125" s="4"/>
      <c r="N125" s="4"/>
      <c r="O125" s="4"/>
      <c r="P125" s="4"/>
      <c r="Q125" s="565"/>
      <c r="R125" s="565"/>
      <c r="S125" s="565"/>
    </row>
    <row r="126" spans="1:19" ht="15.75">
      <c r="A126" s="3"/>
      <c r="B126"/>
      <c r="C126"/>
      <c r="D126"/>
      <c r="E126"/>
      <c r="F126" s="56"/>
      <c r="G126" s="1"/>
      <c r="H126"/>
      <c r="I126"/>
      <c r="J126"/>
      <c r="K126"/>
      <c r="L126"/>
      <c r="M126" s="4"/>
      <c r="N126" s="4"/>
      <c r="O126" s="4"/>
      <c r="P126" s="4"/>
      <c r="Q126" s="565"/>
      <c r="R126" s="565"/>
      <c r="S126" s="565"/>
    </row>
    <row r="127" spans="1:19" ht="15.75">
      <c r="A127" s="3"/>
      <c r="B127"/>
      <c r="C127"/>
      <c r="D127"/>
      <c r="E127"/>
      <c r="F127" s="56"/>
      <c r="G127" s="1"/>
      <c r="H127"/>
      <c r="I127"/>
      <c r="J127"/>
      <c r="K127"/>
      <c r="L127"/>
      <c r="M127" s="4"/>
      <c r="N127" s="4"/>
      <c r="O127" s="4"/>
      <c r="P127" s="4"/>
      <c r="Q127" s="565"/>
      <c r="R127" s="565"/>
      <c r="S127" s="565"/>
    </row>
    <row r="128" spans="1:19" ht="15.75">
      <c r="A128" s="3"/>
      <c r="B128"/>
      <c r="C128"/>
      <c r="D128"/>
      <c r="E128"/>
      <c r="F128" s="56"/>
      <c r="G128" s="1"/>
      <c r="H128"/>
      <c r="I128"/>
      <c r="J128"/>
      <c r="K128"/>
      <c r="L128"/>
      <c r="M128" s="4"/>
      <c r="N128" s="4"/>
      <c r="O128" s="4"/>
      <c r="P128" s="4"/>
      <c r="Q128" s="565"/>
      <c r="R128" s="565"/>
      <c r="S128" s="565"/>
    </row>
    <row r="129" spans="1:19" ht="15.75">
      <c r="A129" s="3"/>
      <c r="B129"/>
      <c r="C129"/>
      <c r="D129"/>
      <c r="E129"/>
      <c r="F129" s="56"/>
      <c r="G129" s="1"/>
      <c r="H129"/>
      <c r="I129"/>
      <c r="J129"/>
      <c r="K129"/>
      <c r="L129"/>
      <c r="M129" s="4"/>
      <c r="N129" s="4"/>
      <c r="O129" s="4"/>
      <c r="P129" s="4"/>
      <c r="Q129" s="565"/>
      <c r="R129" s="565"/>
      <c r="S129" s="565"/>
    </row>
    <row r="130" spans="1:19" ht="15.75">
      <c r="A130" s="3"/>
      <c r="B130"/>
      <c r="C130"/>
      <c r="D130"/>
      <c r="E130"/>
      <c r="F130" s="56"/>
      <c r="G130" s="1"/>
      <c r="H130"/>
      <c r="I130"/>
      <c r="J130"/>
      <c r="K130"/>
      <c r="L130"/>
      <c r="M130" s="4"/>
      <c r="N130" s="4"/>
      <c r="O130" s="4"/>
      <c r="P130" s="4"/>
      <c r="Q130" s="565"/>
      <c r="R130" s="565"/>
      <c r="S130" s="565"/>
    </row>
    <row r="131" spans="1:19" ht="15.75">
      <c r="A131" s="3"/>
      <c r="B131"/>
      <c r="C131"/>
      <c r="D131"/>
      <c r="E131"/>
      <c r="F131" s="56"/>
      <c r="G131" s="1"/>
      <c r="H131"/>
      <c r="I131"/>
      <c r="J131"/>
      <c r="K131"/>
      <c r="L131"/>
      <c r="M131" s="4"/>
      <c r="N131" s="4"/>
      <c r="O131" s="4"/>
      <c r="P131" s="4"/>
      <c r="Q131" s="565"/>
      <c r="R131" s="565"/>
      <c r="S131" s="565"/>
    </row>
    <row r="132" spans="1:19" ht="15.75">
      <c r="A132" s="3"/>
      <c r="B132"/>
      <c r="C132"/>
      <c r="D132"/>
      <c r="E132"/>
      <c r="F132" s="56"/>
      <c r="G132" s="1"/>
      <c r="H132"/>
      <c r="I132"/>
      <c r="J132"/>
      <c r="K132"/>
      <c r="L132"/>
      <c r="M132" s="4"/>
      <c r="N132" s="4"/>
      <c r="O132" s="4"/>
      <c r="P132" s="4"/>
      <c r="Q132" s="565"/>
      <c r="R132" s="565"/>
      <c r="S132" s="565"/>
    </row>
    <row r="133" spans="1:19" ht="15.75">
      <c r="A133" s="3"/>
      <c r="B133"/>
      <c r="C133"/>
      <c r="D133"/>
      <c r="E133"/>
      <c r="F133" s="56"/>
      <c r="G133" s="1"/>
      <c r="H133"/>
      <c r="I133"/>
      <c r="J133"/>
      <c r="K133"/>
      <c r="L133"/>
      <c r="M133" s="4"/>
      <c r="N133" s="4"/>
      <c r="O133" s="4"/>
      <c r="P133" s="4"/>
      <c r="Q133" s="565"/>
      <c r="R133" s="565"/>
      <c r="S133" s="565"/>
    </row>
    <row r="134" spans="1:19" ht="15.75">
      <c r="A134" s="3"/>
      <c r="B134"/>
      <c r="C134"/>
      <c r="D134"/>
      <c r="E134"/>
      <c r="F134" s="56"/>
      <c r="G134" s="1"/>
      <c r="H134"/>
      <c r="I134"/>
      <c r="J134"/>
      <c r="K134"/>
      <c r="L134"/>
      <c r="M134" s="4"/>
      <c r="N134" s="4"/>
      <c r="O134" s="4"/>
      <c r="P134" s="4"/>
      <c r="Q134" s="565"/>
      <c r="R134" s="565"/>
      <c r="S134" s="565"/>
    </row>
    <row r="135" spans="1:19" ht="15.75">
      <c r="A135" s="3"/>
      <c r="B135"/>
      <c r="C135"/>
      <c r="D135"/>
      <c r="E135"/>
      <c r="F135" s="56"/>
      <c r="G135" s="1"/>
      <c r="H135"/>
      <c r="I135"/>
      <c r="J135"/>
      <c r="K135"/>
      <c r="L135"/>
      <c r="M135" s="4"/>
      <c r="N135" s="4"/>
      <c r="O135" s="4"/>
      <c r="P135" s="4"/>
      <c r="Q135" s="565"/>
      <c r="R135" s="565"/>
      <c r="S135" s="565"/>
    </row>
    <row r="136" spans="1:19" ht="15.75">
      <c r="A136" s="3"/>
      <c r="B136"/>
      <c r="C136"/>
      <c r="D136"/>
      <c r="E136"/>
      <c r="F136" s="56"/>
      <c r="G136" s="1"/>
      <c r="H136"/>
      <c r="I136"/>
      <c r="J136"/>
      <c r="K136"/>
      <c r="L136"/>
      <c r="M136" s="4"/>
      <c r="N136" s="4"/>
      <c r="O136" s="4"/>
      <c r="P136" s="4"/>
      <c r="Q136" s="565"/>
      <c r="R136" s="565"/>
      <c r="S136" s="565"/>
    </row>
    <row r="137" spans="1:19" ht="15.75">
      <c r="A137" s="3"/>
      <c r="B137"/>
      <c r="C137"/>
      <c r="D137"/>
      <c r="E137"/>
      <c r="F137" s="56"/>
      <c r="G137" s="1"/>
      <c r="H137"/>
      <c r="I137"/>
      <c r="J137"/>
      <c r="K137"/>
      <c r="L137"/>
      <c r="M137" s="4"/>
      <c r="N137" s="4"/>
      <c r="O137" s="4"/>
      <c r="P137" s="4"/>
      <c r="Q137" s="565"/>
      <c r="R137" s="565"/>
      <c r="S137" s="565"/>
    </row>
    <row r="138" spans="1:19" ht="15.75">
      <c r="A138" s="3"/>
      <c r="B138"/>
      <c r="C138"/>
      <c r="D138"/>
      <c r="E138"/>
      <c r="F138" s="56"/>
      <c r="G138" s="1"/>
      <c r="H138"/>
      <c r="I138"/>
      <c r="J138"/>
      <c r="K138"/>
      <c r="L138"/>
      <c r="M138" s="4"/>
      <c r="N138" s="4"/>
      <c r="O138" s="4"/>
      <c r="P138" s="4"/>
      <c r="Q138" s="565"/>
      <c r="R138" s="565"/>
      <c r="S138" s="565"/>
    </row>
    <row r="139" spans="1:19">
      <c r="A139" s="4"/>
      <c r="B139" s="4"/>
      <c r="C139" s="4"/>
      <c r="D139" s="4"/>
      <c r="E139" s="4"/>
      <c r="F139" s="191"/>
      <c r="G139" s="10"/>
      <c r="H139" s="4"/>
      <c r="I139" s="4"/>
      <c r="J139" s="4"/>
      <c r="K139" s="4"/>
      <c r="L139" s="4"/>
      <c r="M139" s="4"/>
      <c r="N139" s="4"/>
      <c r="O139" s="4"/>
      <c r="P139" s="4"/>
      <c r="Q139" s="565"/>
      <c r="R139" s="565"/>
      <c r="S139" s="565"/>
    </row>
    <row r="140" spans="1:19">
      <c r="A140" s="4"/>
      <c r="B140" s="4"/>
      <c r="C140" s="4"/>
      <c r="D140" s="4"/>
      <c r="E140" s="4"/>
      <c r="F140" s="191"/>
      <c r="G140" s="10"/>
      <c r="H140" s="4"/>
      <c r="I140" s="4"/>
      <c r="J140" s="4"/>
      <c r="K140" s="4"/>
      <c r="L140" s="4"/>
      <c r="M140" s="4"/>
      <c r="N140" s="4"/>
      <c r="O140" s="4"/>
      <c r="P140" s="4"/>
      <c r="Q140" s="565"/>
      <c r="R140" s="565"/>
      <c r="S140" s="565"/>
    </row>
    <row r="141" spans="1:19">
      <c r="A141" s="4"/>
      <c r="B141" s="4"/>
      <c r="C141" s="4"/>
      <c r="D141" s="4"/>
      <c r="E141" s="4"/>
      <c r="F141" s="191"/>
      <c r="G141" s="10"/>
      <c r="H141" s="4"/>
      <c r="I141" s="4"/>
      <c r="J141" s="4"/>
      <c r="K141" s="4"/>
      <c r="L141" s="4"/>
      <c r="M141" s="4"/>
      <c r="N141" s="4"/>
      <c r="O141" s="4"/>
      <c r="P141" s="4"/>
      <c r="Q141" s="565"/>
      <c r="R141" s="565"/>
      <c r="S141" s="565"/>
    </row>
    <row r="142" spans="1:19">
      <c r="A142" s="4"/>
      <c r="B142" s="4"/>
      <c r="C142" s="4"/>
      <c r="D142" s="4"/>
      <c r="E142" s="4"/>
      <c r="F142" s="191"/>
      <c r="G142" s="10"/>
      <c r="H142" s="4"/>
      <c r="I142" s="4"/>
      <c r="J142" s="4"/>
      <c r="K142" s="4"/>
      <c r="L142" s="4"/>
      <c r="M142" s="4"/>
      <c r="N142" s="4"/>
      <c r="O142" s="4"/>
      <c r="P142" s="4"/>
      <c r="Q142" s="565"/>
      <c r="R142" s="565"/>
      <c r="S142" s="565"/>
    </row>
    <row r="143" spans="1:19">
      <c r="A143" s="4"/>
      <c r="B143" s="4"/>
      <c r="C143" s="4"/>
      <c r="D143" s="4"/>
      <c r="E143" s="4"/>
      <c r="F143" s="191"/>
      <c r="G143" s="10"/>
      <c r="H143" s="4"/>
      <c r="I143" s="4"/>
      <c r="J143" s="4"/>
      <c r="K143" s="4"/>
      <c r="L143" s="4"/>
      <c r="M143" s="4"/>
      <c r="N143" s="4"/>
      <c r="O143" s="4"/>
      <c r="P143" s="4"/>
      <c r="Q143" s="565"/>
      <c r="R143" s="565"/>
      <c r="S143" s="565"/>
    </row>
    <row r="144" spans="1:19">
      <c r="A144" s="4"/>
      <c r="B144" s="4"/>
      <c r="C144" s="4"/>
      <c r="D144" s="4"/>
      <c r="E144" s="4"/>
      <c r="F144" s="191"/>
      <c r="G144" s="10"/>
      <c r="H144" s="4"/>
      <c r="I144" s="4"/>
      <c r="J144" s="4"/>
      <c r="K144" s="4"/>
      <c r="L144" s="4"/>
      <c r="M144" s="4"/>
      <c r="N144" s="4"/>
      <c r="O144" s="4"/>
      <c r="P144" s="4"/>
      <c r="Q144" s="565"/>
      <c r="R144" s="565"/>
      <c r="S144" s="565"/>
    </row>
    <row r="145" spans="1:19">
      <c r="A145" s="4"/>
      <c r="B145" s="4"/>
      <c r="C145" s="4"/>
      <c r="D145" s="4"/>
      <c r="E145" s="4"/>
      <c r="F145" s="191"/>
      <c r="G145" s="10"/>
      <c r="H145" s="4"/>
      <c r="I145" s="4"/>
      <c r="J145" s="4"/>
      <c r="K145" s="4"/>
      <c r="L145" s="4"/>
      <c r="M145" s="4"/>
      <c r="N145" s="4"/>
      <c r="O145" s="4"/>
      <c r="P145" s="4"/>
      <c r="Q145" s="565"/>
      <c r="R145" s="565"/>
      <c r="S145" s="565"/>
    </row>
    <row r="146" spans="1:19">
      <c r="A146" s="4"/>
      <c r="B146" s="4"/>
      <c r="C146" s="4"/>
      <c r="D146" s="4"/>
      <c r="E146" s="4"/>
      <c r="F146" s="191"/>
      <c r="G146" s="10"/>
      <c r="H146" s="4"/>
      <c r="I146" s="4"/>
      <c r="J146" s="4"/>
      <c r="K146" s="4"/>
      <c r="L146" s="4"/>
      <c r="M146" s="4"/>
      <c r="N146" s="4"/>
      <c r="O146" s="4"/>
      <c r="P146" s="4"/>
      <c r="Q146" s="565"/>
      <c r="R146" s="565"/>
      <c r="S146" s="565"/>
    </row>
    <row r="147" spans="1:19">
      <c r="A147" s="4"/>
      <c r="B147" s="4"/>
      <c r="C147" s="4"/>
      <c r="D147" s="4"/>
      <c r="E147" s="4"/>
      <c r="F147" s="191"/>
      <c r="G147" s="10"/>
      <c r="H147" s="4"/>
      <c r="I147" s="4"/>
      <c r="J147" s="4"/>
      <c r="K147" s="4"/>
      <c r="L147" s="4"/>
      <c r="M147" s="4"/>
      <c r="N147" s="4"/>
      <c r="O147" s="4"/>
      <c r="P147" s="4"/>
      <c r="Q147" s="565"/>
      <c r="R147" s="565"/>
      <c r="S147" s="565"/>
    </row>
    <row r="148" spans="1:19">
      <c r="A148" s="4"/>
      <c r="B148" s="4"/>
      <c r="C148" s="4"/>
      <c r="D148" s="4"/>
      <c r="E148" s="4"/>
      <c r="F148" s="191"/>
      <c r="G148" s="10"/>
      <c r="H148" s="4"/>
      <c r="I148" s="4"/>
      <c r="J148" s="4"/>
      <c r="K148" s="4"/>
      <c r="L148" s="4"/>
      <c r="M148" s="4"/>
      <c r="N148" s="4"/>
      <c r="O148" s="4"/>
      <c r="P148" s="4"/>
      <c r="Q148" s="565"/>
      <c r="R148" s="565"/>
      <c r="S148" s="565"/>
    </row>
    <row r="149" spans="1:19">
      <c r="A149" s="4"/>
      <c r="B149" s="4"/>
      <c r="C149" s="4"/>
      <c r="D149" s="4"/>
      <c r="E149" s="4"/>
      <c r="F149" s="191"/>
      <c r="G149" s="10"/>
      <c r="H149" s="4"/>
      <c r="I149" s="4"/>
      <c r="J149" s="4"/>
      <c r="K149" s="4"/>
      <c r="L149" s="4"/>
      <c r="M149" s="4"/>
      <c r="N149" s="4"/>
      <c r="O149" s="4"/>
      <c r="P149" s="4"/>
      <c r="Q149" s="565"/>
      <c r="R149" s="565"/>
      <c r="S149" s="565"/>
    </row>
    <row r="150" spans="1:19">
      <c r="A150" s="4"/>
      <c r="B150" s="4"/>
      <c r="C150" s="4"/>
      <c r="D150" s="4"/>
      <c r="E150" s="4"/>
      <c r="F150" s="191"/>
      <c r="G150" s="10"/>
      <c r="H150" s="4"/>
      <c r="I150" s="4"/>
      <c r="J150" s="4"/>
      <c r="K150" s="4"/>
      <c r="L150" s="4"/>
      <c r="M150" s="4"/>
      <c r="N150" s="4"/>
      <c r="O150" s="4"/>
      <c r="P150" s="4"/>
      <c r="Q150" s="565"/>
      <c r="R150" s="565"/>
      <c r="S150" s="565"/>
    </row>
    <row r="151" spans="1:19">
      <c r="A151" s="4"/>
      <c r="B151" s="4"/>
      <c r="C151" s="4"/>
      <c r="D151" s="4"/>
      <c r="E151" s="4"/>
      <c r="F151" s="191"/>
      <c r="G151" s="10"/>
      <c r="H151" s="4"/>
      <c r="I151" s="4"/>
      <c r="J151" s="4"/>
      <c r="K151" s="4"/>
      <c r="L151" s="4"/>
      <c r="M151" s="4"/>
      <c r="N151" s="4"/>
      <c r="O151" s="4"/>
      <c r="P151" s="4"/>
      <c r="Q151" s="565"/>
      <c r="R151" s="565"/>
      <c r="S151" s="565"/>
    </row>
    <row r="152" spans="1:19">
      <c r="A152" s="4"/>
      <c r="B152" s="4"/>
      <c r="C152" s="4"/>
      <c r="D152" s="4"/>
      <c r="E152" s="4"/>
      <c r="F152" s="191"/>
      <c r="G152" s="10"/>
      <c r="H152" s="4"/>
      <c r="I152" s="4"/>
      <c r="J152" s="4"/>
      <c r="K152" s="4"/>
      <c r="L152" s="4"/>
      <c r="M152" s="4"/>
      <c r="N152" s="4"/>
      <c r="O152" s="4"/>
      <c r="P152" s="4"/>
      <c r="Q152" s="565"/>
      <c r="R152" s="565"/>
      <c r="S152" s="565"/>
    </row>
    <row r="153" spans="1:19">
      <c r="A153" s="4"/>
      <c r="B153" s="4"/>
      <c r="C153" s="4"/>
      <c r="D153" s="4"/>
      <c r="E153" s="4"/>
      <c r="F153" s="191"/>
      <c r="G153" s="10"/>
      <c r="H153" s="4"/>
      <c r="I153" s="4"/>
      <c r="J153" s="4"/>
      <c r="K153" s="4"/>
      <c r="L153" s="4"/>
      <c r="M153" s="4"/>
      <c r="N153" s="4"/>
      <c r="O153" s="4"/>
      <c r="P153" s="4"/>
      <c r="Q153" s="565"/>
      <c r="R153" s="565"/>
      <c r="S153" s="565"/>
    </row>
    <row r="154" spans="1:19">
      <c r="A154" s="4"/>
      <c r="B154" s="4"/>
      <c r="C154" s="4"/>
      <c r="D154" s="4"/>
      <c r="E154" s="4"/>
      <c r="F154" s="191"/>
      <c r="G154" s="10"/>
      <c r="H154" s="4"/>
      <c r="I154" s="4"/>
      <c r="J154" s="4"/>
      <c r="K154" s="4"/>
      <c r="L154" s="4"/>
      <c r="M154" s="4"/>
      <c r="N154" s="4"/>
      <c r="O154" s="4"/>
      <c r="P154" s="4"/>
      <c r="Q154" s="565"/>
      <c r="R154" s="565"/>
      <c r="S154" s="565"/>
    </row>
    <row r="155" spans="1:19">
      <c r="A155" s="4"/>
      <c r="B155" s="4"/>
      <c r="C155" s="4"/>
      <c r="D155" s="4"/>
      <c r="E155" s="4"/>
      <c r="F155" s="191"/>
      <c r="G155" s="10"/>
      <c r="H155" s="4"/>
      <c r="I155" s="4"/>
      <c r="J155" s="4"/>
      <c r="K155" s="4"/>
      <c r="L155" s="4"/>
      <c r="M155" s="4"/>
      <c r="N155" s="4"/>
      <c r="O155" s="4"/>
      <c r="P155" s="4"/>
      <c r="Q155" s="565"/>
      <c r="R155" s="565"/>
      <c r="S155" s="565"/>
    </row>
    <row r="156" spans="1:19">
      <c r="A156" s="4"/>
      <c r="B156" s="4"/>
      <c r="C156" s="4"/>
      <c r="D156" s="4"/>
      <c r="E156" s="4"/>
      <c r="F156" s="191"/>
      <c r="G156" s="10"/>
      <c r="H156" s="4"/>
      <c r="I156" s="4"/>
      <c r="J156" s="4"/>
      <c r="K156" s="4"/>
      <c r="L156" s="4"/>
      <c r="M156" s="4"/>
      <c r="N156" s="4"/>
      <c r="O156" s="4"/>
      <c r="P156" s="4"/>
      <c r="Q156" s="565"/>
      <c r="R156" s="565"/>
      <c r="S156" s="565"/>
    </row>
    <row r="157" spans="1:19">
      <c r="A157" s="4"/>
      <c r="B157" s="4"/>
      <c r="C157" s="4"/>
      <c r="D157" s="4"/>
      <c r="E157" s="4"/>
      <c r="F157" s="191"/>
      <c r="G157" s="10"/>
      <c r="H157" s="4"/>
      <c r="I157" s="4"/>
      <c r="J157" s="4"/>
      <c r="K157" s="4"/>
      <c r="L157" s="4"/>
      <c r="M157" s="4"/>
      <c r="N157" s="4"/>
      <c r="O157" s="4"/>
      <c r="P157" s="4"/>
      <c r="Q157" s="565"/>
      <c r="R157" s="565"/>
      <c r="S157" s="565"/>
    </row>
    <row r="158" spans="1:19">
      <c r="A158" s="4"/>
      <c r="B158" s="4"/>
      <c r="C158" s="4"/>
      <c r="D158" s="4"/>
      <c r="E158" s="4"/>
      <c r="F158" s="191"/>
      <c r="G158" s="10"/>
      <c r="H158" s="4"/>
      <c r="I158" s="4"/>
      <c r="J158" s="4"/>
      <c r="K158" s="4"/>
      <c r="L158" s="4"/>
      <c r="M158" s="4"/>
      <c r="N158" s="4"/>
      <c r="O158" s="4"/>
      <c r="P158" s="4"/>
      <c r="Q158" s="565"/>
      <c r="R158" s="565"/>
      <c r="S158" s="565"/>
    </row>
    <row r="159" spans="1:19">
      <c r="A159" s="4"/>
      <c r="B159" s="4"/>
      <c r="C159" s="4"/>
      <c r="D159" s="4"/>
      <c r="E159" s="4"/>
      <c r="F159" s="191"/>
      <c r="G159" s="10"/>
      <c r="H159" s="4"/>
      <c r="I159" s="4"/>
      <c r="J159" s="4"/>
      <c r="K159" s="4"/>
      <c r="L159" s="4"/>
      <c r="M159" s="4"/>
      <c r="N159" s="4"/>
      <c r="O159" s="4"/>
      <c r="P159" s="4"/>
      <c r="Q159" s="565"/>
      <c r="R159" s="565"/>
      <c r="S159" s="565"/>
    </row>
    <row r="160" spans="1:19">
      <c r="A160" s="4"/>
      <c r="B160" s="4"/>
      <c r="C160" s="4"/>
      <c r="D160" s="4"/>
      <c r="E160" s="4"/>
      <c r="F160" s="191"/>
      <c r="G160" s="10"/>
      <c r="H160" s="4"/>
      <c r="I160" s="4"/>
      <c r="J160" s="4"/>
      <c r="K160" s="4"/>
      <c r="L160" s="4"/>
      <c r="M160" s="4"/>
      <c r="N160" s="4"/>
      <c r="O160" s="4"/>
      <c r="P160" s="4"/>
      <c r="Q160" s="565"/>
      <c r="R160" s="565"/>
      <c r="S160" s="565"/>
    </row>
    <row r="161" spans="1:19">
      <c r="A161" s="4"/>
      <c r="B161" s="4"/>
      <c r="C161" s="4"/>
      <c r="D161" s="4"/>
      <c r="E161" s="4"/>
      <c r="F161" s="191"/>
      <c r="G161" s="10"/>
      <c r="H161" s="4"/>
      <c r="I161" s="4"/>
      <c r="J161" s="4"/>
      <c r="K161" s="4"/>
      <c r="L161" s="4"/>
      <c r="M161" s="4"/>
      <c r="N161" s="4"/>
      <c r="O161" s="4"/>
      <c r="P161" s="4"/>
      <c r="Q161" s="565"/>
      <c r="R161" s="565"/>
      <c r="S161" s="565"/>
    </row>
    <row r="162" spans="1:19">
      <c r="A162" s="4"/>
      <c r="B162" s="4"/>
      <c r="C162" s="4"/>
      <c r="D162" s="4"/>
      <c r="E162" s="4"/>
      <c r="F162" s="191"/>
      <c r="G162" s="10"/>
      <c r="H162" s="4"/>
      <c r="I162" s="4"/>
      <c r="J162" s="4"/>
      <c r="K162" s="4"/>
      <c r="L162" s="4"/>
      <c r="M162" s="4"/>
      <c r="N162" s="4"/>
      <c r="O162" s="4"/>
      <c r="P162" s="4"/>
      <c r="Q162" s="565"/>
      <c r="R162" s="565"/>
      <c r="S162" s="565"/>
    </row>
    <row r="163" spans="1:19">
      <c r="A163" s="4"/>
      <c r="B163" s="4"/>
      <c r="C163" s="4"/>
      <c r="D163" s="4"/>
      <c r="E163" s="4"/>
      <c r="F163" s="191"/>
      <c r="G163" s="10"/>
      <c r="H163" s="4"/>
      <c r="I163" s="4"/>
      <c r="J163" s="4"/>
      <c r="K163" s="4"/>
      <c r="L163" s="4"/>
      <c r="M163" s="4"/>
      <c r="N163" s="4"/>
      <c r="O163" s="4"/>
      <c r="P163" s="4"/>
      <c r="Q163" s="565"/>
      <c r="R163" s="565"/>
      <c r="S163" s="565"/>
    </row>
    <row r="164" spans="1:19">
      <c r="A164" s="4"/>
      <c r="B164" s="4"/>
      <c r="C164" s="4"/>
      <c r="D164" s="4"/>
      <c r="E164" s="4"/>
      <c r="F164" s="191"/>
      <c r="G164" s="10"/>
      <c r="H164" s="4"/>
      <c r="I164" s="4"/>
      <c r="J164" s="4"/>
      <c r="K164" s="4"/>
      <c r="L164" s="4"/>
      <c r="M164" s="4"/>
      <c r="N164" s="4"/>
      <c r="O164" s="4"/>
      <c r="P164" s="4"/>
      <c r="Q164" s="565"/>
      <c r="R164" s="565"/>
      <c r="S164" s="565"/>
    </row>
    <row r="165" spans="1:19">
      <c r="A165" s="4"/>
      <c r="B165" s="4"/>
      <c r="C165" s="4"/>
      <c r="D165" s="4"/>
      <c r="E165" s="4"/>
      <c r="F165" s="191"/>
      <c r="G165" s="10"/>
      <c r="H165" s="4"/>
      <c r="I165" s="4"/>
      <c r="J165" s="4"/>
      <c r="K165" s="4"/>
      <c r="L165" s="4"/>
      <c r="M165" s="4"/>
      <c r="N165" s="4"/>
      <c r="O165" s="4"/>
      <c r="P165" s="4"/>
      <c r="Q165" s="565"/>
      <c r="R165" s="565"/>
      <c r="S165" s="565"/>
    </row>
    <row r="166" spans="1:19">
      <c r="A166" s="4"/>
      <c r="B166" s="4"/>
      <c r="C166" s="4"/>
      <c r="D166" s="4"/>
      <c r="E166" s="4"/>
      <c r="F166" s="191"/>
      <c r="G166" s="10"/>
      <c r="H166" s="4"/>
      <c r="I166" s="4"/>
      <c r="J166" s="4"/>
      <c r="K166" s="4"/>
      <c r="L166" s="4"/>
      <c r="M166" s="4"/>
      <c r="N166" s="4"/>
      <c r="O166" s="4"/>
      <c r="P166" s="4"/>
      <c r="Q166" s="565"/>
      <c r="R166" s="565"/>
      <c r="S166" s="565"/>
    </row>
    <row r="167" spans="1:19">
      <c r="A167" s="4"/>
      <c r="B167" s="4"/>
      <c r="C167" s="4"/>
      <c r="D167" s="4"/>
      <c r="E167" s="4"/>
      <c r="F167" s="191"/>
      <c r="G167" s="10"/>
      <c r="H167" s="4"/>
      <c r="I167" s="4"/>
      <c r="J167" s="4"/>
      <c r="K167" s="4"/>
      <c r="L167" s="4"/>
      <c r="M167" s="4"/>
      <c r="N167" s="4"/>
      <c r="O167" s="4"/>
      <c r="P167" s="4"/>
      <c r="Q167" s="565"/>
      <c r="R167" s="565"/>
      <c r="S167" s="565"/>
    </row>
    <row r="168" spans="1:19">
      <c r="A168" s="4"/>
      <c r="B168" s="4"/>
      <c r="C168" s="4"/>
      <c r="D168" s="4"/>
      <c r="E168" s="4"/>
      <c r="F168" s="191"/>
      <c r="G168" s="10"/>
      <c r="H168" s="4"/>
      <c r="I168" s="4"/>
      <c r="J168" s="4"/>
      <c r="K168" s="4"/>
      <c r="L168" s="4"/>
      <c r="M168" s="4"/>
      <c r="N168" s="4"/>
      <c r="O168" s="4"/>
      <c r="P168" s="4"/>
      <c r="Q168" s="565"/>
      <c r="R168" s="565"/>
      <c r="S168" s="565"/>
    </row>
    <row r="169" spans="1:19">
      <c r="A169" s="4"/>
      <c r="B169" s="4"/>
      <c r="C169" s="4"/>
      <c r="D169" s="4"/>
      <c r="E169" s="4"/>
      <c r="F169" s="191"/>
      <c r="G169" s="10"/>
      <c r="H169" s="4"/>
      <c r="I169" s="4"/>
      <c r="J169" s="4"/>
      <c r="K169" s="4"/>
      <c r="L169" s="4"/>
      <c r="M169" s="4"/>
      <c r="N169" s="4"/>
      <c r="O169" s="4"/>
      <c r="P169" s="4"/>
      <c r="Q169" s="565"/>
      <c r="R169" s="565"/>
      <c r="S169" s="565"/>
    </row>
    <row r="170" spans="1:19">
      <c r="A170" s="4"/>
      <c r="B170" s="4"/>
      <c r="C170" s="4"/>
      <c r="D170" s="4"/>
      <c r="E170" s="4"/>
      <c r="F170" s="191"/>
      <c r="G170" s="10"/>
      <c r="H170" s="4"/>
      <c r="I170" s="4"/>
      <c r="J170" s="4"/>
      <c r="K170" s="4"/>
      <c r="L170" s="4"/>
      <c r="M170" s="4"/>
      <c r="N170" s="4"/>
      <c r="O170" s="4"/>
      <c r="P170" s="4"/>
      <c r="Q170" s="565"/>
      <c r="R170" s="565"/>
      <c r="S170" s="565"/>
    </row>
    <row r="171" spans="1:19">
      <c r="A171" s="4"/>
      <c r="B171" s="4"/>
      <c r="C171" s="4"/>
      <c r="D171" s="4"/>
      <c r="E171" s="4"/>
      <c r="F171" s="191"/>
      <c r="G171" s="10"/>
      <c r="H171" s="4"/>
      <c r="I171" s="4"/>
      <c r="J171" s="4"/>
      <c r="K171" s="4"/>
      <c r="L171" s="4"/>
      <c r="M171" s="4"/>
      <c r="N171" s="4"/>
      <c r="O171" s="4"/>
      <c r="P171" s="4"/>
      <c r="Q171" s="565"/>
      <c r="R171" s="565"/>
      <c r="S171" s="565"/>
    </row>
    <row r="172" spans="1:19">
      <c r="A172" s="4"/>
      <c r="B172" s="4"/>
      <c r="C172" s="4"/>
      <c r="D172" s="4"/>
      <c r="E172" s="4"/>
      <c r="F172" s="191"/>
      <c r="G172" s="10"/>
      <c r="H172" s="4"/>
      <c r="I172" s="4"/>
      <c r="J172" s="4"/>
      <c r="K172" s="4"/>
      <c r="L172" s="4"/>
      <c r="M172" s="4"/>
      <c r="N172" s="4"/>
      <c r="O172" s="4"/>
      <c r="P172" s="4"/>
      <c r="Q172" s="565"/>
      <c r="R172" s="565"/>
      <c r="S172" s="565"/>
    </row>
    <row r="173" spans="1:19">
      <c r="A173" s="4"/>
      <c r="B173" s="4"/>
      <c r="C173" s="4"/>
      <c r="D173" s="4"/>
      <c r="E173" s="4"/>
      <c r="F173" s="191"/>
      <c r="G173" s="10"/>
      <c r="H173" s="4"/>
      <c r="I173" s="4"/>
      <c r="J173" s="4"/>
      <c r="K173" s="4"/>
      <c r="L173" s="4"/>
      <c r="M173" s="4"/>
      <c r="N173" s="4"/>
      <c r="O173" s="4"/>
      <c r="P173" s="4"/>
      <c r="Q173" s="565"/>
      <c r="R173" s="565"/>
      <c r="S173" s="565"/>
    </row>
    <row r="174" spans="1:19">
      <c r="A174" s="4"/>
      <c r="B174" s="4"/>
      <c r="C174" s="4"/>
      <c r="D174" s="4"/>
      <c r="E174" s="4"/>
      <c r="F174" s="191"/>
      <c r="G174" s="10"/>
      <c r="H174" s="4"/>
      <c r="I174" s="4"/>
      <c r="J174" s="4"/>
      <c r="K174" s="4"/>
      <c r="L174" s="4"/>
      <c r="M174" s="4"/>
      <c r="N174" s="4"/>
      <c r="O174" s="4"/>
      <c r="P174" s="4"/>
      <c r="Q174" s="565"/>
      <c r="R174" s="565"/>
      <c r="S174" s="565"/>
    </row>
    <row r="175" spans="1:19">
      <c r="A175" s="4"/>
      <c r="B175" s="4"/>
      <c r="C175" s="4"/>
      <c r="D175" s="4"/>
      <c r="E175" s="4"/>
      <c r="F175" s="191"/>
      <c r="G175" s="10"/>
      <c r="H175" s="4"/>
      <c r="I175" s="4"/>
      <c r="J175" s="4"/>
      <c r="K175" s="4"/>
      <c r="L175" s="4"/>
      <c r="M175" s="4"/>
      <c r="N175" s="4"/>
      <c r="O175" s="4"/>
      <c r="P175" s="4"/>
      <c r="Q175" s="565"/>
      <c r="R175" s="565"/>
      <c r="S175" s="565"/>
    </row>
    <row r="176" spans="1:19">
      <c r="A176" s="4"/>
      <c r="B176" s="4"/>
      <c r="C176" s="4"/>
      <c r="D176" s="4"/>
      <c r="E176" s="4"/>
      <c r="F176" s="191"/>
      <c r="G176" s="10"/>
      <c r="H176" s="4"/>
      <c r="I176" s="4"/>
      <c r="J176" s="4"/>
      <c r="K176" s="4"/>
      <c r="L176" s="4"/>
      <c r="M176" s="4"/>
      <c r="N176" s="4"/>
      <c r="O176" s="4"/>
      <c r="P176" s="4"/>
      <c r="Q176" s="565"/>
      <c r="R176" s="565"/>
      <c r="S176" s="565"/>
    </row>
    <row r="177" spans="1:19">
      <c r="A177" s="4"/>
      <c r="B177" s="4"/>
      <c r="C177" s="4"/>
      <c r="D177" s="4"/>
      <c r="E177" s="4"/>
      <c r="F177" s="191"/>
      <c r="G177" s="10"/>
      <c r="H177" s="4"/>
      <c r="I177" s="4"/>
      <c r="J177" s="4"/>
      <c r="K177" s="4"/>
      <c r="L177" s="4"/>
      <c r="M177" s="4"/>
      <c r="N177" s="4"/>
      <c r="O177" s="4"/>
      <c r="P177" s="4"/>
      <c r="Q177" s="565"/>
      <c r="R177" s="565"/>
      <c r="S177" s="565"/>
    </row>
    <row r="178" spans="1:19">
      <c r="A178" s="4"/>
      <c r="B178" s="4"/>
      <c r="C178" s="4"/>
      <c r="D178" s="4"/>
      <c r="E178" s="4"/>
      <c r="F178" s="191"/>
      <c r="G178" s="10"/>
      <c r="H178" s="4"/>
      <c r="I178" s="4"/>
      <c r="J178" s="4"/>
      <c r="K178" s="4"/>
      <c r="L178" s="4"/>
      <c r="M178" s="4"/>
      <c r="N178" s="4"/>
      <c r="O178" s="4"/>
      <c r="P178" s="4"/>
      <c r="Q178" s="565"/>
      <c r="R178" s="565"/>
      <c r="S178" s="565"/>
    </row>
    <row r="179" spans="1:19">
      <c r="A179" s="4"/>
      <c r="B179" s="4"/>
      <c r="C179" s="4"/>
      <c r="D179" s="4"/>
      <c r="E179" s="4"/>
      <c r="F179" s="191"/>
      <c r="G179" s="10"/>
      <c r="H179" s="4"/>
      <c r="I179" s="4"/>
      <c r="J179" s="4"/>
      <c r="K179" s="4"/>
      <c r="L179" s="4"/>
      <c r="M179" s="4"/>
      <c r="N179" s="4"/>
      <c r="O179" s="4"/>
      <c r="P179" s="4"/>
      <c r="Q179" s="565"/>
      <c r="R179" s="565"/>
      <c r="S179" s="565"/>
    </row>
    <row r="180" spans="1:19">
      <c r="A180" s="4"/>
      <c r="B180" s="4"/>
      <c r="C180" s="4"/>
      <c r="D180" s="4"/>
      <c r="E180" s="4"/>
      <c r="F180" s="191"/>
      <c r="G180" s="10"/>
      <c r="H180" s="4"/>
      <c r="I180" s="4"/>
      <c r="J180" s="4"/>
      <c r="K180" s="4"/>
      <c r="L180" s="4"/>
      <c r="M180" s="4"/>
      <c r="N180" s="4"/>
      <c r="O180" s="4"/>
      <c r="P180" s="4"/>
      <c r="Q180" s="565"/>
      <c r="R180" s="565"/>
      <c r="S180" s="565"/>
    </row>
    <row r="181" spans="1:19">
      <c r="A181" s="4"/>
      <c r="B181" s="4"/>
      <c r="C181" s="4"/>
      <c r="D181" s="4"/>
      <c r="E181" s="4"/>
      <c r="F181" s="191"/>
      <c r="G181" s="10"/>
      <c r="H181" s="4"/>
      <c r="I181" s="4"/>
      <c r="J181" s="4"/>
      <c r="K181" s="4"/>
      <c r="L181" s="4"/>
      <c r="M181" s="4"/>
      <c r="N181" s="4"/>
      <c r="O181" s="4"/>
      <c r="P181" s="4"/>
      <c r="Q181" s="565"/>
      <c r="R181" s="565"/>
      <c r="S181" s="565"/>
    </row>
    <row r="182" spans="1:19">
      <c r="A182" s="4"/>
      <c r="B182" s="4"/>
      <c r="C182" s="4"/>
      <c r="D182" s="4"/>
      <c r="E182" s="4"/>
      <c r="F182" s="191"/>
      <c r="G182" s="10"/>
      <c r="H182" s="4"/>
      <c r="I182" s="4"/>
      <c r="J182" s="4"/>
      <c r="K182" s="4"/>
      <c r="L182" s="4"/>
      <c r="M182" s="4"/>
      <c r="N182" s="4"/>
      <c r="O182" s="4"/>
      <c r="P182" s="4"/>
      <c r="Q182" s="565"/>
      <c r="R182" s="565"/>
      <c r="S182" s="565"/>
    </row>
    <row r="183" spans="1:19">
      <c r="A183" s="4"/>
      <c r="B183" s="4"/>
      <c r="C183" s="4"/>
      <c r="D183" s="4"/>
      <c r="E183" s="4"/>
      <c r="F183" s="191"/>
      <c r="G183" s="10"/>
      <c r="H183" s="4"/>
      <c r="I183" s="4"/>
      <c r="J183" s="4"/>
      <c r="K183" s="4"/>
      <c r="L183" s="4"/>
      <c r="M183" s="4"/>
      <c r="N183" s="4"/>
      <c r="O183" s="4"/>
      <c r="P183" s="4"/>
      <c r="Q183" s="565"/>
      <c r="R183" s="565"/>
      <c r="S183" s="565"/>
    </row>
    <row r="184" spans="1:19">
      <c r="A184" s="4"/>
      <c r="B184" s="4"/>
      <c r="C184" s="4"/>
      <c r="D184" s="4"/>
      <c r="E184" s="4"/>
      <c r="F184" s="191"/>
      <c r="G184" s="10"/>
      <c r="H184" s="4"/>
      <c r="I184" s="4"/>
      <c r="J184" s="4"/>
      <c r="K184" s="4"/>
      <c r="L184" s="4"/>
      <c r="M184" s="4"/>
      <c r="N184" s="4"/>
      <c r="O184" s="4"/>
      <c r="P184" s="4"/>
      <c r="Q184" s="565"/>
      <c r="R184" s="565"/>
      <c r="S184" s="565"/>
    </row>
    <row r="185" spans="1:19">
      <c r="A185" s="4"/>
      <c r="B185" s="4"/>
      <c r="C185" s="4"/>
      <c r="D185" s="4"/>
      <c r="E185" s="4"/>
      <c r="F185" s="191"/>
      <c r="G185" s="10"/>
      <c r="H185" s="4"/>
      <c r="I185" s="4"/>
      <c r="J185" s="4"/>
      <c r="K185" s="4"/>
      <c r="L185" s="4"/>
      <c r="M185" s="4"/>
      <c r="N185" s="4"/>
      <c r="O185" s="4"/>
      <c r="P185" s="4"/>
      <c r="Q185" s="565"/>
      <c r="R185" s="565"/>
      <c r="S185" s="565"/>
    </row>
    <row r="186" spans="1:19">
      <c r="A186" s="4"/>
      <c r="B186" s="4"/>
      <c r="C186" s="4"/>
      <c r="D186" s="4"/>
      <c r="E186" s="4"/>
      <c r="F186" s="191"/>
      <c r="G186" s="10"/>
      <c r="H186" s="4"/>
      <c r="I186" s="4"/>
      <c r="J186" s="4"/>
      <c r="K186" s="4"/>
      <c r="L186" s="4"/>
      <c r="M186" s="4"/>
      <c r="N186" s="4"/>
      <c r="O186" s="4"/>
      <c r="P186" s="4"/>
      <c r="Q186" s="565"/>
      <c r="R186" s="565"/>
      <c r="S186" s="565"/>
    </row>
    <row r="187" spans="1:19">
      <c r="A187" s="4"/>
      <c r="B187" s="4"/>
      <c r="C187" s="4"/>
      <c r="D187" s="4"/>
      <c r="E187" s="4"/>
      <c r="F187" s="191"/>
      <c r="G187" s="10"/>
      <c r="H187" s="4"/>
      <c r="I187" s="4"/>
      <c r="J187" s="4"/>
      <c r="K187" s="4"/>
      <c r="L187" s="4"/>
      <c r="M187" s="4"/>
      <c r="N187" s="4"/>
      <c r="O187" s="4"/>
      <c r="P187" s="4"/>
      <c r="Q187" s="565"/>
      <c r="R187" s="565"/>
      <c r="S187" s="565"/>
    </row>
    <row r="188" spans="1:19">
      <c r="A188" s="4"/>
      <c r="B188" s="4"/>
      <c r="C188" s="4"/>
      <c r="D188" s="4"/>
      <c r="E188" s="4"/>
      <c r="F188" s="191"/>
      <c r="G188" s="10"/>
      <c r="H188" s="4"/>
      <c r="I188" s="4"/>
      <c r="J188" s="4"/>
      <c r="K188" s="4"/>
      <c r="L188" s="4"/>
      <c r="M188" s="4"/>
      <c r="N188" s="4"/>
      <c r="O188" s="4"/>
      <c r="P188" s="4"/>
      <c r="Q188" s="565"/>
      <c r="R188" s="565"/>
      <c r="S188" s="565"/>
    </row>
    <row r="189" spans="1:19">
      <c r="A189" s="4"/>
      <c r="B189" s="4"/>
      <c r="C189" s="4"/>
      <c r="D189" s="4"/>
      <c r="E189" s="4"/>
      <c r="F189" s="191"/>
      <c r="G189" s="10"/>
      <c r="H189" s="4"/>
      <c r="I189" s="4"/>
      <c r="J189" s="4"/>
      <c r="K189" s="4"/>
      <c r="L189" s="4"/>
      <c r="M189" s="4"/>
      <c r="N189" s="4"/>
      <c r="O189" s="4"/>
      <c r="P189" s="4"/>
      <c r="Q189" s="565"/>
      <c r="R189" s="565"/>
      <c r="S189" s="565"/>
    </row>
    <row r="190" spans="1:19">
      <c r="A190" s="4"/>
      <c r="B190" s="4"/>
      <c r="C190" s="4"/>
      <c r="D190" s="4"/>
      <c r="E190" s="4"/>
      <c r="F190" s="191"/>
      <c r="G190" s="10"/>
      <c r="H190" s="4"/>
      <c r="I190" s="4"/>
      <c r="J190" s="4"/>
      <c r="K190" s="4"/>
      <c r="L190" s="4"/>
      <c r="M190" s="4"/>
      <c r="N190" s="4"/>
      <c r="O190" s="4"/>
      <c r="P190" s="4"/>
      <c r="Q190" s="565"/>
      <c r="R190" s="565"/>
      <c r="S190" s="565"/>
    </row>
    <row r="191" spans="1:19">
      <c r="A191" s="4"/>
      <c r="B191" s="4"/>
      <c r="C191" s="4"/>
      <c r="D191" s="4"/>
      <c r="E191" s="4"/>
      <c r="F191" s="191"/>
      <c r="G191" s="10"/>
      <c r="H191" s="4"/>
      <c r="I191" s="4"/>
      <c r="J191" s="4"/>
      <c r="K191" s="4"/>
      <c r="L191" s="4"/>
      <c r="M191" s="4"/>
      <c r="N191" s="4"/>
      <c r="O191" s="4"/>
      <c r="P191" s="4"/>
      <c r="Q191" s="565"/>
      <c r="R191" s="565"/>
      <c r="S191" s="565"/>
    </row>
    <row r="192" spans="1:19">
      <c r="A192" s="4"/>
      <c r="B192" s="4"/>
      <c r="C192" s="4"/>
      <c r="D192" s="4"/>
      <c r="E192" s="4"/>
      <c r="F192" s="191"/>
      <c r="G192" s="10"/>
      <c r="H192" s="4"/>
      <c r="I192" s="4"/>
      <c r="J192" s="4"/>
      <c r="K192" s="4"/>
      <c r="L192" s="4"/>
      <c r="M192" s="4"/>
      <c r="N192" s="4"/>
      <c r="O192" s="4"/>
      <c r="P192" s="4"/>
      <c r="Q192" s="565"/>
      <c r="R192" s="565"/>
      <c r="S192" s="565"/>
    </row>
    <row r="193" spans="1:19">
      <c r="A193" s="4"/>
      <c r="B193" s="4"/>
      <c r="C193" s="4"/>
      <c r="D193" s="4"/>
      <c r="E193" s="4"/>
      <c r="F193" s="191"/>
      <c r="G193" s="10"/>
      <c r="H193" s="4"/>
      <c r="I193" s="4"/>
      <c r="J193" s="4"/>
      <c r="K193" s="4"/>
      <c r="L193" s="4"/>
      <c r="M193" s="4"/>
      <c r="N193" s="4"/>
      <c r="O193" s="4"/>
      <c r="P193" s="4"/>
      <c r="Q193" s="565"/>
      <c r="R193" s="565"/>
      <c r="S193" s="565"/>
    </row>
    <row r="194" spans="1:19">
      <c r="A194" s="4"/>
      <c r="B194" s="4"/>
      <c r="C194" s="4"/>
      <c r="D194" s="4"/>
      <c r="E194" s="4"/>
      <c r="F194" s="191"/>
      <c r="G194" s="10"/>
      <c r="H194" s="4"/>
      <c r="I194" s="4"/>
      <c r="J194" s="4"/>
      <c r="K194" s="4"/>
      <c r="L194" s="4"/>
      <c r="M194" s="4"/>
      <c r="N194" s="4"/>
      <c r="O194" s="4"/>
      <c r="P194" s="4"/>
      <c r="Q194" s="565"/>
      <c r="R194" s="565"/>
      <c r="S194" s="565"/>
    </row>
    <row r="195" spans="1:19">
      <c r="A195" s="4"/>
      <c r="B195" s="4"/>
      <c r="C195" s="4"/>
      <c r="D195" s="4"/>
      <c r="E195" s="4"/>
      <c r="F195" s="191"/>
      <c r="G195" s="10"/>
      <c r="H195" s="4"/>
      <c r="I195" s="4"/>
      <c r="J195" s="4"/>
      <c r="K195" s="4"/>
      <c r="L195" s="4"/>
      <c r="M195" s="4"/>
      <c r="N195" s="4"/>
      <c r="O195" s="4"/>
      <c r="P195" s="4"/>
      <c r="Q195" s="565"/>
      <c r="R195" s="565"/>
      <c r="S195" s="565"/>
    </row>
    <row r="196" spans="1:19">
      <c r="A196" s="4"/>
      <c r="B196" s="4"/>
      <c r="C196" s="4"/>
      <c r="D196" s="4"/>
      <c r="E196" s="4"/>
      <c r="F196" s="191"/>
      <c r="G196" s="10"/>
      <c r="H196" s="4"/>
      <c r="I196" s="4"/>
      <c r="J196" s="4"/>
      <c r="K196" s="4"/>
      <c r="L196" s="4"/>
      <c r="M196" s="4"/>
      <c r="N196" s="4"/>
      <c r="O196" s="4"/>
      <c r="P196" s="4"/>
      <c r="Q196" s="565"/>
      <c r="R196" s="565"/>
      <c r="S196" s="565"/>
    </row>
    <row r="197" spans="1:19">
      <c r="A197" s="4"/>
      <c r="B197" s="4"/>
      <c r="C197" s="4"/>
      <c r="D197" s="4"/>
      <c r="E197" s="4"/>
      <c r="F197" s="191"/>
      <c r="G197" s="10"/>
      <c r="H197" s="4"/>
      <c r="I197" s="4"/>
      <c r="J197" s="4"/>
      <c r="K197" s="4"/>
      <c r="L197" s="4"/>
      <c r="M197" s="4"/>
      <c r="N197" s="4"/>
      <c r="O197" s="4"/>
      <c r="P197" s="4"/>
      <c r="Q197" s="565"/>
      <c r="R197" s="565"/>
      <c r="S197" s="565"/>
    </row>
    <row r="198" spans="1:19">
      <c r="A198" s="4"/>
      <c r="B198" s="4"/>
      <c r="C198" s="4"/>
      <c r="D198" s="4"/>
      <c r="E198" s="4"/>
      <c r="F198" s="191"/>
      <c r="G198" s="10"/>
      <c r="H198" s="4"/>
      <c r="I198" s="4"/>
      <c r="J198" s="4"/>
      <c r="K198" s="4"/>
      <c r="L198" s="4"/>
      <c r="M198" s="4"/>
      <c r="N198" s="4"/>
      <c r="O198" s="4"/>
      <c r="P198" s="4"/>
      <c r="Q198" s="565"/>
      <c r="R198" s="565"/>
      <c r="S198" s="565"/>
    </row>
    <row r="199" spans="1:19">
      <c r="A199" s="4"/>
      <c r="B199" s="4"/>
      <c r="C199" s="4"/>
      <c r="D199" s="4"/>
      <c r="E199" s="4"/>
      <c r="F199" s="191"/>
      <c r="G199" s="10"/>
      <c r="H199" s="4"/>
      <c r="I199" s="4"/>
      <c r="J199" s="4"/>
      <c r="K199" s="4"/>
      <c r="L199" s="4"/>
      <c r="M199" s="4"/>
      <c r="N199" s="4"/>
      <c r="O199" s="4"/>
      <c r="P199" s="4"/>
      <c r="Q199" s="565"/>
      <c r="R199" s="565"/>
      <c r="S199" s="565"/>
    </row>
    <row r="200" spans="1:19">
      <c r="A200" s="4"/>
      <c r="B200" s="4"/>
      <c r="C200" s="4"/>
      <c r="D200" s="4"/>
      <c r="E200" s="4"/>
      <c r="F200" s="191"/>
      <c r="G200" s="10"/>
      <c r="H200" s="4"/>
      <c r="I200" s="4"/>
      <c r="J200" s="4"/>
      <c r="K200" s="4"/>
      <c r="L200" s="4"/>
      <c r="M200" s="4"/>
      <c r="N200" s="4"/>
      <c r="O200" s="4"/>
      <c r="P200" s="4"/>
      <c r="Q200" s="565"/>
      <c r="R200" s="565"/>
      <c r="S200" s="565"/>
    </row>
    <row r="201" spans="1:19">
      <c r="A201" s="4"/>
      <c r="B201" s="4"/>
      <c r="C201" s="4"/>
      <c r="D201" s="4"/>
      <c r="E201" s="4"/>
      <c r="F201" s="191"/>
      <c r="G201" s="10"/>
      <c r="H201" s="4"/>
      <c r="I201" s="4"/>
      <c r="J201" s="4"/>
      <c r="K201" s="4"/>
      <c r="L201" s="4"/>
      <c r="M201" s="4"/>
      <c r="N201" s="4"/>
      <c r="O201" s="4"/>
      <c r="P201" s="4"/>
      <c r="Q201" s="565"/>
      <c r="R201" s="565"/>
      <c r="S201" s="565"/>
    </row>
    <row r="202" spans="1:19">
      <c r="A202" s="4"/>
      <c r="B202" s="4"/>
      <c r="C202" s="4"/>
      <c r="D202" s="4"/>
      <c r="E202" s="4"/>
      <c r="F202" s="191"/>
      <c r="G202" s="10"/>
      <c r="H202" s="4"/>
      <c r="I202" s="4"/>
      <c r="J202" s="4"/>
      <c r="K202" s="4"/>
      <c r="L202" s="4"/>
      <c r="M202" s="4"/>
      <c r="N202" s="4"/>
      <c r="O202" s="4"/>
      <c r="P202" s="4"/>
      <c r="Q202" s="565"/>
      <c r="R202" s="565"/>
      <c r="S202" s="565"/>
    </row>
    <row r="203" spans="1:19">
      <c r="A203" s="4"/>
      <c r="B203" s="4"/>
      <c r="C203" s="4"/>
      <c r="D203" s="4"/>
      <c r="E203" s="4"/>
      <c r="F203" s="191"/>
      <c r="G203" s="10"/>
      <c r="H203" s="4"/>
      <c r="I203" s="4"/>
      <c r="J203" s="4"/>
      <c r="K203" s="4"/>
      <c r="L203" s="4"/>
      <c r="M203" s="4"/>
      <c r="N203" s="4"/>
      <c r="O203" s="4"/>
      <c r="P203" s="4"/>
      <c r="Q203" s="565"/>
      <c r="R203" s="565"/>
      <c r="S203" s="565"/>
    </row>
    <row r="204" spans="1:19">
      <c r="A204" s="4"/>
      <c r="B204" s="4"/>
      <c r="C204" s="4"/>
      <c r="D204" s="4"/>
      <c r="E204" s="4"/>
      <c r="F204" s="191"/>
      <c r="G204" s="10"/>
      <c r="H204" s="4"/>
      <c r="I204" s="4"/>
      <c r="J204" s="4"/>
      <c r="K204" s="4"/>
      <c r="L204" s="4"/>
      <c r="M204" s="4"/>
      <c r="N204" s="4"/>
      <c r="O204" s="4"/>
      <c r="P204" s="4"/>
      <c r="Q204" s="565"/>
      <c r="R204" s="565"/>
      <c r="S204" s="565"/>
    </row>
    <row r="205" spans="1:19">
      <c r="A205" s="4"/>
      <c r="B205" s="4"/>
      <c r="C205" s="4"/>
      <c r="D205" s="4"/>
      <c r="E205" s="4"/>
      <c r="F205" s="191"/>
      <c r="G205" s="10"/>
      <c r="H205" s="4"/>
      <c r="I205" s="4"/>
      <c r="J205" s="4"/>
      <c r="K205" s="4"/>
      <c r="L205" s="4"/>
      <c r="M205" s="4"/>
      <c r="N205" s="4"/>
      <c r="O205" s="4"/>
      <c r="P205" s="4"/>
      <c r="Q205" s="565"/>
      <c r="R205" s="565"/>
      <c r="S205" s="565"/>
    </row>
    <row r="206" spans="1:19">
      <c r="A206" s="4"/>
      <c r="B206" s="4"/>
      <c r="C206" s="4"/>
      <c r="D206" s="4"/>
      <c r="E206" s="4"/>
      <c r="F206" s="191"/>
      <c r="G206" s="10"/>
      <c r="H206" s="4"/>
      <c r="I206" s="4"/>
      <c r="J206" s="4"/>
      <c r="K206" s="4"/>
      <c r="L206" s="4"/>
      <c r="M206" s="4"/>
      <c r="N206" s="4"/>
      <c r="O206" s="4"/>
      <c r="P206" s="4"/>
      <c r="Q206" s="565"/>
      <c r="R206" s="565"/>
      <c r="S206" s="565"/>
    </row>
    <row r="207" spans="1:19">
      <c r="A207" s="4"/>
      <c r="B207" s="4"/>
      <c r="C207" s="4"/>
      <c r="D207" s="4"/>
      <c r="E207" s="4"/>
      <c r="F207" s="191"/>
      <c r="G207" s="10"/>
      <c r="H207" s="4"/>
      <c r="I207" s="4"/>
      <c r="J207" s="4"/>
      <c r="K207" s="4"/>
      <c r="L207" s="4"/>
      <c r="M207" s="4"/>
      <c r="N207" s="4"/>
      <c r="O207" s="4"/>
      <c r="P207" s="4"/>
      <c r="Q207" s="565"/>
      <c r="R207" s="565"/>
      <c r="S207" s="565"/>
    </row>
    <row r="208" spans="1:19">
      <c r="A208" s="4"/>
      <c r="B208" s="4"/>
      <c r="C208" s="4"/>
      <c r="D208" s="4"/>
      <c r="E208" s="4"/>
      <c r="F208" s="191"/>
      <c r="G208" s="10"/>
      <c r="H208" s="4"/>
      <c r="I208" s="4"/>
      <c r="J208" s="4"/>
      <c r="K208" s="4"/>
      <c r="L208" s="4"/>
      <c r="M208" s="4"/>
      <c r="N208" s="4"/>
      <c r="O208" s="4"/>
      <c r="P208" s="4"/>
      <c r="Q208" s="565"/>
      <c r="R208" s="565"/>
      <c r="S208" s="565"/>
    </row>
    <row r="209" spans="1:19">
      <c r="A209" s="4"/>
      <c r="B209" s="4"/>
      <c r="C209" s="4"/>
      <c r="D209" s="4"/>
      <c r="E209" s="4"/>
      <c r="F209" s="191"/>
      <c r="G209" s="10"/>
      <c r="H209" s="4"/>
      <c r="I209" s="4"/>
      <c r="J209" s="4"/>
      <c r="K209" s="4"/>
      <c r="L209" s="4"/>
      <c r="M209" s="4"/>
      <c r="N209" s="4"/>
      <c r="O209" s="4"/>
      <c r="P209" s="4"/>
      <c r="Q209" s="565"/>
      <c r="R209" s="565"/>
      <c r="S209" s="565"/>
    </row>
    <row r="210" spans="1:19">
      <c r="A210" s="4"/>
      <c r="B210" s="4"/>
      <c r="C210" s="4"/>
      <c r="D210" s="4"/>
      <c r="E210" s="4"/>
      <c r="F210" s="191"/>
      <c r="G210" s="10"/>
      <c r="H210" s="4"/>
      <c r="I210" s="4"/>
      <c r="J210" s="4"/>
      <c r="K210" s="4"/>
      <c r="L210" s="4"/>
      <c r="M210" s="4"/>
      <c r="N210" s="4"/>
      <c r="O210" s="4"/>
      <c r="P210" s="4"/>
      <c r="Q210" s="565"/>
      <c r="R210" s="565"/>
      <c r="S210" s="565"/>
    </row>
    <row r="211" spans="1:19">
      <c r="A211" s="4"/>
      <c r="B211" s="4"/>
      <c r="C211" s="4"/>
      <c r="D211" s="4"/>
      <c r="E211" s="4"/>
      <c r="F211" s="191"/>
      <c r="G211" s="10"/>
      <c r="H211" s="4"/>
      <c r="I211" s="4"/>
      <c r="J211" s="4"/>
      <c r="K211" s="4"/>
      <c r="L211" s="4"/>
      <c r="M211" s="4"/>
      <c r="N211" s="4"/>
      <c r="O211" s="4"/>
      <c r="P211" s="4"/>
      <c r="Q211" s="565"/>
      <c r="R211" s="565"/>
      <c r="S211" s="565"/>
    </row>
    <row r="212" spans="1:19">
      <c r="A212" s="4"/>
      <c r="B212" s="4"/>
      <c r="C212" s="4"/>
      <c r="D212" s="4"/>
      <c r="E212" s="4"/>
      <c r="F212" s="191"/>
      <c r="G212" s="10"/>
      <c r="H212" s="4"/>
      <c r="I212" s="4"/>
      <c r="J212" s="4"/>
      <c r="K212" s="4"/>
      <c r="L212" s="4"/>
      <c r="M212" s="4"/>
      <c r="N212" s="4"/>
      <c r="O212" s="4"/>
      <c r="P212" s="4"/>
      <c r="Q212" s="565"/>
      <c r="R212" s="565"/>
      <c r="S212" s="565"/>
    </row>
    <row r="213" spans="1:19">
      <c r="A213" s="4"/>
      <c r="B213" s="4"/>
      <c r="C213" s="4"/>
      <c r="D213" s="4"/>
      <c r="E213" s="4"/>
      <c r="F213" s="191"/>
      <c r="G213" s="10"/>
      <c r="H213" s="4"/>
      <c r="I213" s="4"/>
      <c r="J213" s="4"/>
      <c r="K213" s="4"/>
      <c r="L213" s="4"/>
      <c r="M213" s="4"/>
      <c r="N213" s="4"/>
      <c r="O213" s="4"/>
      <c r="P213" s="4"/>
      <c r="Q213" s="565"/>
      <c r="R213" s="565"/>
      <c r="S213" s="565"/>
    </row>
    <row r="214" spans="1:19">
      <c r="A214" s="4"/>
      <c r="B214" s="4"/>
      <c r="C214" s="4"/>
      <c r="D214" s="4"/>
      <c r="E214" s="4"/>
      <c r="F214" s="191"/>
      <c r="G214" s="10"/>
      <c r="H214" s="4"/>
      <c r="I214" s="4"/>
      <c r="J214" s="4"/>
      <c r="K214" s="4"/>
      <c r="L214" s="4"/>
      <c r="M214" s="4"/>
      <c r="N214" s="4"/>
      <c r="O214" s="4"/>
      <c r="P214" s="4"/>
      <c r="Q214" s="565"/>
      <c r="R214" s="565"/>
      <c r="S214" s="565"/>
    </row>
    <row r="215" spans="1:19">
      <c r="A215" s="4"/>
      <c r="B215" s="4"/>
      <c r="C215" s="4"/>
      <c r="D215" s="4"/>
      <c r="E215" s="4"/>
      <c r="F215" s="191"/>
      <c r="G215" s="10"/>
      <c r="H215" s="4"/>
      <c r="I215" s="4"/>
      <c r="J215" s="4"/>
      <c r="K215" s="4"/>
      <c r="L215" s="4"/>
      <c r="M215" s="4"/>
      <c r="N215" s="4"/>
      <c r="O215" s="4"/>
      <c r="P215" s="4"/>
      <c r="Q215" s="565"/>
      <c r="R215" s="565"/>
      <c r="S215" s="565"/>
    </row>
    <row r="216" spans="1:19">
      <c r="A216" s="4"/>
      <c r="B216" s="4"/>
      <c r="C216" s="4"/>
      <c r="D216" s="4"/>
      <c r="E216" s="4"/>
      <c r="F216" s="191"/>
      <c r="G216" s="10"/>
      <c r="H216" s="4"/>
      <c r="I216" s="4"/>
      <c r="J216" s="4"/>
      <c r="K216" s="4"/>
      <c r="L216" s="4"/>
      <c r="M216" s="4"/>
      <c r="N216" s="4"/>
      <c r="O216" s="4"/>
      <c r="P216" s="4"/>
      <c r="Q216" s="565"/>
      <c r="R216" s="565"/>
      <c r="S216" s="565"/>
    </row>
    <row r="217" spans="1:19">
      <c r="A217" s="4"/>
      <c r="B217" s="4"/>
      <c r="C217" s="4"/>
      <c r="D217" s="4"/>
      <c r="E217" s="4"/>
      <c r="F217" s="191"/>
      <c r="G217" s="10"/>
      <c r="H217" s="4"/>
      <c r="I217" s="4"/>
      <c r="J217" s="4"/>
      <c r="K217" s="4"/>
      <c r="L217" s="4"/>
      <c r="M217" s="4"/>
      <c r="N217" s="4"/>
      <c r="O217" s="4"/>
      <c r="P217" s="4"/>
      <c r="Q217" s="565"/>
      <c r="R217" s="565"/>
      <c r="S217" s="565"/>
    </row>
    <row r="218" spans="1:19">
      <c r="A218" s="4"/>
      <c r="B218" s="4"/>
      <c r="C218" s="4"/>
      <c r="D218" s="4"/>
      <c r="E218" s="4"/>
      <c r="F218" s="191"/>
      <c r="G218" s="10"/>
      <c r="H218" s="4"/>
      <c r="I218" s="4"/>
      <c r="J218" s="4"/>
      <c r="K218" s="4"/>
      <c r="L218" s="4"/>
      <c r="M218" s="4"/>
      <c r="N218" s="4"/>
      <c r="O218" s="4"/>
      <c r="P218" s="4"/>
      <c r="Q218" s="565"/>
      <c r="R218" s="565"/>
      <c r="S218" s="565"/>
    </row>
    <row r="219" spans="1:19">
      <c r="A219" s="4"/>
      <c r="B219" s="4"/>
      <c r="C219" s="4"/>
      <c r="D219" s="4"/>
      <c r="E219" s="4"/>
      <c r="F219" s="191"/>
      <c r="G219" s="10"/>
      <c r="H219" s="4"/>
      <c r="I219" s="4"/>
      <c r="J219" s="4"/>
      <c r="K219" s="4"/>
      <c r="L219" s="4"/>
      <c r="M219" s="4"/>
      <c r="N219" s="4"/>
      <c r="O219" s="4"/>
      <c r="P219" s="4"/>
      <c r="Q219" s="565"/>
      <c r="R219" s="565"/>
      <c r="S219" s="565"/>
    </row>
    <row r="220" spans="1:19">
      <c r="A220" s="4"/>
      <c r="B220" s="4"/>
      <c r="C220" s="4"/>
      <c r="D220" s="4"/>
      <c r="E220" s="4"/>
      <c r="F220" s="191"/>
      <c r="G220" s="10"/>
      <c r="H220" s="4"/>
      <c r="I220" s="4"/>
      <c r="J220" s="4"/>
      <c r="K220" s="4"/>
      <c r="L220" s="4"/>
      <c r="M220" s="4"/>
      <c r="N220" s="4"/>
      <c r="O220" s="4"/>
      <c r="P220" s="4"/>
      <c r="Q220" s="565"/>
      <c r="R220" s="565"/>
      <c r="S220" s="565"/>
    </row>
    <row r="221" spans="1:19">
      <c r="A221" s="4"/>
      <c r="B221" s="4"/>
      <c r="C221" s="4"/>
      <c r="D221" s="4"/>
      <c r="E221" s="4"/>
      <c r="F221" s="191"/>
      <c r="G221" s="10"/>
      <c r="H221" s="4"/>
      <c r="I221" s="4"/>
      <c r="J221" s="4"/>
      <c r="K221" s="4"/>
      <c r="L221" s="4"/>
      <c r="M221" s="4"/>
      <c r="N221" s="4"/>
      <c r="O221" s="4"/>
      <c r="P221" s="4"/>
      <c r="Q221" s="565"/>
      <c r="R221" s="565"/>
      <c r="S221" s="565"/>
    </row>
    <row r="222" spans="1:19">
      <c r="A222" s="4"/>
      <c r="B222" s="4"/>
      <c r="C222" s="4"/>
      <c r="D222" s="4"/>
      <c r="E222" s="4"/>
      <c r="F222" s="191"/>
      <c r="G222" s="10"/>
      <c r="H222" s="4"/>
      <c r="I222" s="4"/>
      <c r="J222" s="4"/>
      <c r="K222" s="4"/>
      <c r="L222" s="4"/>
      <c r="M222" s="4"/>
      <c r="N222" s="4"/>
      <c r="O222" s="4"/>
      <c r="P222" s="4"/>
      <c r="Q222" s="565"/>
      <c r="R222" s="565"/>
      <c r="S222" s="565"/>
    </row>
    <row r="223" spans="1:19">
      <c r="A223" s="4"/>
      <c r="B223" s="4"/>
      <c r="C223" s="4"/>
      <c r="D223" s="4"/>
      <c r="E223" s="4"/>
      <c r="F223" s="191"/>
      <c r="G223" s="10"/>
      <c r="H223" s="4"/>
      <c r="I223" s="4"/>
      <c r="J223" s="4"/>
      <c r="K223" s="4"/>
      <c r="L223" s="4"/>
      <c r="M223" s="4"/>
      <c r="N223" s="4"/>
      <c r="O223" s="4"/>
      <c r="P223" s="4"/>
      <c r="Q223" s="565"/>
      <c r="R223" s="565"/>
      <c r="S223" s="565"/>
    </row>
    <row r="224" spans="1:19">
      <c r="A224" s="4"/>
      <c r="B224" s="4"/>
      <c r="C224" s="4"/>
      <c r="D224" s="4"/>
      <c r="E224" s="4"/>
      <c r="F224" s="191"/>
      <c r="G224" s="10"/>
      <c r="H224" s="4"/>
      <c r="I224" s="4"/>
      <c r="J224" s="4"/>
      <c r="K224" s="4"/>
      <c r="L224" s="4"/>
      <c r="M224" s="4"/>
      <c r="N224" s="4"/>
      <c r="O224" s="4"/>
      <c r="P224" s="4"/>
      <c r="Q224" s="565"/>
      <c r="R224" s="565"/>
      <c r="S224" s="565"/>
    </row>
    <row r="225" spans="1:19">
      <c r="A225" s="4"/>
      <c r="B225" s="4"/>
      <c r="C225" s="4"/>
      <c r="D225" s="4"/>
      <c r="E225" s="4"/>
      <c r="F225" s="191"/>
      <c r="G225" s="10"/>
      <c r="H225" s="4"/>
      <c r="I225" s="4"/>
      <c r="J225" s="4"/>
      <c r="K225" s="4"/>
      <c r="L225" s="4"/>
      <c r="M225" s="4"/>
      <c r="N225" s="4"/>
      <c r="O225" s="4"/>
      <c r="P225" s="4"/>
      <c r="Q225" s="565"/>
      <c r="R225" s="565"/>
      <c r="S225" s="565"/>
    </row>
    <row r="226" spans="1:19">
      <c r="A226" s="4"/>
      <c r="B226" s="4"/>
      <c r="C226" s="4"/>
      <c r="D226" s="4"/>
      <c r="E226" s="4"/>
      <c r="F226" s="191"/>
      <c r="G226" s="10"/>
      <c r="H226" s="4"/>
      <c r="I226" s="4"/>
      <c r="J226" s="4"/>
      <c r="K226" s="4"/>
      <c r="L226" s="4"/>
      <c r="M226" s="4"/>
      <c r="N226" s="4"/>
      <c r="O226" s="4"/>
      <c r="P226" s="4"/>
      <c r="Q226" s="565"/>
      <c r="R226" s="565"/>
      <c r="S226" s="565"/>
    </row>
    <row r="227" spans="1:19">
      <c r="A227" s="4"/>
      <c r="B227" s="4"/>
      <c r="C227" s="4"/>
      <c r="D227" s="4"/>
      <c r="E227" s="4"/>
      <c r="F227" s="191"/>
      <c r="G227" s="10"/>
      <c r="H227" s="4"/>
      <c r="I227" s="4"/>
      <c r="J227" s="4"/>
      <c r="K227" s="4"/>
      <c r="L227" s="4"/>
      <c r="M227" s="4"/>
      <c r="N227" s="4"/>
      <c r="O227" s="4"/>
      <c r="P227" s="4"/>
      <c r="Q227" s="565"/>
      <c r="R227" s="565"/>
      <c r="S227" s="565"/>
    </row>
    <row r="228" spans="1:19">
      <c r="A228" s="4"/>
      <c r="B228" s="4"/>
      <c r="C228" s="4"/>
      <c r="D228" s="4"/>
      <c r="E228" s="4"/>
      <c r="F228" s="191"/>
      <c r="G228" s="10"/>
      <c r="H228" s="4"/>
      <c r="I228" s="4"/>
      <c r="J228" s="4"/>
      <c r="K228" s="4"/>
      <c r="L228" s="4"/>
      <c r="M228" s="4"/>
      <c r="N228" s="4"/>
      <c r="O228" s="4"/>
      <c r="P228" s="4"/>
      <c r="Q228" s="565"/>
      <c r="R228" s="565"/>
      <c r="S228" s="565"/>
    </row>
  </sheetData>
  <phoneticPr fontId="20" type="noConversion"/>
  <printOptions horizontalCentered="1"/>
  <pageMargins left="0.75" right="0.75" top="1" bottom="1" header="0.5" footer="0.5"/>
  <pageSetup scale="37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781D9"/>
    <pageSetUpPr fitToPage="1"/>
  </sheetPr>
  <dimension ref="A1:S181"/>
  <sheetViews>
    <sheetView topLeftCell="A24" zoomScale="60" zoomScaleNormal="60" workbookViewId="0">
      <selection activeCell="G57" sqref="G57"/>
    </sheetView>
  </sheetViews>
  <sheetFormatPr defaultColWidth="8.77734375" defaultRowHeight="12.75"/>
  <cols>
    <col min="1" max="1" width="2.33203125" style="5" customWidth="1"/>
    <col min="2" max="4" width="8.77734375" style="5" customWidth="1"/>
    <col min="5" max="5" width="13" style="5" customWidth="1"/>
    <col min="6" max="6" width="15.44140625" style="304" customWidth="1"/>
    <col min="7" max="7" width="9.44140625" style="11" bestFit="1" customWidth="1"/>
    <col min="8" max="8" width="16.5546875" style="5" customWidth="1"/>
    <col min="9" max="9" width="9.44140625" style="5" bestFit="1" customWidth="1"/>
    <col min="10" max="10" width="15.109375" style="5" customWidth="1"/>
    <col min="11" max="11" width="10.6640625" style="5" customWidth="1"/>
    <col min="12" max="12" width="8.77734375" style="5" customWidth="1"/>
    <col min="13" max="13" width="10.5546875" style="5" bestFit="1" customWidth="1"/>
    <col min="14" max="14" width="9.5546875" style="5" bestFit="1" customWidth="1"/>
    <col min="15" max="16384" width="8.77734375" style="5"/>
  </cols>
  <sheetData>
    <row r="1" spans="1:19" ht="15.75">
      <c r="A1" s="76" t="s">
        <v>36</v>
      </c>
      <c r="B1" s="77"/>
      <c r="C1" s="77"/>
      <c r="D1" s="77"/>
      <c r="E1" s="77"/>
      <c r="F1" s="311"/>
      <c r="G1" s="77"/>
      <c r="H1" s="77"/>
      <c r="I1" s="77"/>
      <c r="J1" s="77"/>
      <c r="K1" s="79" t="s">
        <v>320</v>
      </c>
      <c r="L1" s="2"/>
    </row>
    <row r="2" spans="1:19" ht="15.75">
      <c r="A2" s="130" t="s">
        <v>45</v>
      </c>
      <c r="B2" s="81"/>
      <c r="C2" s="81"/>
      <c r="D2" s="82"/>
      <c r="E2" s="82"/>
      <c r="F2" s="192"/>
      <c r="G2" s="81"/>
      <c r="H2" s="81"/>
      <c r="I2" s="81"/>
      <c r="J2" s="81"/>
      <c r="K2" s="83"/>
      <c r="L2" s="2"/>
    </row>
    <row r="3" spans="1:19" ht="15.75">
      <c r="A3" s="80" t="s">
        <v>81</v>
      </c>
      <c r="B3" s="81"/>
      <c r="C3" s="81"/>
      <c r="D3" s="81"/>
      <c r="E3" s="81"/>
      <c r="F3" s="192"/>
      <c r="G3" s="81"/>
      <c r="H3" s="81"/>
      <c r="I3" s="81"/>
      <c r="J3" s="81"/>
      <c r="K3" s="83" t="s">
        <v>287</v>
      </c>
      <c r="L3" s="2"/>
    </row>
    <row r="4" spans="1:19" ht="15.75">
      <c r="A4" s="130" t="str">
        <f>+'REG AUTO LETTERS P. C1-1'!A4</f>
        <v>Q4 2014</v>
      </c>
      <c r="B4" s="81"/>
      <c r="C4" s="81"/>
      <c r="D4" s="81"/>
      <c r="E4" s="81"/>
      <c r="F4" s="192"/>
      <c r="G4" s="81"/>
      <c r="H4" s="81"/>
      <c r="I4" s="81"/>
      <c r="J4" s="81"/>
      <c r="K4" s="65"/>
      <c r="L4" s="2"/>
    </row>
    <row r="5" spans="1:19" ht="15.75">
      <c r="A5" s="50"/>
      <c r="B5" s="17"/>
      <c r="C5" s="17"/>
      <c r="D5" s="17"/>
      <c r="E5" s="104"/>
      <c r="F5" s="219"/>
      <c r="G5" s="104"/>
      <c r="H5" s="90"/>
      <c r="I5" s="104"/>
      <c r="J5" s="90"/>
      <c r="K5" s="45"/>
      <c r="L5"/>
      <c r="M5" s="4"/>
      <c r="N5" s="4"/>
      <c r="O5" s="4"/>
      <c r="P5" s="4"/>
      <c r="Q5" s="4"/>
      <c r="R5" s="4"/>
      <c r="S5" s="4"/>
    </row>
    <row r="6" spans="1:19" ht="15.75">
      <c r="A6" s="16" t="s">
        <v>264</v>
      </c>
      <c r="B6" s="49"/>
      <c r="C6" s="49"/>
      <c r="D6" s="49"/>
      <c r="E6" s="105"/>
      <c r="F6" s="222"/>
      <c r="G6" s="107"/>
      <c r="H6" s="106"/>
      <c r="I6" s="105"/>
      <c r="J6" s="106"/>
      <c r="K6" s="65"/>
      <c r="L6"/>
      <c r="M6" s="4"/>
      <c r="N6" s="4"/>
      <c r="O6" s="4"/>
      <c r="P6" s="4"/>
      <c r="Q6" s="4"/>
      <c r="R6" s="4"/>
      <c r="S6" s="4"/>
    </row>
    <row r="7" spans="1:19" ht="15.75">
      <c r="A7" s="16"/>
      <c r="B7" s="17"/>
      <c r="C7" s="17"/>
      <c r="D7" s="17"/>
      <c r="E7" s="17"/>
      <c r="F7" s="137" t="s">
        <v>285</v>
      </c>
      <c r="G7" s="95" t="s">
        <v>265</v>
      </c>
      <c r="H7" s="95" t="s">
        <v>286</v>
      </c>
      <c r="I7" s="95" t="s">
        <v>266</v>
      </c>
      <c r="J7" s="95" t="s">
        <v>267</v>
      </c>
      <c r="K7" s="96" t="s">
        <v>268</v>
      </c>
      <c r="L7"/>
      <c r="M7" s="4"/>
      <c r="N7" s="4"/>
      <c r="O7" s="4"/>
      <c r="P7" s="4"/>
      <c r="Q7" s="4"/>
      <c r="R7" s="4"/>
      <c r="S7" s="4"/>
    </row>
    <row r="8" spans="1:19" ht="15.75">
      <c r="A8" s="108"/>
      <c r="B8" s="28"/>
      <c r="C8" s="28"/>
      <c r="D8" s="28"/>
      <c r="E8" s="91"/>
      <c r="F8" s="225"/>
      <c r="G8" s="30"/>
      <c r="H8" s="29"/>
      <c r="I8" s="30"/>
      <c r="J8" s="29"/>
      <c r="K8" s="54"/>
      <c r="L8"/>
      <c r="M8" s="4"/>
      <c r="N8" s="4"/>
      <c r="O8" s="4"/>
      <c r="P8" s="4"/>
      <c r="Q8" s="4"/>
      <c r="R8" s="4"/>
      <c r="S8" s="4"/>
    </row>
    <row r="9" spans="1:19" ht="15.75">
      <c r="A9" s="16" t="s">
        <v>47</v>
      </c>
      <c r="B9" s="17"/>
      <c r="C9" s="17"/>
      <c r="D9" s="17"/>
      <c r="E9" s="90"/>
      <c r="F9" s="85">
        <f>SUM(F14,F25,F46)</f>
        <v>15326229</v>
      </c>
      <c r="G9" s="19">
        <f>+F9/H9</f>
        <v>0.17585893373041103</v>
      </c>
      <c r="H9" s="18">
        <f>SUM(H14,H25,H46)</f>
        <v>87150699</v>
      </c>
      <c r="I9" s="19">
        <f>+J9/H9</f>
        <v>4.154063067239426E-2</v>
      </c>
      <c r="J9" s="18">
        <f>SUM(J14,J25,J46)</f>
        <v>3620295</v>
      </c>
      <c r="K9" s="20">
        <f>+I9*16</f>
        <v>0.66465009075830817</v>
      </c>
      <c r="L9"/>
      <c r="M9" s="4"/>
      <c r="N9" s="4"/>
      <c r="O9" s="4"/>
      <c r="P9" s="4"/>
      <c r="Q9" s="4"/>
      <c r="R9" s="4"/>
      <c r="S9" s="4"/>
    </row>
    <row r="10" spans="1:19" ht="15.75">
      <c r="A10" s="55"/>
      <c r="B10" s="31"/>
      <c r="C10" s="31"/>
      <c r="D10" s="31"/>
      <c r="E10" s="31"/>
      <c r="F10" s="155"/>
      <c r="G10" s="42"/>
      <c r="H10" s="31"/>
      <c r="I10" s="31"/>
      <c r="J10" s="31"/>
      <c r="K10" s="52"/>
      <c r="L10"/>
      <c r="M10" s="4"/>
      <c r="N10" s="4"/>
      <c r="O10" s="4"/>
      <c r="P10" s="4"/>
      <c r="Q10" s="4"/>
      <c r="R10" s="4"/>
      <c r="S10" s="4"/>
    </row>
    <row r="11" spans="1:19" ht="15.75">
      <c r="A11" s="16"/>
      <c r="B11" s="17"/>
      <c r="C11" s="17"/>
      <c r="D11" s="17"/>
      <c r="E11" s="17"/>
      <c r="F11" s="59"/>
      <c r="G11" s="41"/>
      <c r="H11" s="17"/>
      <c r="I11" s="17"/>
      <c r="J11" s="17"/>
      <c r="K11" s="45"/>
      <c r="L11"/>
      <c r="M11" s="4"/>
      <c r="N11" s="4"/>
      <c r="O11" s="4"/>
      <c r="P11" s="4"/>
      <c r="Q11" s="4"/>
      <c r="R11" s="4"/>
      <c r="S11" s="4"/>
    </row>
    <row r="12" spans="1:19" ht="15.75">
      <c r="A12" s="16" t="s">
        <v>151</v>
      </c>
      <c r="B12" s="17"/>
      <c r="C12" s="17"/>
      <c r="D12" s="17"/>
      <c r="E12" s="17"/>
      <c r="F12" s="59"/>
      <c r="G12" s="41"/>
      <c r="H12" s="17"/>
      <c r="I12" s="17"/>
      <c r="J12" s="17"/>
      <c r="K12" s="45"/>
      <c r="L12"/>
      <c r="M12" s="4"/>
      <c r="N12" s="4"/>
      <c r="O12" s="4"/>
      <c r="P12" s="4"/>
      <c r="Q12" s="4"/>
      <c r="R12" s="4"/>
      <c r="S12" s="4"/>
    </row>
    <row r="13" spans="1:19" ht="15.75">
      <c r="A13" s="16"/>
      <c r="B13" s="17"/>
      <c r="C13" s="17"/>
      <c r="D13" s="17"/>
      <c r="E13" s="17"/>
      <c r="F13" s="59"/>
      <c r="G13" s="41"/>
      <c r="H13" s="17"/>
      <c r="I13" s="17"/>
      <c r="J13" s="17"/>
      <c r="K13" s="45"/>
      <c r="L13"/>
      <c r="M13" s="4"/>
      <c r="N13" s="4"/>
      <c r="O13" s="4"/>
      <c r="P13" s="4"/>
      <c r="Q13" s="4"/>
      <c r="R13" s="4"/>
      <c r="S13" s="4"/>
    </row>
    <row r="14" spans="1:19" ht="15.75">
      <c r="A14" s="36" t="s">
        <v>46</v>
      </c>
      <c r="B14" s="17"/>
      <c r="C14" s="17"/>
      <c r="D14" s="17"/>
      <c r="E14" s="17"/>
      <c r="F14" s="85">
        <f>+F15+F20</f>
        <v>896168</v>
      </c>
      <c r="G14" s="19">
        <f>+F14/H14</f>
        <v>0.25543167984676973</v>
      </c>
      <c r="H14" s="18">
        <f>+H15+H20</f>
        <v>3508445</v>
      </c>
      <c r="I14" s="19">
        <f>+J14/H14</f>
        <v>5.3575301878752556E-2</v>
      </c>
      <c r="J14" s="18">
        <f>+J15+J20</f>
        <v>187966</v>
      </c>
      <c r="K14" s="20">
        <f>+I14*16</f>
        <v>0.85720483006004089</v>
      </c>
      <c r="L14"/>
      <c r="M14" s="4"/>
      <c r="N14" s="4"/>
      <c r="O14" s="4"/>
      <c r="P14" s="4"/>
      <c r="Q14" s="4"/>
      <c r="R14" s="4"/>
      <c r="S14" s="4"/>
    </row>
    <row r="15" spans="1:19" ht="15.75">
      <c r="A15" s="36" t="s">
        <v>177</v>
      </c>
      <c r="B15" s="17"/>
      <c r="C15" s="17"/>
      <c r="D15" s="17"/>
      <c r="E15" s="17"/>
      <c r="F15" s="85">
        <f>SUM(F16:F18)</f>
        <v>894444</v>
      </c>
      <c r="G15" s="19">
        <f>+F15/H15</f>
        <v>0.25531776420691826</v>
      </c>
      <c r="H15" s="18">
        <f>SUM(H16:H18)</f>
        <v>3503258</v>
      </c>
      <c r="I15" s="19">
        <f>+J15/H15</f>
        <v>5.3161656949045719E-2</v>
      </c>
      <c r="J15" s="18">
        <f>SUM(J16:J18)</f>
        <v>186239</v>
      </c>
      <c r="K15" s="20">
        <f>+I15*16</f>
        <v>0.8505865111847315</v>
      </c>
      <c r="L15"/>
      <c r="M15" s="4"/>
      <c r="N15" s="4"/>
      <c r="O15" s="4"/>
      <c r="P15" s="4"/>
      <c r="Q15" s="4"/>
      <c r="R15" s="4"/>
      <c r="S15" s="4"/>
    </row>
    <row r="16" spans="1:19" ht="15.75">
      <c r="A16" s="16"/>
      <c r="B16" s="17" t="s">
        <v>269</v>
      </c>
      <c r="C16" s="17"/>
      <c r="D16" s="17"/>
      <c r="E16" s="17"/>
      <c r="F16" s="543">
        <v>99060</v>
      </c>
      <c r="G16" s="539">
        <f t="shared" ref="G16:G55" si="0">+F16/H16</f>
        <v>0.29491007713628203</v>
      </c>
      <c r="H16" s="543">
        <v>335899</v>
      </c>
      <c r="I16" s="533">
        <f t="shared" ref="I16:I55" si="1">+J16/H16</f>
        <v>5.4879591782053531E-2</v>
      </c>
      <c r="J16" s="543">
        <v>18434</v>
      </c>
      <c r="K16" s="538">
        <f t="shared" ref="K16:K55" si="2">+I16*16</f>
        <v>0.8780734685128565</v>
      </c>
      <c r="L16"/>
      <c r="M16" s="4"/>
      <c r="N16" s="4"/>
      <c r="O16" s="4"/>
      <c r="P16" s="4"/>
      <c r="Q16" s="4"/>
      <c r="R16" s="4"/>
      <c r="S16" s="4"/>
    </row>
    <row r="17" spans="1:19" ht="15.75">
      <c r="A17" s="16"/>
      <c r="B17" s="17" t="s">
        <v>272</v>
      </c>
      <c r="C17" s="17"/>
      <c r="D17" s="17"/>
      <c r="E17" s="17"/>
      <c r="F17" s="543">
        <v>15632</v>
      </c>
      <c r="G17" s="539">
        <f t="shared" si="0"/>
        <v>0.26093343126126728</v>
      </c>
      <c r="H17" s="543">
        <v>59908</v>
      </c>
      <c r="I17" s="533">
        <f t="shared" si="1"/>
        <v>4.2665420311143752E-2</v>
      </c>
      <c r="J17" s="543">
        <v>2556</v>
      </c>
      <c r="K17" s="538">
        <f t="shared" si="2"/>
        <v>0.68264672497830003</v>
      </c>
      <c r="L17"/>
      <c r="M17" s="4"/>
      <c r="N17" s="4"/>
      <c r="O17" s="4"/>
      <c r="P17" s="4"/>
      <c r="Q17" s="4"/>
      <c r="R17" s="4"/>
      <c r="S17" s="4"/>
    </row>
    <row r="18" spans="1:19" ht="15.75">
      <c r="A18" s="16"/>
      <c r="B18" s="17" t="s">
        <v>273</v>
      </c>
      <c r="C18" s="17"/>
      <c r="D18" s="17"/>
      <c r="E18" s="17"/>
      <c r="F18" s="543">
        <v>779752</v>
      </c>
      <c r="G18" s="539">
        <f t="shared" si="0"/>
        <v>0.25092978135455718</v>
      </c>
      <c r="H18" s="543">
        <v>3107451</v>
      </c>
      <c r="I18" s="533">
        <f t="shared" si="1"/>
        <v>5.3178312385295856E-2</v>
      </c>
      <c r="J18" s="543">
        <v>165249</v>
      </c>
      <c r="K18" s="538">
        <f t="shared" si="2"/>
        <v>0.8508529981647337</v>
      </c>
      <c r="L18"/>
      <c r="M18" s="4"/>
      <c r="N18" s="4"/>
      <c r="O18" s="4"/>
      <c r="P18" s="4"/>
      <c r="Q18" s="4"/>
      <c r="R18" s="4"/>
      <c r="S18" s="4"/>
    </row>
    <row r="19" spans="1:19" ht="15.75">
      <c r="A19" s="16"/>
      <c r="B19" s="17"/>
      <c r="C19" s="17"/>
      <c r="D19" s="17"/>
      <c r="E19" s="17"/>
      <c r="F19" s="534"/>
      <c r="G19" s="539"/>
      <c r="H19" s="534"/>
      <c r="I19" s="533"/>
      <c r="J19" s="534"/>
      <c r="K19" s="538"/>
      <c r="L19"/>
      <c r="M19" s="4"/>
      <c r="N19" s="4"/>
      <c r="O19" s="4"/>
      <c r="P19" s="4"/>
      <c r="Q19" s="4"/>
      <c r="R19" s="4"/>
      <c r="S19" s="4"/>
    </row>
    <row r="20" spans="1:19" ht="15.75">
      <c r="A20" s="36" t="s">
        <v>178</v>
      </c>
      <c r="B20" s="17"/>
      <c r="C20" s="17"/>
      <c r="D20" s="17"/>
      <c r="E20" s="17"/>
      <c r="F20" s="532">
        <f>SUM(F21:F23)</f>
        <v>1724</v>
      </c>
      <c r="G20" s="535">
        <f t="shared" si="0"/>
        <v>0.33236938500096397</v>
      </c>
      <c r="H20" s="532">
        <f>SUM(H21:H23)</f>
        <v>5187</v>
      </c>
      <c r="I20" s="535">
        <f t="shared" si="1"/>
        <v>0.33294775400038557</v>
      </c>
      <c r="J20" s="532">
        <f>SUM(J21:J23)</f>
        <v>1727</v>
      </c>
      <c r="K20" s="536">
        <f t="shared" si="2"/>
        <v>5.327164064006169</v>
      </c>
      <c r="L20"/>
      <c r="M20" s="4"/>
      <c r="N20" s="4"/>
      <c r="O20" s="4"/>
      <c r="P20" s="4"/>
      <c r="Q20" s="4"/>
      <c r="R20" s="4"/>
      <c r="S20" s="4"/>
    </row>
    <row r="21" spans="1:19" ht="15.75">
      <c r="A21" s="16"/>
      <c r="B21" s="17" t="s">
        <v>269</v>
      </c>
      <c r="C21" s="17"/>
      <c r="D21" s="17"/>
      <c r="E21" s="17"/>
      <c r="F21" s="543">
        <v>134</v>
      </c>
      <c r="G21" s="539">
        <f t="shared" si="0"/>
        <v>0.33668341708542715</v>
      </c>
      <c r="H21" s="543">
        <v>398</v>
      </c>
      <c r="I21" s="533">
        <f t="shared" si="1"/>
        <v>0.2613065326633166</v>
      </c>
      <c r="J21" s="543">
        <v>104</v>
      </c>
      <c r="K21" s="538">
        <f t="shared" si="2"/>
        <v>4.1809045226130657</v>
      </c>
      <c r="L21"/>
      <c r="M21" s="4"/>
      <c r="N21" s="4"/>
      <c r="O21" s="4"/>
      <c r="P21" s="4"/>
      <c r="Q21" s="4"/>
      <c r="R21" s="4"/>
      <c r="S21" s="4"/>
    </row>
    <row r="22" spans="1:19" ht="15.75">
      <c r="A22" s="16"/>
      <c r="B22" s="17" t="s">
        <v>272</v>
      </c>
      <c r="C22" s="17"/>
      <c r="D22" s="17"/>
      <c r="E22" s="17"/>
      <c r="F22" s="543">
        <v>1277</v>
      </c>
      <c r="G22" s="539">
        <f t="shared" si="0"/>
        <v>0.35830527497194165</v>
      </c>
      <c r="H22" s="543">
        <v>3564</v>
      </c>
      <c r="I22" s="533">
        <f t="shared" si="1"/>
        <v>0.38075196408529743</v>
      </c>
      <c r="J22" s="543">
        <v>1357</v>
      </c>
      <c r="K22" s="538">
        <f t="shared" si="2"/>
        <v>6.0920314253647589</v>
      </c>
      <c r="L22"/>
      <c r="M22" s="4"/>
      <c r="N22" s="4"/>
      <c r="O22" s="4"/>
      <c r="P22" s="4"/>
      <c r="Q22" s="4"/>
      <c r="R22" s="4"/>
      <c r="S22" s="4"/>
    </row>
    <row r="23" spans="1:19" ht="15.75">
      <c r="A23" s="16"/>
      <c r="B23" s="17" t="s">
        <v>273</v>
      </c>
      <c r="C23" s="17"/>
      <c r="D23" s="17"/>
      <c r="E23" s="17"/>
      <c r="F23" s="543">
        <v>313</v>
      </c>
      <c r="G23" s="539">
        <f t="shared" si="0"/>
        <v>0.25551020408163266</v>
      </c>
      <c r="H23" s="543">
        <v>1225</v>
      </c>
      <c r="I23" s="533">
        <f t="shared" si="1"/>
        <v>0.21714285714285714</v>
      </c>
      <c r="J23" s="543">
        <v>266</v>
      </c>
      <c r="K23" s="538">
        <f t="shared" si="2"/>
        <v>3.4742857142857142</v>
      </c>
      <c r="L23"/>
      <c r="M23" s="4"/>
      <c r="N23" s="4"/>
      <c r="O23" s="4"/>
      <c r="P23" s="4"/>
      <c r="Q23" s="4"/>
      <c r="R23" s="4"/>
      <c r="S23" s="4"/>
    </row>
    <row r="24" spans="1:19" ht="15.75">
      <c r="A24" s="16"/>
      <c r="B24" s="17"/>
      <c r="C24" s="17"/>
      <c r="D24" s="17"/>
      <c r="E24" s="17"/>
      <c r="F24" s="534"/>
      <c r="G24" s="539"/>
      <c r="H24" s="534"/>
      <c r="I24" s="533"/>
      <c r="J24" s="534"/>
      <c r="K24" s="538"/>
      <c r="L24"/>
      <c r="M24" s="4"/>
      <c r="N24" s="4"/>
      <c r="O24" s="4"/>
      <c r="P24" s="4"/>
      <c r="Q24" s="4"/>
      <c r="R24" s="4"/>
      <c r="S24" s="4"/>
    </row>
    <row r="25" spans="1:19" ht="15.75">
      <c r="A25" s="36" t="s">
        <v>294</v>
      </c>
      <c r="B25" s="17"/>
      <c r="C25" s="17"/>
      <c r="D25" s="17"/>
      <c r="E25" s="17"/>
      <c r="F25" s="532">
        <f>+F26+F31+F36+F41</f>
        <v>1214478</v>
      </c>
      <c r="G25" s="535">
        <f t="shared" si="0"/>
        <v>0.19857802802641586</v>
      </c>
      <c r="H25" s="532">
        <f>+H26+H31+H36+H41</f>
        <v>6115873</v>
      </c>
      <c r="I25" s="535">
        <f t="shared" si="1"/>
        <v>9.1170630914016684E-2</v>
      </c>
      <c r="J25" s="532">
        <f>+J26+J31+J36+J41</f>
        <v>557588</v>
      </c>
      <c r="K25" s="536">
        <f t="shared" si="2"/>
        <v>1.4587300946242669</v>
      </c>
      <c r="L25"/>
      <c r="M25" s="4"/>
      <c r="N25" s="4"/>
      <c r="O25" s="4"/>
      <c r="P25" s="4"/>
      <c r="Q25" s="4"/>
      <c r="R25" s="4"/>
      <c r="S25" s="4"/>
    </row>
    <row r="26" spans="1:19" ht="15.75">
      <c r="A26" s="36" t="s">
        <v>295</v>
      </c>
      <c r="B26" s="17"/>
      <c r="C26" s="17"/>
      <c r="D26" s="17"/>
      <c r="E26" s="17"/>
      <c r="F26" s="532">
        <f>SUM(F27:F29)</f>
        <v>691347</v>
      </c>
      <c r="G26" s="535">
        <f t="shared" si="0"/>
        <v>0.20044347968027482</v>
      </c>
      <c r="H26" s="532">
        <f>SUM(H27:H29)</f>
        <v>3449087</v>
      </c>
      <c r="I26" s="535">
        <f t="shared" si="1"/>
        <v>0.10155818046920823</v>
      </c>
      <c r="J26" s="532">
        <f>SUM(J27:J29)</f>
        <v>350283</v>
      </c>
      <c r="K26" s="536">
        <f t="shared" si="2"/>
        <v>1.6249308875073316</v>
      </c>
      <c r="L26"/>
      <c r="M26" s="4"/>
      <c r="N26" s="4"/>
      <c r="O26" s="4"/>
      <c r="P26" s="4"/>
      <c r="Q26" s="4"/>
      <c r="R26" s="4"/>
      <c r="S26" s="4"/>
    </row>
    <row r="27" spans="1:19" ht="15.75">
      <c r="A27" s="16"/>
      <c r="B27" s="17" t="s">
        <v>269</v>
      </c>
      <c r="C27" s="17"/>
      <c r="D27" s="17"/>
      <c r="E27" s="17"/>
      <c r="F27" s="543">
        <v>27894</v>
      </c>
      <c r="G27" s="539">
        <f t="shared" si="0"/>
        <v>0.2429283076708702</v>
      </c>
      <c r="H27" s="543">
        <v>114824</v>
      </c>
      <c r="I27" s="533">
        <f t="shared" si="1"/>
        <v>3.0202745070716925E-2</v>
      </c>
      <c r="J27" s="543">
        <v>3468</v>
      </c>
      <c r="K27" s="538">
        <f t="shared" si="2"/>
        <v>0.4832439211314708</v>
      </c>
      <c r="L27"/>
      <c r="M27" s="4"/>
      <c r="N27" s="4"/>
      <c r="O27" s="4"/>
      <c r="P27" s="4"/>
      <c r="Q27" s="4"/>
      <c r="R27" s="4"/>
      <c r="S27" s="4"/>
    </row>
    <row r="28" spans="1:19" ht="15.75">
      <c r="A28" s="16"/>
      <c r="B28" s="17" t="s">
        <v>272</v>
      </c>
      <c r="C28" s="17"/>
      <c r="D28" s="17"/>
      <c r="E28" s="17"/>
      <c r="F28" s="543">
        <v>2888</v>
      </c>
      <c r="G28" s="539">
        <f t="shared" si="0"/>
        <v>0.20894226595282883</v>
      </c>
      <c r="H28" s="543">
        <v>13822</v>
      </c>
      <c r="I28" s="533">
        <f t="shared" si="1"/>
        <v>3.5450730719143397E-2</v>
      </c>
      <c r="J28" s="543">
        <v>490</v>
      </c>
      <c r="K28" s="538">
        <f t="shared" si="2"/>
        <v>0.56721169150629436</v>
      </c>
      <c r="L28"/>
      <c r="M28" s="4"/>
      <c r="N28" s="4"/>
      <c r="O28" s="4"/>
      <c r="P28" s="4"/>
      <c r="Q28" s="4"/>
      <c r="R28" s="4"/>
      <c r="S28" s="4"/>
    </row>
    <row r="29" spans="1:19" ht="15.75">
      <c r="A29" s="16"/>
      <c r="B29" s="17" t="s">
        <v>273</v>
      </c>
      <c r="C29" s="17"/>
      <c r="D29" s="17"/>
      <c r="E29" s="17"/>
      <c r="F29" s="543">
        <v>660565</v>
      </c>
      <c r="G29" s="539">
        <f t="shared" si="0"/>
        <v>0.19893893612324387</v>
      </c>
      <c r="H29" s="543">
        <v>3320441</v>
      </c>
      <c r="I29" s="533">
        <f t="shared" si="1"/>
        <v>0.10430090460875528</v>
      </c>
      <c r="J29" s="543">
        <v>346325</v>
      </c>
      <c r="K29" s="538">
        <f t="shared" si="2"/>
        <v>1.6688144737400845</v>
      </c>
      <c r="L29"/>
      <c r="M29" s="4"/>
      <c r="N29" s="4"/>
      <c r="O29" s="4"/>
      <c r="P29" s="4"/>
      <c r="Q29" s="4"/>
      <c r="R29" s="4"/>
      <c r="S29" s="4"/>
    </row>
    <row r="30" spans="1:19" ht="15.75">
      <c r="A30" s="16"/>
      <c r="B30" s="17"/>
      <c r="C30" s="17"/>
      <c r="D30" s="17"/>
      <c r="E30" s="17"/>
      <c r="F30" s="534"/>
      <c r="G30" s="539"/>
      <c r="H30" s="534"/>
      <c r="I30" s="533"/>
      <c r="J30" s="534"/>
      <c r="K30" s="538"/>
      <c r="L30"/>
      <c r="M30" s="4"/>
      <c r="N30" s="4"/>
      <c r="O30" s="4"/>
      <c r="P30" s="4"/>
      <c r="Q30" s="4"/>
      <c r="R30" s="4"/>
      <c r="S30" s="4"/>
    </row>
    <row r="31" spans="1:19" ht="15.75">
      <c r="A31" s="36" t="s">
        <v>296</v>
      </c>
      <c r="B31" s="17"/>
      <c r="C31" s="17"/>
      <c r="D31" s="17"/>
      <c r="E31" s="17"/>
      <c r="F31" s="532">
        <f>SUM(F32:F34)</f>
        <v>613</v>
      </c>
      <c r="G31" s="535">
        <f t="shared" si="0"/>
        <v>0.21072533516672395</v>
      </c>
      <c r="H31" s="532">
        <f>SUM(H32:H34)</f>
        <v>2909</v>
      </c>
      <c r="I31" s="535">
        <f t="shared" si="1"/>
        <v>0.2138191818494328</v>
      </c>
      <c r="J31" s="532">
        <f>SUM(J32:J34)</f>
        <v>622</v>
      </c>
      <c r="K31" s="536">
        <f t="shared" si="2"/>
        <v>3.4211069095909248</v>
      </c>
      <c r="L31"/>
      <c r="M31" s="4"/>
      <c r="N31" s="4"/>
      <c r="O31" s="4"/>
      <c r="P31" s="4"/>
      <c r="Q31" s="4"/>
      <c r="R31" s="4"/>
      <c r="S31" s="4"/>
    </row>
    <row r="32" spans="1:19" ht="15.75">
      <c r="A32" s="16"/>
      <c r="B32" s="17" t="s">
        <v>269</v>
      </c>
      <c r="C32" s="17"/>
      <c r="D32" s="17"/>
      <c r="E32" s="17"/>
      <c r="F32" s="543">
        <v>129</v>
      </c>
      <c r="G32" s="539">
        <f t="shared" si="0"/>
        <v>0.25544554455445545</v>
      </c>
      <c r="H32" s="543">
        <v>505</v>
      </c>
      <c r="I32" s="533">
        <f t="shared" si="1"/>
        <v>0.22376237623762377</v>
      </c>
      <c r="J32" s="543">
        <v>113</v>
      </c>
      <c r="K32" s="538">
        <f t="shared" si="2"/>
        <v>3.5801980198019803</v>
      </c>
      <c r="L32"/>
      <c r="M32" s="4"/>
      <c r="N32" s="4"/>
      <c r="O32" s="4"/>
      <c r="P32" s="4"/>
      <c r="Q32" s="4"/>
      <c r="R32" s="4"/>
      <c r="S32" s="4"/>
    </row>
    <row r="33" spans="1:19" ht="15.75">
      <c r="A33" s="16"/>
      <c r="B33" s="17" t="s">
        <v>272</v>
      </c>
      <c r="C33" s="17"/>
      <c r="D33" s="17"/>
      <c r="E33" s="17"/>
      <c r="F33" s="543">
        <v>0</v>
      </c>
      <c r="G33" s="539"/>
      <c r="H33" s="543">
        <v>0</v>
      </c>
      <c r="I33" s="533"/>
      <c r="J33" s="543">
        <v>0</v>
      </c>
      <c r="K33" s="538"/>
      <c r="L33"/>
      <c r="M33" s="4"/>
      <c r="N33" s="4"/>
      <c r="O33" s="4"/>
      <c r="P33" s="4"/>
      <c r="Q33" s="4"/>
      <c r="R33" s="4"/>
      <c r="S33" s="4"/>
    </row>
    <row r="34" spans="1:19" ht="15.75">
      <c r="A34" s="16"/>
      <c r="B34" s="17" t="s">
        <v>273</v>
      </c>
      <c r="C34" s="17"/>
      <c r="D34" s="17"/>
      <c r="E34" s="17"/>
      <c r="F34" s="543">
        <v>484</v>
      </c>
      <c r="G34" s="539">
        <f t="shared" si="0"/>
        <v>0.20133111480865223</v>
      </c>
      <c r="H34" s="543">
        <v>2404</v>
      </c>
      <c r="I34" s="533">
        <f t="shared" si="1"/>
        <v>0.21173044925124793</v>
      </c>
      <c r="J34" s="543">
        <v>509</v>
      </c>
      <c r="K34" s="538">
        <f t="shared" si="2"/>
        <v>3.3876871880199668</v>
      </c>
      <c r="L34"/>
      <c r="M34" s="4"/>
      <c r="N34" s="4"/>
      <c r="O34" s="4"/>
      <c r="P34" s="4"/>
      <c r="Q34" s="4"/>
      <c r="R34" s="4"/>
      <c r="S34" s="4"/>
    </row>
    <row r="35" spans="1:19" ht="15.75">
      <c r="A35" s="16"/>
      <c r="B35" s="17"/>
      <c r="C35" s="17"/>
      <c r="D35" s="17"/>
      <c r="E35" s="17"/>
      <c r="F35" s="531"/>
      <c r="G35" s="545"/>
      <c r="H35" s="531"/>
      <c r="I35" s="531"/>
      <c r="J35" s="531"/>
      <c r="K35" s="537"/>
      <c r="L35"/>
      <c r="M35" s="4"/>
      <c r="N35" s="4"/>
      <c r="O35" s="4"/>
      <c r="P35" s="4"/>
      <c r="Q35" s="4"/>
      <c r="R35" s="4"/>
      <c r="S35" s="4"/>
    </row>
    <row r="36" spans="1:19" ht="15.75">
      <c r="A36" s="36" t="s">
        <v>388</v>
      </c>
      <c r="B36" s="17"/>
      <c r="C36" s="17"/>
      <c r="D36" s="17"/>
      <c r="E36" s="17"/>
      <c r="F36" s="532">
        <f>SUM(F37:F39)</f>
        <v>522377</v>
      </c>
      <c r="G36" s="535">
        <f t="shared" si="0"/>
        <v>0.19614584972178281</v>
      </c>
      <c r="H36" s="532">
        <f>SUM(H37:H39)</f>
        <v>2663207</v>
      </c>
      <c r="I36" s="535">
        <f t="shared" si="1"/>
        <v>7.7545230243086627E-2</v>
      </c>
      <c r="J36" s="532">
        <f>SUM(J37:J39)</f>
        <v>206519</v>
      </c>
      <c r="K36" s="536">
        <f t="shared" si="2"/>
        <v>1.240723683889386</v>
      </c>
      <c r="L36"/>
      <c r="M36" s="4"/>
      <c r="N36" s="4"/>
      <c r="O36" s="4"/>
      <c r="P36" s="4"/>
      <c r="Q36" s="4"/>
      <c r="R36" s="4"/>
      <c r="S36" s="4"/>
    </row>
    <row r="37" spans="1:19" ht="15.75">
      <c r="A37" s="16"/>
      <c r="B37" s="17" t="s">
        <v>269</v>
      </c>
      <c r="C37" s="17"/>
      <c r="D37" s="17"/>
      <c r="E37" s="17"/>
      <c r="F37" s="543">
        <v>29889</v>
      </c>
      <c r="G37" s="539">
        <f t="shared" si="0"/>
        <v>0.23793185798439739</v>
      </c>
      <c r="H37" s="543">
        <v>125620</v>
      </c>
      <c r="I37" s="533">
        <f t="shared" si="1"/>
        <v>2.6699570132144562E-2</v>
      </c>
      <c r="J37" s="543">
        <v>3354</v>
      </c>
      <c r="K37" s="538">
        <f t="shared" si="2"/>
        <v>0.42719312211431298</v>
      </c>
      <c r="L37"/>
      <c r="M37" s="4"/>
      <c r="N37" s="4"/>
      <c r="O37" s="4"/>
      <c r="P37" s="4"/>
      <c r="Q37" s="4"/>
      <c r="R37" s="4"/>
      <c r="S37" s="4"/>
    </row>
    <row r="38" spans="1:19" ht="15.75">
      <c r="A38" s="16"/>
      <c r="B38" s="17" t="s">
        <v>272</v>
      </c>
      <c r="C38" s="17"/>
      <c r="D38" s="17"/>
      <c r="E38" s="17"/>
      <c r="F38" s="543">
        <v>6914</v>
      </c>
      <c r="G38" s="539">
        <f t="shared" si="0"/>
        <v>0.2039407704560203</v>
      </c>
      <c r="H38" s="543">
        <v>33902</v>
      </c>
      <c r="I38" s="533">
        <f t="shared" si="1"/>
        <v>4.4953100112087779E-2</v>
      </c>
      <c r="J38" s="543">
        <v>1524</v>
      </c>
      <c r="K38" s="538">
        <f t="shared" si="2"/>
        <v>0.71924960179340447</v>
      </c>
      <c r="L38"/>
      <c r="M38" s="4"/>
      <c r="N38" s="4"/>
      <c r="O38" s="4"/>
      <c r="P38" s="4"/>
      <c r="Q38" s="4"/>
      <c r="R38" s="4"/>
      <c r="S38" s="4"/>
    </row>
    <row r="39" spans="1:19" ht="15.75">
      <c r="A39" s="16"/>
      <c r="B39" s="17" t="s">
        <v>273</v>
      </c>
      <c r="C39" s="17"/>
      <c r="D39" s="17"/>
      <c r="E39" s="17"/>
      <c r="F39" s="543">
        <v>485574</v>
      </c>
      <c r="G39" s="539">
        <f t="shared" si="0"/>
        <v>0.19394372694648088</v>
      </c>
      <c r="H39" s="543">
        <v>2503685</v>
      </c>
      <c r="I39" s="533">
        <f t="shared" si="1"/>
        <v>8.0537687448700615E-2</v>
      </c>
      <c r="J39" s="543">
        <v>201641</v>
      </c>
      <c r="K39" s="538">
        <f t="shared" si="2"/>
        <v>1.2886029991792098</v>
      </c>
      <c r="L39"/>
      <c r="M39" s="4"/>
      <c r="N39" s="4"/>
      <c r="O39" s="4"/>
      <c r="P39" s="4"/>
      <c r="Q39" s="4"/>
      <c r="R39" s="4"/>
      <c r="S39" s="4"/>
    </row>
    <row r="40" spans="1:19" ht="15.75">
      <c r="A40" s="16"/>
      <c r="B40" s="17"/>
      <c r="C40" s="17"/>
      <c r="D40" s="17"/>
      <c r="E40" s="17"/>
      <c r="F40" s="531"/>
      <c r="G40" s="539"/>
      <c r="H40" s="531"/>
      <c r="I40" s="533"/>
      <c r="J40" s="531"/>
      <c r="K40" s="538"/>
      <c r="L40"/>
      <c r="M40" s="4"/>
      <c r="N40" s="4"/>
      <c r="O40" s="4"/>
      <c r="P40" s="4"/>
      <c r="Q40" s="4"/>
      <c r="R40" s="4"/>
      <c r="S40" s="4"/>
    </row>
    <row r="41" spans="1:19" ht="15.75">
      <c r="A41" s="36" t="s">
        <v>389</v>
      </c>
      <c r="B41" s="17"/>
      <c r="C41" s="17"/>
      <c r="D41" s="17"/>
      <c r="E41" s="17"/>
      <c r="F41" s="532">
        <f>SUM(F42:F44)</f>
        <v>141</v>
      </c>
      <c r="G41" s="535">
        <f t="shared" si="0"/>
        <v>0.21044776119402986</v>
      </c>
      <c r="H41" s="532">
        <f>SUM(H42:H44)</f>
        <v>670</v>
      </c>
      <c r="I41" s="535">
        <f t="shared" si="1"/>
        <v>0.24477611940298508</v>
      </c>
      <c r="J41" s="532">
        <f>SUM(J42:J44)</f>
        <v>164</v>
      </c>
      <c r="K41" s="536">
        <f t="shared" si="2"/>
        <v>3.9164179104477612</v>
      </c>
      <c r="L41"/>
      <c r="M41" s="4"/>
      <c r="N41" s="4"/>
      <c r="O41" s="4"/>
      <c r="P41" s="4"/>
      <c r="Q41" s="4"/>
      <c r="R41" s="4"/>
      <c r="S41" s="4"/>
    </row>
    <row r="42" spans="1:19" ht="15.75">
      <c r="A42" s="16"/>
      <c r="B42" s="17" t="s">
        <v>269</v>
      </c>
      <c r="C42" s="17"/>
      <c r="D42" s="17"/>
      <c r="E42" s="17"/>
      <c r="F42" s="543">
        <v>61</v>
      </c>
      <c r="G42" s="539">
        <f t="shared" si="0"/>
        <v>0.27111111111111114</v>
      </c>
      <c r="H42" s="543">
        <v>225</v>
      </c>
      <c r="I42" s="533">
        <f t="shared" si="1"/>
        <v>0.28888888888888886</v>
      </c>
      <c r="J42" s="543">
        <v>65</v>
      </c>
      <c r="K42" s="538">
        <f t="shared" si="2"/>
        <v>4.6222222222222218</v>
      </c>
      <c r="L42"/>
      <c r="M42" s="4"/>
      <c r="N42" s="4"/>
      <c r="O42" s="4"/>
      <c r="P42" s="4"/>
      <c r="Q42" s="4"/>
      <c r="R42" s="4"/>
      <c r="S42" s="4"/>
    </row>
    <row r="43" spans="1:19" ht="15.75">
      <c r="A43" s="16"/>
      <c r="B43" s="17" t="s">
        <v>272</v>
      </c>
      <c r="C43" s="17"/>
      <c r="D43" s="17"/>
      <c r="E43" s="17"/>
      <c r="F43" s="543">
        <v>0</v>
      </c>
      <c r="G43" s="539"/>
      <c r="H43" s="543">
        <v>0</v>
      </c>
      <c r="I43" s="533"/>
      <c r="J43" s="543">
        <v>0</v>
      </c>
      <c r="K43" s="538"/>
      <c r="L43"/>
      <c r="M43" s="4"/>
      <c r="N43" s="4"/>
      <c r="O43" s="4"/>
      <c r="P43" s="4"/>
      <c r="Q43" s="4"/>
      <c r="R43" s="4"/>
      <c r="S43" s="4"/>
    </row>
    <row r="44" spans="1:19" ht="15.75">
      <c r="A44" s="16"/>
      <c r="B44" s="17" t="s">
        <v>273</v>
      </c>
      <c r="C44" s="17"/>
      <c r="D44" s="17"/>
      <c r="E44" s="17"/>
      <c r="F44" s="543">
        <v>80</v>
      </c>
      <c r="G44" s="539">
        <f t="shared" si="0"/>
        <v>0.1797752808988764</v>
      </c>
      <c r="H44" s="543">
        <v>445</v>
      </c>
      <c r="I44" s="533">
        <f t="shared" si="1"/>
        <v>0.22247191011235956</v>
      </c>
      <c r="J44" s="543">
        <v>99</v>
      </c>
      <c r="K44" s="538">
        <f t="shared" si="2"/>
        <v>3.559550561797753</v>
      </c>
      <c r="L44"/>
      <c r="M44" s="4"/>
      <c r="N44" s="4"/>
      <c r="O44" s="4"/>
      <c r="P44" s="4"/>
      <c r="Q44" s="4"/>
      <c r="R44" s="4"/>
      <c r="S44" s="4"/>
    </row>
    <row r="45" spans="1:19" ht="15.75">
      <c r="A45" s="16"/>
      <c r="B45" s="17"/>
      <c r="C45" s="17"/>
      <c r="D45" s="17"/>
      <c r="E45" s="17"/>
      <c r="F45" s="531"/>
      <c r="G45" s="545"/>
      <c r="H45" s="531"/>
      <c r="I45" s="531"/>
      <c r="J45" s="531"/>
      <c r="K45" s="537"/>
      <c r="L45"/>
      <c r="M45" s="4"/>
      <c r="N45" s="4"/>
      <c r="O45" s="4"/>
      <c r="P45" s="4"/>
      <c r="Q45" s="4"/>
      <c r="R45" s="4"/>
      <c r="S45" s="4"/>
    </row>
    <row r="46" spans="1:19" ht="15.75">
      <c r="A46" s="36" t="s">
        <v>297</v>
      </c>
      <c r="B46" s="17"/>
      <c r="C46" s="17"/>
      <c r="D46" s="17"/>
      <c r="E46" s="17"/>
      <c r="F46" s="532">
        <f>+F47+F52</f>
        <v>13215583</v>
      </c>
      <c r="G46" s="535">
        <f t="shared" si="0"/>
        <v>0.17046562511411439</v>
      </c>
      <c r="H46" s="532">
        <f>+H47+H52</f>
        <v>77526381</v>
      </c>
      <c r="I46" s="535">
        <f t="shared" si="1"/>
        <v>3.7080809950357417E-2</v>
      </c>
      <c r="J46" s="532">
        <f>+J47+J52</f>
        <v>2874741</v>
      </c>
      <c r="K46" s="536">
        <f t="shared" si="2"/>
        <v>0.59329295920571867</v>
      </c>
      <c r="L46"/>
      <c r="M46" s="179"/>
      <c r="N46" s="179"/>
      <c r="O46" s="4"/>
      <c r="P46" s="4"/>
      <c r="Q46" s="4"/>
      <c r="R46" s="4"/>
      <c r="S46" s="4"/>
    </row>
    <row r="47" spans="1:19" ht="15.75">
      <c r="A47" s="36" t="s">
        <v>298</v>
      </c>
      <c r="B47" s="17"/>
      <c r="C47" s="17"/>
      <c r="D47" s="17"/>
      <c r="E47" s="17"/>
      <c r="F47" s="532">
        <f>SUM(F48:F50)</f>
        <v>13196821</v>
      </c>
      <c r="G47" s="535">
        <f t="shared" si="0"/>
        <v>0.17044799991341222</v>
      </c>
      <c r="H47" s="532">
        <f>SUM(H48:H50)</f>
        <v>77424323</v>
      </c>
      <c r="I47" s="535">
        <f t="shared" si="1"/>
        <v>3.6806172654554561E-2</v>
      </c>
      <c r="J47" s="532">
        <f>SUM(J48:J50)</f>
        <v>2849693</v>
      </c>
      <c r="K47" s="536">
        <f t="shared" si="2"/>
        <v>0.58889876247287298</v>
      </c>
      <c r="L47"/>
      <c r="M47" s="179"/>
      <c r="N47" s="179"/>
      <c r="O47" s="4"/>
      <c r="P47" s="4"/>
      <c r="Q47" s="4"/>
      <c r="R47" s="4"/>
      <c r="S47" s="4"/>
    </row>
    <row r="48" spans="1:19" ht="15.75">
      <c r="A48" s="16"/>
      <c r="B48" s="17" t="s">
        <v>269</v>
      </c>
      <c r="C48" s="17"/>
      <c r="D48" s="17"/>
      <c r="E48" s="17"/>
      <c r="F48" s="543">
        <v>1548104</v>
      </c>
      <c r="G48" s="539">
        <f t="shared" si="0"/>
        <v>0.21093553708918703</v>
      </c>
      <c r="H48" s="543">
        <v>7339228</v>
      </c>
      <c r="I48" s="533">
        <f t="shared" si="1"/>
        <v>3.5564231006312924E-2</v>
      </c>
      <c r="J48" s="543">
        <v>261014</v>
      </c>
      <c r="K48" s="538">
        <f t="shared" si="2"/>
        <v>0.56902769610100679</v>
      </c>
      <c r="L48"/>
      <c r="M48" s="179"/>
      <c r="N48" s="179"/>
      <c r="O48" s="4"/>
      <c r="P48" s="4"/>
      <c r="Q48" s="4"/>
      <c r="R48" s="4"/>
      <c r="S48" s="4"/>
    </row>
    <row r="49" spans="1:19" ht="15.75">
      <c r="A49" s="16"/>
      <c r="B49" s="17" t="s">
        <v>272</v>
      </c>
      <c r="C49" s="17"/>
      <c r="D49" s="17"/>
      <c r="E49" s="17"/>
      <c r="F49" s="543">
        <v>319691</v>
      </c>
      <c r="G49" s="539">
        <f t="shared" si="0"/>
        <v>0.17594596320055653</v>
      </c>
      <c r="H49" s="543">
        <v>1816984</v>
      </c>
      <c r="I49" s="533">
        <f t="shared" si="1"/>
        <v>4.4322899926471558E-2</v>
      </c>
      <c r="J49" s="543">
        <v>80534</v>
      </c>
      <c r="K49" s="538">
        <f t="shared" si="2"/>
        <v>0.70916639882354493</v>
      </c>
      <c r="L49"/>
      <c r="M49" s="4"/>
      <c r="N49" s="4"/>
      <c r="O49" s="4"/>
      <c r="P49" s="4"/>
      <c r="Q49" s="4"/>
      <c r="R49" s="4"/>
      <c r="S49" s="4"/>
    </row>
    <row r="50" spans="1:19" ht="15.75">
      <c r="A50" s="16"/>
      <c r="B50" s="17" t="s">
        <v>273</v>
      </c>
      <c r="C50" s="17"/>
      <c r="D50" s="17"/>
      <c r="E50" s="17"/>
      <c r="F50" s="543">
        <v>11329026</v>
      </c>
      <c r="G50" s="539">
        <f t="shared" si="0"/>
        <v>0.1659490182758975</v>
      </c>
      <c r="H50" s="543">
        <v>68268111</v>
      </c>
      <c r="I50" s="533">
        <f t="shared" si="1"/>
        <v>3.6739627964804823E-2</v>
      </c>
      <c r="J50" s="543">
        <v>2508145</v>
      </c>
      <c r="K50" s="538">
        <f t="shared" si="2"/>
        <v>0.58783404743687717</v>
      </c>
      <c r="L50"/>
      <c r="M50" s="4"/>
      <c r="N50" s="4"/>
      <c r="O50" s="4"/>
      <c r="P50" s="4"/>
      <c r="Q50" s="4"/>
      <c r="R50" s="4"/>
      <c r="S50" s="4"/>
    </row>
    <row r="51" spans="1:19" ht="15.75">
      <c r="A51" s="16"/>
      <c r="B51" s="17"/>
      <c r="C51" s="17"/>
      <c r="D51" s="17"/>
      <c r="E51" s="17"/>
      <c r="F51" s="531"/>
      <c r="G51" s="539"/>
      <c r="H51" s="531"/>
      <c r="I51" s="533"/>
      <c r="J51" s="531"/>
      <c r="K51" s="538"/>
      <c r="L51"/>
      <c r="M51" s="4"/>
      <c r="N51" s="4"/>
      <c r="O51" s="4"/>
      <c r="P51" s="4"/>
      <c r="Q51" s="4"/>
      <c r="R51" s="4"/>
      <c r="S51" s="4"/>
    </row>
    <row r="52" spans="1:19" ht="15.75">
      <c r="A52" s="36" t="s">
        <v>299</v>
      </c>
      <c r="B52" s="17"/>
      <c r="C52" s="17"/>
      <c r="D52" s="17"/>
      <c r="E52" s="17"/>
      <c r="F52" s="532">
        <f>SUM(F53:F55)</f>
        <v>18762</v>
      </c>
      <c r="G52" s="535">
        <f t="shared" si="0"/>
        <v>0.18383664190950244</v>
      </c>
      <c r="H52" s="532">
        <f>SUM(H53:H55)</f>
        <v>102058</v>
      </c>
      <c r="I52" s="535">
        <f t="shared" si="1"/>
        <v>0.245429069744655</v>
      </c>
      <c r="J52" s="532">
        <f>SUM(J53:J55)</f>
        <v>25048</v>
      </c>
      <c r="K52" s="536">
        <f t="shared" si="2"/>
        <v>3.9268651159144801</v>
      </c>
      <c r="L52"/>
      <c r="M52" s="4"/>
      <c r="N52" s="4"/>
      <c r="O52" s="4"/>
      <c r="P52" s="4"/>
      <c r="Q52" s="4"/>
      <c r="R52" s="4"/>
      <c r="S52" s="4"/>
    </row>
    <row r="53" spans="1:19" ht="15.75">
      <c r="A53" s="16"/>
      <c r="B53" s="17" t="s">
        <v>269</v>
      </c>
      <c r="C53" s="17"/>
      <c r="D53" s="17"/>
      <c r="E53" s="17"/>
      <c r="F53" s="543">
        <v>707</v>
      </c>
      <c r="G53" s="539">
        <f t="shared" si="0"/>
        <v>0.27350096711798838</v>
      </c>
      <c r="H53" s="543">
        <v>2585</v>
      </c>
      <c r="I53" s="533">
        <f t="shared" si="1"/>
        <v>0.3044487427466151</v>
      </c>
      <c r="J53" s="543">
        <v>787</v>
      </c>
      <c r="K53" s="538">
        <f t="shared" si="2"/>
        <v>4.8711798839458416</v>
      </c>
      <c r="L53"/>
      <c r="M53" s="4"/>
      <c r="N53" s="4"/>
      <c r="O53" s="4"/>
      <c r="P53" s="4"/>
      <c r="Q53" s="4"/>
      <c r="R53" s="4"/>
      <c r="S53" s="4"/>
    </row>
    <row r="54" spans="1:19" ht="15.75">
      <c r="A54" s="16"/>
      <c r="B54" s="17" t="s">
        <v>272</v>
      </c>
      <c r="C54" s="17"/>
      <c r="D54" s="17"/>
      <c r="E54" s="17"/>
      <c r="F54" s="543">
        <v>156</v>
      </c>
      <c r="G54" s="539">
        <f t="shared" si="0"/>
        <v>0.31325301204819278</v>
      </c>
      <c r="H54" s="543">
        <v>498</v>
      </c>
      <c r="I54" s="533">
        <f t="shared" si="1"/>
        <v>0.5</v>
      </c>
      <c r="J54" s="543">
        <v>249</v>
      </c>
      <c r="K54" s="538">
        <f t="shared" si="2"/>
        <v>8</v>
      </c>
      <c r="L54"/>
      <c r="M54" s="4"/>
      <c r="N54" s="4"/>
      <c r="O54" s="4"/>
      <c r="P54" s="4"/>
      <c r="Q54" s="4"/>
      <c r="R54" s="4"/>
      <c r="S54" s="4"/>
    </row>
    <row r="55" spans="1:19" ht="16.5" thickBot="1">
      <c r="A55" s="21"/>
      <c r="B55" s="22" t="s">
        <v>273</v>
      </c>
      <c r="C55" s="22"/>
      <c r="D55" s="22"/>
      <c r="E55" s="22"/>
      <c r="F55" s="544">
        <v>17899</v>
      </c>
      <c r="G55" s="540">
        <f t="shared" si="0"/>
        <v>0.18084364738570347</v>
      </c>
      <c r="H55" s="544">
        <v>98975</v>
      </c>
      <c r="I55" s="541">
        <f t="shared" si="1"/>
        <v>0.2426067188684011</v>
      </c>
      <c r="J55" s="544">
        <v>24012</v>
      </c>
      <c r="K55" s="542">
        <f t="shared" si="2"/>
        <v>3.8817075018944176</v>
      </c>
      <c r="L55"/>
      <c r="M55" s="4"/>
      <c r="N55" s="4"/>
      <c r="O55" s="4"/>
      <c r="P55" s="4"/>
      <c r="Q55" s="4"/>
      <c r="R55" s="4"/>
      <c r="S55" s="4"/>
    </row>
    <row r="56" spans="1:19" ht="15.75">
      <c r="A56" s="60"/>
      <c r="B56" s="64"/>
      <c r="C56" s="64"/>
      <c r="D56" s="64"/>
      <c r="E56" s="64"/>
      <c r="F56" s="92"/>
      <c r="G56" s="57"/>
      <c r="H56" s="63"/>
      <c r="I56" s="56"/>
      <c r="J56" s="63"/>
      <c r="K56" s="56"/>
      <c r="L56"/>
      <c r="M56" s="4"/>
      <c r="N56" s="4"/>
      <c r="O56" s="4"/>
      <c r="P56" s="4"/>
      <c r="Q56" s="4"/>
      <c r="R56" s="4"/>
      <c r="S56" s="4"/>
    </row>
    <row r="57" spans="1:19" ht="15.75">
      <c r="A57" s="2"/>
      <c r="B57"/>
      <c r="C57"/>
      <c r="D57"/>
      <c r="E57"/>
      <c r="F57" s="56"/>
      <c r="G57"/>
      <c r="H57"/>
      <c r="I57"/>
      <c r="J57"/>
      <c r="K57"/>
      <c r="L57"/>
      <c r="M57" s="4"/>
      <c r="N57" s="4"/>
      <c r="O57" s="4"/>
      <c r="P57" s="4"/>
      <c r="Q57" s="4"/>
      <c r="R57" s="4"/>
      <c r="S57" s="4"/>
    </row>
    <row r="58" spans="1:19" ht="15.75">
      <c r="A58" s="2"/>
      <c r="B58"/>
      <c r="C58"/>
      <c r="D58"/>
      <c r="E58"/>
      <c r="F58" s="56"/>
      <c r="G58"/>
      <c r="H58"/>
      <c r="I58"/>
      <c r="J58"/>
      <c r="K58"/>
      <c r="L58"/>
      <c r="M58" s="4"/>
      <c r="N58" s="4"/>
      <c r="O58" s="4"/>
      <c r="P58" s="4"/>
      <c r="Q58" s="4"/>
      <c r="R58" s="4"/>
      <c r="S58" s="4"/>
    </row>
    <row r="59" spans="1:19" ht="15.75">
      <c r="A59" s="2"/>
      <c r="B59"/>
      <c r="C59"/>
      <c r="D59"/>
      <c r="E59"/>
      <c r="F59" s="56"/>
      <c r="G59" s="1"/>
      <c r="H59" s="6"/>
      <c r="I59"/>
      <c r="J59"/>
      <c r="K59"/>
      <c r="L59"/>
      <c r="M59" s="4"/>
      <c r="N59" s="4"/>
      <c r="O59" s="4"/>
      <c r="P59" s="4"/>
      <c r="Q59" s="4"/>
      <c r="R59" s="4"/>
      <c r="S59" s="4"/>
    </row>
    <row r="60" spans="1:19" ht="15.75">
      <c r="A60" s="2"/>
      <c r="B60"/>
      <c r="C60"/>
      <c r="D60"/>
      <c r="E60"/>
      <c r="F60" s="56"/>
      <c r="G60" s="1"/>
      <c r="H60" s="6"/>
      <c r="I60"/>
      <c r="J60"/>
      <c r="K60"/>
      <c r="L60"/>
      <c r="M60" s="4"/>
      <c r="N60" s="4"/>
      <c r="O60" s="4"/>
      <c r="P60" s="4"/>
      <c r="Q60" s="4"/>
      <c r="R60" s="4"/>
      <c r="S60" s="4"/>
    </row>
    <row r="61" spans="1:19" ht="15.75">
      <c r="A61" s="2"/>
      <c r="B61"/>
      <c r="C61"/>
      <c r="D61"/>
      <c r="E61"/>
      <c r="F61" s="56"/>
      <c r="G61" s="1"/>
      <c r="H61" s="6"/>
      <c r="I61"/>
      <c r="J61"/>
      <c r="K61"/>
      <c r="L61"/>
      <c r="M61" s="4"/>
      <c r="N61" s="4"/>
      <c r="O61" s="4"/>
      <c r="P61" s="4"/>
      <c r="Q61" s="4"/>
      <c r="R61" s="4"/>
      <c r="S61" s="4"/>
    </row>
    <row r="62" spans="1:19" ht="15.75">
      <c r="A62" s="2"/>
      <c r="B62"/>
      <c r="C62"/>
      <c r="D62"/>
      <c r="E62"/>
      <c r="F62" s="56"/>
      <c r="G62" s="1"/>
      <c r="H62" s="6"/>
      <c r="I62"/>
      <c r="J62"/>
      <c r="K62"/>
      <c r="L62"/>
      <c r="M62" s="4"/>
      <c r="N62" s="4"/>
      <c r="O62" s="4"/>
      <c r="P62" s="4"/>
      <c r="Q62" s="4"/>
      <c r="R62" s="4"/>
      <c r="S62" s="4"/>
    </row>
    <row r="63" spans="1:19" ht="15.75">
      <c r="A63" s="2"/>
      <c r="B63"/>
      <c r="C63"/>
      <c r="D63"/>
      <c r="E63"/>
      <c r="F63" s="56"/>
      <c r="G63" s="1"/>
      <c r="H63"/>
      <c r="I63"/>
      <c r="J63"/>
      <c r="K63"/>
      <c r="L63"/>
      <c r="M63" s="4"/>
      <c r="N63" s="4"/>
      <c r="O63" s="4"/>
      <c r="P63" s="4"/>
      <c r="Q63" s="4"/>
      <c r="R63" s="4"/>
      <c r="S63" s="4"/>
    </row>
    <row r="64" spans="1:19" ht="15.75">
      <c r="A64" s="2"/>
      <c r="B64"/>
      <c r="C64"/>
      <c r="D64"/>
      <c r="E64"/>
      <c r="F64" s="56"/>
      <c r="G64" s="1"/>
      <c r="H64"/>
      <c r="I64"/>
      <c r="J64"/>
      <c r="K64"/>
      <c r="L64"/>
      <c r="M64" s="4"/>
      <c r="N64" s="4"/>
      <c r="O64" s="4"/>
      <c r="P64" s="4"/>
      <c r="Q64" s="4"/>
      <c r="R64" s="4"/>
      <c r="S64" s="4"/>
    </row>
    <row r="65" spans="1:19" ht="15.75">
      <c r="A65" s="2"/>
      <c r="B65"/>
      <c r="C65"/>
      <c r="D65"/>
      <c r="E65"/>
      <c r="F65" s="56"/>
      <c r="G65" s="1"/>
      <c r="H65"/>
      <c r="I65"/>
      <c r="J65"/>
      <c r="K65"/>
      <c r="L65"/>
      <c r="M65" s="4"/>
      <c r="N65" s="4"/>
      <c r="O65" s="4"/>
      <c r="P65" s="4"/>
      <c r="Q65" s="4"/>
      <c r="R65" s="4"/>
      <c r="S65" s="4"/>
    </row>
    <row r="66" spans="1:19" ht="15.75">
      <c r="A66"/>
      <c r="B66"/>
      <c r="C66"/>
      <c r="D66"/>
      <c r="E66"/>
      <c r="F66" s="56"/>
      <c r="G66" s="1"/>
      <c r="H66"/>
      <c r="I66"/>
      <c r="J66"/>
      <c r="K66"/>
      <c r="L66"/>
      <c r="M66" s="4"/>
      <c r="N66" s="4"/>
      <c r="O66" s="4"/>
      <c r="P66" s="4"/>
      <c r="Q66" s="4"/>
      <c r="R66" s="4"/>
      <c r="S66" s="4"/>
    </row>
    <row r="67" spans="1:19" ht="15.75">
      <c r="A67"/>
      <c r="B67"/>
      <c r="C67"/>
      <c r="D67"/>
      <c r="E67"/>
      <c r="F67" s="56"/>
      <c r="G67" s="1"/>
      <c r="H67"/>
      <c r="I67"/>
      <c r="J67"/>
      <c r="K67"/>
      <c r="L67"/>
      <c r="M67" s="4"/>
      <c r="N67" s="4"/>
      <c r="O67" s="4"/>
      <c r="P67" s="4"/>
      <c r="Q67" s="4"/>
      <c r="R67" s="4"/>
      <c r="S67" s="4"/>
    </row>
    <row r="68" spans="1:19" ht="15.75">
      <c r="A68" s="3"/>
      <c r="B68"/>
      <c r="C68"/>
      <c r="D68"/>
      <c r="E68"/>
      <c r="F68" s="56"/>
      <c r="G68" s="1"/>
      <c r="H68"/>
      <c r="I68"/>
      <c r="J68"/>
      <c r="K68"/>
      <c r="L68"/>
      <c r="M68" s="4"/>
      <c r="N68" s="4"/>
      <c r="O68" s="4"/>
      <c r="P68" s="4"/>
      <c r="Q68" s="4"/>
      <c r="R68" s="4"/>
      <c r="S68" s="4"/>
    </row>
    <row r="69" spans="1:19" ht="15.75">
      <c r="A69" s="3"/>
      <c r="B69"/>
      <c r="C69"/>
      <c r="D69"/>
      <c r="E69"/>
      <c r="F69" s="56"/>
      <c r="G69" s="1"/>
      <c r="H69"/>
      <c r="I69"/>
      <c r="J69"/>
      <c r="K69"/>
      <c r="L69"/>
      <c r="M69" s="4"/>
      <c r="N69" s="4"/>
      <c r="O69" s="4"/>
      <c r="P69" s="4"/>
      <c r="Q69" s="4"/>
      <c r="R69" s="4"/>
      <c r="S69" s="4"/>
    </row>
    <row r="70" spans="1:19" ht="15.75">
      <c r="A70" s="3"/>
      <c r="B70"/>
      <c r="C70"/>
      <c r="D70"/>
      <c r="E70"/>
      <c r="F70" s="56"/>
      <c r="G70" s="1"/>
      <c r="H70"/>
      <c r="I70"/>
      <c r="J70"/>
      <c r="K70"/>
      <c r="L70"/>
      <c r="M70" s="4"/>
      <c r="N70" s="4"/>
      <c r="O70" s="4"/>
      <c r="P70" s="4"/>
      <c r="Q70" s="4"/>
      <c r="R70" s="4"/>
      <c r="S70" s="4"/>
    </row>
    <row r="71" spans="1:19" ht="15.75">
      <c r="A71" s="3"/>
      <c r="B71"/>
      <c r="C71"/>
      <c r="D71"/>
      <c r="E71"/>
      <c r="F71" s="56"/>
      <c r="G71" s="1"/>
      <c r="H71"/>
      <c r="I71"/>
      <c r="J71"/>
      <c r="K71"/>
      <c r="L71"/>
      <c r="M71" s="4"/>
      <c r="N71" s="4"/>
      <c r="O71" s="4"/>
      <c r="P71" s="4"/>
      <c r="Q71" s="4"/>
      <c r="R71" s="4"/>
      <c r="S71" s="4"/>
    </row>
    <row r="72" spans="1:19" ht="15.75">
      <c r="A72" s="3"/>
      <c r="B72"/>
      <c r="C72"/>
      <c r="D72"/>
      <c r="E72"/>
      <c r="F72" s="56"/>
      <c r="G72" s="1"/>
      <c r="H72"/>
      <c r="I72"/>
      <c r="J72"/>
      <c r="K72"/>
      <c r="L72"/>
      <c r="M72" s="4"/>
      <c r="N72" s="4"/>
      <c r="O72" s="4"/>
      <c r="P72" s="4"/>
      <c r="Q72" s="4"/>
      <c r="R72" s="4"/>
      <c r="S72" s="4"/>
    </row>
    <row r="73" spans="1:19" ht="15.75">
      <c r="A73" s="3"/>
      <c r="B73"/>
      <c r="C73"/>
      <c r="D73"/>
      <c r="E73"/>
      <c r="F73" s="56"/>
      <c r="G73" s="1"/>
      <c r="H73"/>
      <c r="I73"/>
      <c r="J73"/>
      <c r="K73"/>
      <c r="L73"/>
      <c r="M73" s="4"/>
      <c r="N73" s="4"/>
      <c r="O73" s="4"/>
      <c r="P73" s="4"/>
      <c r="Q73" s="4"/>
      <c r="R73" s="4"/>
      <c r="S73" s="4"/>
    </row>
    <row r="74" spans="1:19" ht="15.75">
      <c r="A74" s="3"/>
      <c r="B74"/>
      <c r="C74"/>
      <c r="D74"/>
      <c r="E74"/>
      <c r="F74" s="56"/>
      <c r="G74" s="1"/>
      <c r="H74"/>
      <c r="I74"/>
      <c r="J74"/>
      <c r="K74"/>
      <c r="L74"/>
      <c r="M74" s="4"/>
      <c r="N74" s="4"/>
      <c r="O74" s="4"/>
      <c r="P74" s="4"/>
      <c r="Q74" s="4"/>
      <c r="R74" s="4"/>
      <c r="S74" s="4"/>
    </row>
    <row r="75" spans="1:19" ht="15.75">
      <c r="A75" s="3"/>
      <c r="B75"/>
      <c r="C75"/>
      <c r="D75"/>
      <c r="E75"/>
      <c r="F75" s="56"/>
      <c r="G75" s="1"/>
      <c r="H75"/>
      <c r="I75"/>
      <c r="J75"/>
      <c r="K75"/>
      <c r="L75"/>
      <c r="M75" s="4"/>
      <c r="N75" s="4"/>
      <c r="O75" s="4"/>
      <c r="P75" s="4"/>
      <c r="Q75" s="4"/>
      <c r="R75" s="4"/>
      <c r="S75" s="4"/>
    </row>
    <row r="76" spans="1:19" ht="15.75">
      <c r="A76" s="3"/>
      <c r="B76"/>
      <c r="C76"/>
      <c r="D76"/>
      <c r="E76"/>
      <c r="F76" s="56"/>
      <c r="G76" s="1"/>
      <c r="H76"/>
      <c r="I76"/>
      <c r="J76"/>
      <c r="K76"/>
      <c r="L76"/>
      <c r="M76" s="4"/>
      <c r="N76" s="4"/>
      <c r="O76" s="4"/>
      <c r="P76" s="4"/>
      <c r="Q76" s="4"/>
      <c r="R76" s="4"/>
      <c r="S76" s="4"/>
    </row>
    <row r="77" spans="1:19" ht="15.75">
      <c r="A77" s="3"/>
      <c r="B77"/>
      <c r="C77"/>
      <c r="D77"/>
      <c r="E77"/>
      <c r="F77" s="56"/>
      <c r="G77" s="1"/>
      <c r="H77"/>
      <c r="I77"/>
      <c r="J77"/>
      <c r="K77"/>
      <c r="L77"/>
      <c r="M77" s="4"/>
      <c r="N77" s="4"/>
      <c r="O77" s="4"/>
      <c r="P77" s="4"/>
      <c r="Q77" s="4"/>
      <c r="R77" s="4"/>
      <c r="S77" s="4"/>
    </row>
    <row r="78" spans="1:19" ht="15.75">
      <c r="A78" s="3"/>
      <c r="B78"/>
      <c r="C78"/>
      <c r="D78"/>
      <c r="E78"/>
      <c r="F78" s="56"/>
      <c r="G78" s="1"/>
      <c r="H78"/>
      <c r="I78"/>
      <c r="J78"/>
      <c r="K78"/>
      <c r="L78"/>
      <c r="M78" s="4"/>
      <c r="N78" s="4"/>
      <c r="O78" s="4"/>
      <c r="P78" s="4"/>
      <c r="Q78" s="4"/>
      <c r="R78" s="4"/>
      <c r="S78" s="4"/>
    </row>
    <row r="79" spans="1:19" ht="15.75">
      <c r="A79" s="3"/>
      <c r="B79"/>
      <c r="C79"/>
      <c r="D79"/>
      <c r="E79"/>
      <c r="F79" s="56"/>
      <c r="G79" s="1"/>
      <c r="H79"/>
      <c r="I79"/>
      <c r="J79"/>
      <c r="K79"/>
      <c r="L79"/>
      <c r="M79" s="4"/>
      <c r="N79" s="4"/>
      <c r="O79" s="4"/>
      <c r="P79" s="4"/>
      <c r="Q79" s="4"/>
      <c r="R79" s="4"/>
      <c r="S79" s="4"/>
    </row>
    <row r="80" spans="1:19" ht="15.75">
      <c r="A80" s="3"/>
      <c r="B80"/>
      <c r="C80"/>
      <c r="D80"/>
      <c r="E80"/>
      <c r="F80" s="56"/>
      <c r="G80" s="1"/>
      <c r="H80"/>
      <c r="I80"/>
      <c r="J80"/>
      <c r="K80"/>
      <c r="L80"/>
      <c r="M80" s="4"/>
      <c r="N80" s="4"/>
      <c r="O80" s="4"/>
      <c r="P80" s="4"/>
      <c r="Q80" s="4"/>
      <c r="R80" s="4"/>
      <c r="S80" s="4"/>
    </row>
    <row r="81" spans="1:19" ht="15.75">
      <c r="A81" s="3"/>
      <c r="B81"/>
      <c r="C81"/>
      <c r="D81"/>
      <c r="E81"/>
      <c r="F81" s="56"/>
      <c r="G81" s="1"/>
      <c r="H81"/>
      <c r="I81"/>
      <c r="J81"/>
      <c r="K81"/>
      <c r="L81"/>
      <c r="M81" s="4"/>
      <c r="N81" s="4"/>
      <c r="O81" s="4"/>
      <c r="P81" s="4"/>
      <c r="Q81" s="4"/>
      <c r="R81" s="4"/>
      <c r="S81" s="4"/>
    </row>
    <row r="82" spans="1:19" ht="15.75">
      <c r="A82" s="3"/>
      <c r="B82"/>
      <c r="C82"/>
      <c r="D82"/>
      <c r="E82"/>
      <c r="F82" s="56"/>
      <c r="G82" s="1"/>
      <c r="H82"/>
      <c r="I82"/>
      <c r="J82"/>
      <c r="K82"/>
      <c r="L82"/>
      <c r="M82" s="4"/>
      <c r="N82" s="4"/>
      <c r="O82" s="4"/>
      <c r="P82" s="4"/>
      <c r="Q82" s="4"/>
      <c r="R82" s="4"/>
      <c r="S82" s="4"/>
    </row>
    <row r="83" spans="1:19" ht="15.75">
      <c r="A83" s="3"/>
      <c r="B83"/>
      <c r="C83"/>
      <c r="D83"/>
      <c r="E83"/>
      <c r="F83" s="56"/>
      <c r="G83" s="1"/>
      <c r="H83"/>
      <c r="I83"/>
      <c r="J83"/>
      <c r="K83"/>
      <c r="L83"/>
      <c r="M83" s="4"/>
      <c r="N83" s="4"/>
      <c r="O83" s="4"/>
      <c r="P83" s="4"/>
      <c r="Q83" s="4"/>
      <c r="R83" s="4"/>
      <c r="S83" s="4"/>
    </row>
    <row r="84" spans="1:19" ht="15.75">
      <c r="A84" s="3"/>
      <c r="B84"/>
      <c r="C84"/>
      <c r="D84"/>
      <c r="E84"/>
      <c r="F84" s="56"/>
      <c r="G84" s="1"/>
      <c r="H84"/>
      <c r="I84"/>
      <c r="J84"/>
      <c r="K84"/>
      <c r="L84"/>
      <c r="M84" s="4"/>
      <c r="N84" s="4"/>
      <c r="O84" s="4"/>
      <c r="P84" s="4"/>
      <c r="Q84" s="4"/>
      <c r="R84" s="4"/>
      <c r="S84" s="4"/>
    </row>
    <row r="85" spans="1:19" ht="15.75">
      <c r="A85" s="3"/>
      <c r="B85"/>
      <c r="C85"/>
      <c r="D85"/>
      <c r="E85"/>
      <c r="F85" s="56"/>
      <c r="G85" s="1"/>
      <c r="H85"/>
      <c r="I85"/>
      <c r="J85"/>
      <c r="K85"/>
      <c r="L85"/>
      <c r="M85" s="4"/>
      <c r="N85" s="4"/>
      <c r="O85" s="4"/>
      <c r="P85" s="4"/>
      <c r="Q85" s="4"/>
      <c r="R85" s="4"/>
      <c r="S85" s="4"/>
    </row>
    <row r="86" spans="1:19" ht="15.75">
      <c r="A86" s="3"/>
      <c r="B86"/>
      <c r="C86"/>
      <c r="D86"/>
      <c r="E86"/>
      <c r="F86" s="56"/>
      <c r="G86" s="1"/>
      <c r="H86"/>
      <c r="I86"/>
      <c r="J86"/>
      <c r="K86"/>
      <c r="L86"/>
      <c r="M86" s="4"/>
      <c r="N86" s="4"/>
      <c r="O86" s="4"/>
      <c r="P86" s="4"/>
      <c r="Q86" s="4"/>
      <c r="R86" s="4"/>
      <c r="S86" s="4"/>
    </row>
    <row r="87" spans="1:19" ht="15.75">
      <c r="A87" s="3"/>
      <c r="B87"/>
      <c r="C87"/>
      <c r="D87"/>
      <c r="E87"/>
      <c r="F87" s="56"/>
      <c r="G87" s="1"/>
      <c r="H87"/>
      <c r="I87"/>
      <c r="J87"/>
      <c r="K87"/>
      <c r="L87"/>
      <c r="M87" s="4"/>
      <c r="N87" s="4"/>
      <c r="O87" s="4"/>
      <c r="P87" s="4"/>
      <c r="Q87" s="4"/>
      <c r="R87" s="4"/>
      <c r="S87" s="4"/>
    </row>
    <row r="88" spans="1:19" ht="15.75">
      <c r="A88" s="3"/>
      <c r="B88"/>
      <c r="C88"/>
      <c r="D88"/>
      <c r="E88"/>
      <c r="F88" s="56"/>
      <c r="G88" s="1"/>
      <c r="H88"/>
      <c r="I88"/>
      <c r="J88"/>
      <c r="K88"/>
      <c r="L88"/>
      <c r="M88" s="4"/>
      <c r="N88" s="4"/>
      <c r="O88" s="4"/>
      <c r="P88" s="4"/>
      <c r="Q88" s="4"/>
      <c r="R88" s="4"/>
      <c r="S88" s="4"/>
    </row>
    <row r="89" spans="1:19" ht="15.75">
      <c r="A89" s="3"/>
      <c r="B89"/>
      <c r="C89"/>
      <c r="D89"/>
      <c r="E89"/>
      <c r="F89" s="56"/>
      <c r="G89" s="1"/>
      <c r="H89"/>
      <c r="I89"/>
      <c r="J89"/>
      <c r="K89"/>
      <c r="L89"/>
      <c r="M89" s="4"/>
      <c r="N89" s="4"/>
      <c r="O89" s="4"/>
      <c r="P89" s="4"/>
      <c r="Q89" s="4"/>
      <c r="R89" s="4"/>
      <c r="S89" s="4"/>
    </row>
    <row r="90" spans="1:19" ht="15.75">
      <c r="A90" s="3"/>
      <c r="B90"/>
      <c r="C90"/>
      <c r="D90"/>
      <c r="E90"/>
      <c r="F90" s="56"/>
      <c r="G90" s="1"/>
      <c r="H90"/>
      <c r="I90"/>
      <c r="J90"/>
      <c r="K90"/>
      <c r="L90"/>
      <c r="M90" s="4"/>
      <c r="N90" s="4"/>
      <c r="O90" s="4"/>
      <c r="P90" s="4"/>
      <c r="Q90" s="4"/>
      <c r="R90" s="4"/>
      <c r="S90" s="4"/>
    </row>
    <row r="91" spans="1:19" ht="15.75">
      <c r="A91" s="3"/>
      <c r="B91"/>
      <c r="C91"/>
      <c r="D91"/>
      <c r="E91"/>
      <c r="F91" s="56"/>
      <c r="G91" s="1"/>
      <c r="H91"/>
      <c r="I91"/>
      <c r="J91"/>
      <c r="K91"/>
      <c r="L91"/>
      <c r="M91" s="4"/>
      <c r="N91" s="4"/>
      <c r="O91" s="4"/>
      <c r="P91" s="4"/>
      <c r="Q91" s="4"/>
      <c r="R91" s="4"/>
      <c r="S91" s="4"/>
    </row>
    <row r="92" spans="1:19">
      <c r="A92" s="4"/>
      <c r="B92" s="4"/>
      <c r="C92" s="4"/>
      <c r="D92" s="4"/>
      <c r="E92" s="4"/>
      <c r="F92" s="191"/>
      <c r="G92" s="10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</row>
    <row r="93" spans="1:19">
      <c r="A93" s="4"/>
      <c r="B93" s="4"/>
      <c r="C93" s="4"/>
      <c r="D93" s="4"/>
      <c r="E93" s="4"/>
      <c r="F93" s="191"/>
      <c r="G93" s="10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</row>
    <row r="94" spans="1:19">
      <c r="A94" s="4"/>
      <c r="B94" s="4"/>
      <c r="C94" s="4"/>
      <c r="D94" s="4"/>
      <c r="E94" s="4"/>
      <c r="F94" s="191"/>
      <c r="G94" s="10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</row>
    <row r="95" spans="1:19">
      <c r="A95" s="4"/>
      <c r="B95" s="4"/>
      <c r="C95" s="4"/>
      <c r="D95" s="4"/>
      <c r="E95" s="4"/>
      <c r="F95" s="191"/>
      <c r="G95" s="10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</row>
    <row r="96" spans="1:19">
      <c r="A96" s="4"/>
      <c r="B96" s="4"/>
      <c r="C96" s="4"/>
      <c r="D96" s="4"/>
      <c r="E96" s="4"/>
      <c r="F96" s="191"/>
      <c r="G96" s="10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</row>
    <row r="97" spans="1:19">
      <c r="A97" s="4"/>
      <c r="B97" s="4"/>
      <c r="C97" s="4"/>
      <c r="D97" s="4"/>
      <c r="E97" s="4"/>
      <c r="F97" s="191"/>
      <c r="G97" s="10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</row>
    <row r="98" spans="1:19">
      <c r="A98" s="4"/>
      <c r="B98" s="4"/>
      <c r="C98" s="4"/>
      <c r="D98" s="4"/>
      <c r="E98" s="4"/>
      <c r="F98" s="191"/>
      <c r="G98" s="10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</row>
    <row r="99" spans="1:19">
      <c r="A99" s="4"/>
      <c r="B99" s="4"/>
      <c r="C99" s="4"/>
      <c r="D99" s="4"/>
      <c r="E99" s="4"/>
      <c r="F99" s="191"/>
      <c r="G99" s="10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</row>
    <row r="100" spans="1:19">
      <c r="A100" s="4"/>
      <c r="B100" s="4"/>
      <c r="C100" s="4"/>
      <c r="D100" s="4"/>
      <c r="E100" s="4"/>
      <c r="F100" s="191"/>
      <c r="G100" s="10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</row>
    <row r="101" spans="1:19">
      <c r="A101" s="4"/>
      <c r="B101" s="4"/>
      <c r="C101" s="4"/>
      <c r="D101" s="4"/>
      <c r="E101" s="4"/>
      <c r="F101" s="191"/>
      <c r="G101" s="10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</row>
    <row r="102" spans="1:19">
      <c r="A102" s="4"/>
      <c r="B102" s="4"/>
      <c r="C102" s="4"/>
      <c r="D102" s="4"/>
      <c r="E102" s="4"/>
      <c r="F102" s="191"/>
      <c r="G102" s="10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</row>
    <row r="103" spans="1:19">
      <c r="A103" s="4"/>
      <c r="B103" s="4"/>
      <c r="C103" s="4"/>
      <c r="D103" s="4"/>
      <c r="E103" s="4"/>
      <c r="F103" s="191"/>
      <c r="G103" s="10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</row>
    <row r="104" spans="1:19">
      <c r="A104" s="4"/>
      <c r="B104" s="4"/>
      <c r="C104" s="4"/>
      <c r="D104" s="4"/>
      <c r="E104" s="4"/>
      <c r="F104" s="191"/>
      <c r="G104" s="10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</row>
    <row r="105" spans="1:19">
      <c r="A105" s="4"/>
      <c r="B105" s="4"/>
      <c r="C105" s="4"/>
      <c r="D105" s="4"/>
      <c r="E105" s="4"/>
      <c r="F105" s="191"/>
      <c r="G105" s="10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</row>
    <row r="106" spans="1:19">
      <c r="A106" s="4"/>
      <c r="B106" s="4"/>
      <c r="C106" s="4"/>
      <c r="D106" s="4"/>
      <c r="E106" s="4"/>
      <c r="F106" s="191"/>
      <c r="G106" s="10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</row>
    <row r="107" spans="1:19">
      <c r="A107" s="4"/>
      <c r="B107" s="4"/>
      <c r="C107" s="4"/>
      <c r="D107" s="4"/>
      <c r="E107" s="4"/>
      <c r="F107" s="191"/>
      <c r="G107" s="10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</row>
    <row r="108" spans="1:19">
      <c r="A108" s="4"/>
      <c r="B108" s="4"/>
      <c r="C108" s="4"/>
      <c r="D108" s="4"/>
      <c r="E108" s="4"/>
      <c r="F108" s="191"/>
      <c r="G108" s="10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</row>
    <row r="109" spans="1:19">
      <c r="A109" s="4"/>
      <c r="B109" s="4"/>
      <c r="C109" s="4"/>
      <c r="D109" s="4"/>
      <c r="E109" s="4"/>
      <c r="F109" s="191"/>
      <c r="G109" s="10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</row>
    <row r="110" spans="1:19">
      <c r="A110" s="4"/>
      <c r="B110" s="4"/>
      <c r="C110" s="4"/>
      <c r="D110" s="4"/>
      <c r="E110" s="4"/>
      <c r="F110" s="191"/>
      <c r="G110" s="10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</row>
    <row r="111" spans="1:19">
      <c r="A111" s="4"/>
      <c r="B111" s="4"/>
      <c r="C111" s="4"/>
      <c r="D111" s="4"/>
      <c r="E111" s="4"/>
      <c r="F111" s="191"/>
      <c r="G111" s="10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</row>
    <row r="112" spans="1:19">
      <c r="A112" s="4"/>
      <c r="B112" s="4"/>
      <c r="C112" s="4"/>
      <c r="D112" s="4"/>
      <c r="E112" s="4"/>
      <c r="F112" s="191"/>
      <c r="G112" s="10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</row>
    <row r="113" spans="1:19">
      <c r="A113" s="4"/>
      <c r="B113" s="4"/>
      <c r="C113" s="4"/>
      <c r="D113" s="4"/>
      <c r="E113" s="4"/>
      <c r="F113" s="191"/>
      <c r="G113" s="10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</row>
    <row r="114" spans="1:19">
      <c r="A114" s="4"/>
      <c r="B114" s="4"/>
      <c r="C114" s="4"/>
      <c r="D114" s="4"/>
      <c r="E114" s="4"/>
      <c r="F114" s="191"/>
      <c r="G114" s="10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</row>
    <row r="115" spans="1:19">
      <c r="A115" s="4"/>
      <c r="B115" s="4"/>
      <c r="C115" s="4"/>
      <c r="D115" s="4"/>
      <c r="E115" s="4"/>
      <c r="F115" s="191"/>
      <c r="G115" s="10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</row>
    <row r="116" spans="1:19">
      <c r="A116" s="4"/>
      <c r="B116" s="4"/>
      <c r="C116" s="4"/>
      <c r="D116" s="4"/>
      <c r="E116" s="4"/>
      <c r="F116" s="191"/>
      <c r="G116" s="10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</row>
    <row r="117" spans="1:19">
      <c r="A117" s="4"/>
      <c r="B117" s="4"/>
      <c r="C117" s="4"/>
      <c r="D117" s="4"/>
      <c r="E117" s="4"/>
      <c r="F117" s="191"/>
      <c r="G117" s="10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</row>
    <row r="118" spans="1:19">
      <c r="A118" s="4"/>
      <c r="B118" s="4"/>
      <c r="C118" s="4"/>
      <c r="D118" s="4"/>
      <c r="E118" s="4"/>
      <c r="F118" s="191"/>
      <c r="G118" s="10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</row>
    <row r="119" spans="1:19">
      <c r="A119" s="4"/>
      <c r="B119" s="4"/>
      <c r="C119" s="4"/>
      <c r="D119" s="4"/>
      <c r="E119" s="4"/>
      <c r="F119" s="191"/>
      <c r="G119" s="10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</row>
    <row r="120" spans="1:19">
      <c r="A120" s="4"/>
      <c r="B120" s="4"/>
      <c r="C120" s="4"/>
      <c r="D120" s="4"/>
      <c r="E120" s="4"/>
      <c r="F120" s="191"/>
      <c r="G120" s="10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</row>
    <row r="121" spans="1:19">
      <c r="A121" s="4"/>
      <c r="B121" s="4"/>
      <c r="C121" s="4"/>
      <c r="D121" s="4"/>
      <c r="E121" s="4"/>
      <c r="F121" s="191"/>
      <c r="G121" s="10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</row>
    <row r="122" spans="1:19">
      <c r="A122" s="4"/>
      <c r="B122" s="4"/>
      <c r="C122" s="4"/>
      <c r="D122" s="4"/>
      <c r="E122" s="4"/>
      <c r="F122" s="191"/>
      <c r="G122" s="10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</row>
    <row r="123" spans="1:19">
      <c r="A123" s="4"/>
      <c r="B123" s="4"/>
      <c r="C123" s="4"/>
      <c r="D123" s="4"/>
      <c r="E123" s="4"/>
      <c r="F123" s="191"/>
      <c r="G123" s="10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</row>
    <row r="124" spans="1:19">
      <c r="A124" s="4"/>
      <c r="B124" s="4"/>
      <c r="C124" s="4"/>
      <c r="D124" s="4"/>
      <c r="E124" s="4"/>
      <c r="F124" s="191"/>
      <c r="G124" s="10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</row>
    <row r="125" spans="1:19">
      <c r="A125" s="4"/>
      <c r="B125" s="4"/>
      <c r="C125" s="4"/>
      <c r="D125" s="4"/>
      <c r="E125" s="4"/>
      <c r="F125" s="191"/>
      <c r="G125" s="10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</row>
    <row r="126" spans="1:19">
      <c r="A126" s="4"/>
      <c r="B126" s="4"/>
      <c r="C126" s="4"/>
      <c r="D126" s="4"/>
      <c r="E126" s="4"/>
      <c r="F126" s="191"/>
      <c r="G126" s="10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</row>
    <row r="127" spans="1:19">
      <c r="A127" s="4"/>
      <c r="B127" s="4"/>
      <c r="C127" s="4"/>
      <c r="D127" s="4"/>
      <c r="E127" s="4"/>
      <c r="F127" s="191"/>
      <c r="G127" s="10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</row>
    <row r="128" spans="1:19">
      <c r="A128" s="4"/>
      <c r="B128" s="4"/>
      <c r="C128" s="4"/>
      <c r="D128" s="4"/>
      <c r="E128" s="4"/>
      <c r="F128" s="191"/>
      <c r="G128" s="10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</row>
    <row r="129" spans="1:19">
      <c r="A129" s="4"/>
      <c r="B129" s="4"/>
      <c r="C129" s="4"/>
      <c r="D129" s="4"/>
      <c r="E129" s="4"/>
      <c r="F129" s="191"/>
      <c r="G129" s="10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</row>
    <row r="130" spans="1:19">
      <c r="A130" s="4"/>
      <c r="B130" s="4"/>
      <c r="C130" s="4"/>
      <c r="D130" s="4"/>
      <c r="E130" s="4"/>
      <c r="F130" s="191"/>
      <c r="G130" s="10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</row>
    <row r="131" spans="1:19">
      <c r="A131" s="4"/>
      <c r="B131" s="4"/>
      <c r="C131" s="4"/>
      <c r="D131" s="4"/>
      <c r="E131" s="4"/>
      <c r="F131" s="191"/>
      <c r="G131" s="10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</row>
    <row r="132" spans="1:19">
      <c r="A132" s="4"/>
      <c r="B132" s="4"/>
      <c r="C132" s="4"/>
      <c r="D132" s="4"/>
      <c r="E132" s="4"/>
      <c r="F132" s="191"/>
      <c r="G132" s="10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</row>
    <row r="133" spans="1:19">
      <c r="A133" s="4"/>
      <c r="B133" s="4"/>
      <c r="C133" s="4"/>
      <c r="D133" s="4"/>
      <c r="E133" s="4"/>
      <c r="F133" s="191"/>
      <c r="G133" s="10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</row>
    <row r="134" spans="1:19">
      <c r="A134" s="4"/>
      <c r="B134" s="4"/>
      <c r="C134" s="4"/>
      <c r="D134" s="4"/>
      <c r="E134" s="4"/>
      <c r="F134" s="191"/>
      <c r="G134" s="10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</row>
    <row r="135" spans="1:19">
      <c r="A135" s="4"/>
      <c r="B135" s="4"/>
      <c r="C135" s="4"/>
      <c r="D135" s="4"/>
      <c r="E135" s="4"/>
      <c r="F135" s="191"/>
      <c r="G135" s="10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</row>
    <row r="136" spans="1:19">
      <c r="A136" s="4"/>
      <c r="B136" s="4"/>
      <c r="C136" s="4"/>
      <c r="D136" s="4"/>
      <c r="E136" s="4"/>
      <c r="F136" s="191"/>
      <c r="G136" s="10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</row>
    <row r="137" spans="1:19">
      <c r="A137" s="4"/>
      <c r="B137" s="4"/>
      <c r="C137" s="4"/>
      <c r="D137" s="4"/>
      <c r="E137" s="4"/>
      <c r="F137" s="191"/>
      <c r="G137" s="10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</row>
    <row r="138" spans="1:19">
      <c r="A138" s="4"/>
      <c r="B138" s="4"/>
      <c r="C138" s="4"/>
      <c r="D138" s="4"/>
      <c r="E138" s="4"/>
      <c r="F138" s="191"/>
      <c r="G138" s="10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</row>
    <row r="139" spans="1:19">
      <c r="A139" s="4"/>
      <c r="B139" s="4"/>
      <c r="C139" s="4"/>
      <c r="D139" s="4"/>
      <c r="E139" s="4"/>
      <c r="F139" s="191"/>
      <c r="G139" s="10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</row>
    <row r="140" spans="1:19">
      <c r="A140" s="4"/>
      <c r="B140" s="4"/>
      <c r="C140" s="4"/>
      <c r="D140" s="4"/>
      <c r="E140" s="4"/>
      <c r="F140" s="191"/>
      <c r="G140" s="10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</row>
    <row r="141" spans="1:19">
      <c r="A141" s="4"/>
      <c r="B141" s="4"/>
      <c r="C141" s="4"/>
      <c r="D141" s="4"/>
      <c r="E141" s="4"/>
      <c r="F141" s="191"/>
      <c r="G141" s="10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</row>
    <row r="142" spans="1:19">
      <c r="A142" s="4"/>
      <c r="B142" s="4"/>
      <c r="C142" s="4"/>
      <c r="D142" s="4"/>
      <c r="E142" s="4"/>
      <c r="F142" s="191"/>
      <c r="G142" s="10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</row>
    <row r="143" spans="1:19">
      <c r="A143" s="4"/>
      <c r="B143" s="4"/>
      <c r="C143" s="4"/>
      <c r="D143" s="4"/>
      <c r="E143" s="4"/>
      <c r="F143" s="191"/>
      <c r="G143" s="10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</row>
    <row r="144" spans="1:19">
      <c r="A144" s="4"/>
      <c r="B144" s="4"/>
      <c r="C144" s="4"/>
      <c r="D144" s="4"/>
      <c r="E144" s="4"/>
      <c r="F144" s="191"/>
      <c r="G144" s="10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</row>
    <row r="145" spans="1:19">
      <c r="A145" s="4"/>
      <c r="B145" s="4"/>
      <c r="C145" s="4"/>
      <c r="D145" s="4"/>
      <c r="E145" s="4"/>
      <c r="F145" s="191"/>
      <c r="G145" s="10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</row>
    <row r="146" spans="1:19">
      <c r="A146" s="4"/>
      <c r="B146" s="4"/>
      <c r="C146" s="4"/>
      <c r="D146" s="4"/>
      <c r="E146" s="4"/>
      <c r="F146" s="191"/>
      <c r="G146" s="10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</row>
    <row r="147" spans="1:19">
      <c r="A147" s="4"/>
      <c r="B147" s="4"/>
      <c r="C147" s="4"/>
      <c r="D147" s="4"/>
      <c r="E147" s="4"/>
      <c r="F147" s="191"/>
      <c r="G147" s="10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</row>
    <row r="148" spans="1:19">
      <c r="A148" s="4"/>
      <c r="B148" s="4"/>
      <c r="C148" s="4"/>
      <c r="D148" s="4"/>
      <c r="E148" s="4"/>
      <c r="F148" s="191"/>
      <c r="G148" s="10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</row>
    <row r="149" spans="1:19">
      <c r="A149" s="4"/>
      <c r="B149" s="4"/>
      <c r="C149" s="4"/>
      <c r="D149" s="4"/>
      <c r="E149" s="4"/>
      <c r="F149" s="191"/>
      <c r="G149" s="10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</row>
    <row r="150" spans="1:19">
      <c r="A150" s="4"/>
      <c r="B150" s="4"/>
      <c r="C150" s="4"/>
      <c r="D150" s="4"/>
      <c r="E150" s="4"/>
      <c r="F150" s="191"/>
      <c r="G150" s="10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</row>
    <row r="151" spans="1:19">
      <c r="A151" s="4"/>
      <c r="B151" s="4"/>
      <c r="C151" s="4"/>
      <c r="D151" s="4"/>
      <c r="E151" s="4"/>
      <c r="F151" s="191"/>
      <c r="G151" s="10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</row>
    <row r="152" spans="1:19">
      <c r="A152" s="4"/>
      <c r="B152" s="4"/>
      <c r="C152" s="4"/>
      <c r="D152" s="4"/>
      <c r="E152" s="4"/>
      <c r="F152" s="191"/>
      <c r="G152" s="10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</row>
    <row r="153" spans="1:19">
      <c r="A153" s="4"/>
      <c r="B153" s="4"/>
      <c r="C153" s="4"/>
      <c r="D153" s="4"/>
      <c r="E153" s="4"/>
      <c r="F153" s="191"/>
      <c r="G153" s="10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</row>
    <row r="154" spans="1:19">
      <c r="A154" s="4"/>
      <c r="B154" s="4"/>
      <c r="C154" s="4"/>
      <c r="D154" s="4"/>
      <c r="E154" s="4"/>
      <c r="F154" s="191"/>
      <c r="G154" s="10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</row>
    <row r="155" spans="1:19">
      <c r="A155" s="4"/>
      <c r="B155" s="4"/>
      <c r="C155" s="4"/>
      <c r="D155" s="4"/>
      <c r="E155" s="4"/>
      <c r="F155" s="191"/>
      <c r="G155" s="10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</row>
    <row r="156" spans="1:19">
      <c r="A156" s="4"/>
      <c r="B156" s="4"/>
      <c r="C156" s="4"/>
      <c r="D156" s="4"/>
      <c r="E156" s="4"/>
      <c r="F156" s="191"/>
      <c r="G156" s="10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</row>
    <row r="157" spans="1:19">
      <c r="A157" s="4"/>
      <c r="B157" s="4"/>
      <c r="C157" s="4"/>
      <c r="D157" s="4"/>
      <c r="E157" s="4"/>
      <c r="F157" s="191"/>
      <c r="G157" s="10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</row>
    <row r="158" spans="1:19">
      <c r="A158" s="4"/>
      <c r="B158" s="4"/>
      <c r="C158" s="4"/>
      <c r="D158" s="4"/>
      <c r="E158" s="4"/>
      <c r="F158" s="191"/>
      <c r="G158" s="10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</row>
    <row r="159" spans="1:19">
      <c r="A159" s="4"/>
      <c r="B159" s="4"/>
      <c r="C159" s="4"/>
      <c r="D159" s="4"/>
      <c r="E159" s="4"/>
      <c r="F159" s="191"/>
      <c r="G159" s="10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</row>
    <row r="160" spans="1:19">
      <c r="A160" s="4"/>
      <c r="B160" s="4"/>
      <c r="C160" s="4"/>
      <c r="D160" s="4"/>
      <c r="E160" s="4"/>
      <c r="F160" s="191"/>
      <c r="G160" s="10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</row>
    <row r="161" spans="1:19">
      <c r="A161" s="4"/>
      <c r="B161" s="4"/>
      <c r="C161" s="4"/>
      <c r="D161" s="4"/>
      <c r="E161" s="4"/>
      <c r="F161" s="191"/>
      <c r="G161" s="10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</row>
    <row r="162" spans="1:19">
      <c r="A162" s="4"/>
      <c r="B162" s="4"/>
      <c r="C162" s="4"/>
      <c r="D162" s="4"/>
      <c r="E162" s="4"/>
      <c r="F162" s="191"/>
      <c r="G162" s="10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</row>
    <row r="163" spans="1:19">
      <c r="A163" s="4"/>
      <c r="B163" s="4"/>
      <c r="C163" s="4"/>
      <c r="D163" s="4"/>
      <c r="E163" s="4"/>
      <c r="F163" s="191"/>
      <c r="G163" s="10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</row>
    <row r="164" spans="1:19">
      <c r="A164" s="4"/>
      <c r="B164" s="4"/>
      <c r="C164" s="4"/>
      <c r="D164" s="4"/>
      <c r="E164" s="4"/>
      <c r="F164" s="191"/>
      <c r="G164" s="10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</row>
    <row r="165" spans="1:19">
      <c r="A165" s="4"/>
      <c r="B165" s="4"/>
      <c r="C165" s="4"/>
      <c r="D165" s="4"/>
      <c r="E165" s="4"/>
      <c r="F165" s="191"/>
      <c r="G165" s="10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</row>
    <row r="166" spans="1:19">
      <c r="A166" s="4"/>
      <c r="B166" s="4"/>
      <c r="C166" s="4"/>
      <c r="D166" s="4"/>
      <c r="E166" s="4"/>
      <c r="F166" s="191"/>
      <c r="G166" s="10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spans="1:19">
      <c r="A167" s="4"/>
      <c r="B167" s="4"/>
      <c r="C167" s="4"/>
      <c r="D167" s="4"/>
      <c r="E167" s="4"/>
      <c r="F167" s="191"/>
      <c r="G167" s="10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</row>
    <row r="168" spans="1:19">
      <c r="A168" s="4"/>
      <c r="B168" s="4"/>
      <c r="C168" s="4"/>
      <c r="D168" s="4"/>
      <c r="E168" s="4"/>
      <c r="F168" s="191"/>
      <c r="G168" s="10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</row>
    <row r="169" spans="1:19">
      <c r="A169" s="4"/>
      <c r="B169" s="4"/>
      <c r="C169" s="4"/>
      <c r="D169" s="4"/>
      <c r="E169" s="4"/>
      <c r="F169" s="191"/>
      <c r="G169" s="10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</row>
    <row r="170" spans="1:19">
      <c r="A170" s="4"/>
      <c r="B170" s="4"/>
      <c r="C170" s="4"/>
      <c r="D170" s="4"/>
      <c r="E170" s="4"/>
      <c r="F170" s="191"/>
      <c r="G170" s="10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</row>
    <row r="171" spans="1:19">
      <c r="A171" s="4"/>
      <c r="B171" s="4"/>
      <c r="C171" s="4"/>
      <c r="D171" s="4"/>
      <c r="E171" s="4"/>
      <c r="F171" s="191"/>
      <c r="G171" s="10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</row>
    <row r="172" spans="1:19">
      <c r="A172" s="4"/>
      <c r="B172" s="4"/>
      <c r="C172" s="4"/>
      <c r="D172" s="4"/>
      <c r="E172" s="4"/>
      <c r="F172" s="191"/>
      <c r="G172" s="10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</row>
    <row r="173" spans="1:19">
      <c r="A173" s="4"/>
      <c r="B173" s="4"/>
      <c r="C173" s="4"/>
      <c r="D173" s="4"/>
      <c r="E173" s="4"/>
      <c r="F173" s="191"/>
      <c r="G173" s="10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</row>
    <row r="174" spans="1:19">
      <c r="A174" s="4"/>
      <c r="B174" s="4"/>
      <c r="C174" s="4"/>
      <c r="D174" s="4"/>
      <c r="E174" s="4"/>
      <c r="F174" s="191"/>
      <c r="G174" s="10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</row>
    <row r="175" spans="1:19">
      <c r="A175" s="4"/>
      <c r="B175" s="4"/>
      <c r="C175" s="4"/>
      <c r="D175" s="4"/>
      <c r="E175" s="4"/>
      <c r="F175" s="191"/>
      <c r="G175" s="10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</row>
    <row r="176" spans="1:19">
      <c r="A176" s="4"/>
      <c r="B176" s="4"/>
      <c r="C176" s="4"/>
      <c r="D176" s="4"/>
      <c r="E176" s="4"/>
      <c r="F176" s="191"/>
      <c r="G176" s="10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</row>
    <row r="177" spans="1:19">
      <c r="A177" s="4"/>
      <c r="B177" s="4"/>
      <c r="C177" s="4"/>
      <c r="D177" s="4"/>
      <c r="E177" s="4"/>
      <c r="F177" s="191"/>
      <c r="G177" s="10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</row>
    <row r="178" spans="1:19">
      <c r="A178" s="4"/>
      <c r="B178" s="4"/>
      <c r="C178" s="4"/>
      <c r="D178" s="4"/>
      <c r="E178" s="4"/>
      <c r="F178" s="191"/>
      <c r="G178" s="10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</row>
    <row r="179" spans="1:19">
      <c r="A179" s="4"/>
      <c r="B179" s="4"/>
      <c r="C179" s="4"/>
      <c r="D179" s="4"/>
      <c r="E179" s="4"/>
      <c r="F179" s="191"/>
      <c r="G179" s="10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</row>
    <row r="180" spans="1:19">
      <c r="A180" s="4"/>
      <c r="B180" s="4"/>
      <c r="C180" s="4"/>
      <c r="D180" s="4"/>
      <c r="E180" s="4"/>
      <c r="F180" s="191"/>
      <c r="G180" s="10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</row>
    <row r="181" spans="1:19">
      <c r="A181" s="4"/>
      <c r="B181" s="4"/>
      <c r="C181" s="4"/>
      <c r="D181" s="4"/>
      <c r="E181" s="4"/>
      <c r="F181" s="191"/>
      <c r="G181" s="10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</row>
  </sheetData>
  <phoneticPr fontId="20" type="noConversion"/>
  <printOptions horizontalCentered="1"/>
  <pageMargins left="0.75" right="0.75" top="1" bottom="1" header="0.5" footer="0.5"/>
  <pageSetup scale="56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D02C2"/>
    <pageSetUpPr fitToPage="1"/>
  </sheetPr>
  <dimension ref="A1:S241"/>
  <sheetViews>
    <sheetView zoomScale="60" workbookViewId="0">
      <selection activeCell="K78" sqref="K78"/>
    </sheetView>
  </sheetViews>
  <sheetFormatPr defaultColWidth="8.77734375" defaultRowHeight="12.75"/>
  <cols>
    <col min="1" max="1" width="2.33203125" style="5" customWidth="1"/>
    <col min="2" max="4" width="8.77734375" style="5" customWidth="1"/>
    <col min="5" max="5" width="13" style="5" customWidth="1"/>
    <col min="6" max="6" width="15.44140625" style="304" customWidth="1"/>
    <col min="7" max="7" width="8.77734375" style="11" customWidth="1"/>
    <col min="8" max="8" width="16.5546875" style="5" customWidth="1"/>
    <col min="9" max="9" width="8.77734375" style="5" customWidth="1"/>
    <col min="10" max="10" width="15.109375" style="5" customWidth="1"/>
    <col min="11" max="11" width="10.6640625" style="5" customWidth="1"/>
    <col min="12" max="16384" width="8.77734375" style="5"/>
  </cols>
  <sheetData>
    <row r="1" spans="1:19" ht="15.75">
      <c r="A1" s="76" t="s">
        <v>36</v>
      </c>
      <c r="B1" s="77"/>
      <c r="C1" s="77"/>
      <c r="D1" s="77"/>
      <c r="E1" s="77"/>
      <c r="F1" s="311"/>
      <c r="G1" s="77"/>
      <c r="H1" s="77"/>
      <c r="I1" s="77"/>
      <c r="J1" s="77"/>
      <c r="K1" s="79" t="s">
        <v>321</v>
      </c>
      <c r="L1" s="2"/>
    </row>
    <row r="2" spans="1:19" ht="15.75">
      <c r="A2" s="130" t="s">
        <v>45</v>
      </c>
      <c r="B2" s="81"/>
      <c r="C2" s="81"/>
      <c r="D2" s="82"/>
      <c r="E2" s="82"/>
      <c r="F2" s="192"/>
      <c r="G2" s="81"/>
      <c r="H2" s="81"/>
      <c r="I2" s="81"/>
      <c r="J2" s="81"/>
      <c r="K2" s="83"/>
      <c r="L2" s="2"/>
    </row>
    <row r="3" spans="1:19" ht="15.75">
      <c r="A3" s="80" t="s">
        <v>256</v>
      </c>
      <c r="B3" s="81"/>
      <c r="C3" s="81"/>
      <c r="D3" s="81"/>
      <c r="E3" s="81"/>
      <c r="F3" s="192"/>
      <c r="G3" s="81"/>
      <c r="H3" s="81"/>
      <c r="I3" s="81"/>
      <c r="J3" s="81"/>
      <c r="K3" s="83" t="s">
        <v>287</v>
      </c>
      <c r="L3" s="2"/>
    </row>
    <row r="4" spans="1:19" ht="15.75">
      <c r="A4" s="130" t="str">
        <f>+'REG AUTO LETTERS P. C1-1'!A4</f>
        <v>Q4 2014</v>
      </c>
      <c r="B4" s="81"/>
      <c r="C4" s="81"/>
      <c r="D4" s="81"/>
      <c r="E4" s="81"/>
      <c r="F4" s="192"/>
      <c r="G4" s="81"/>
      <c r="H4" s="81"/>
      <c r="I4" s="81"/>
      <c r="J4" s="81"/>
      <c r="K4" s="65"/>
      <c r="L4" s="2"/>
    </row>
    <row r="5" spans="1:19" ht="15.75">
      <c r="A5" s="50"/>
      <c r="B5" s="17"/>
      <c r="C5" s="17"/>
      <c r="D5" s="17"/>
      <c r="E5" s="104"/>
      <c r="F5" s="219"/>
      <c r="G5" s="104"/>
      <c r="H5" s="90"/>
      <c r="I5" s="104"/>
      <c r="J5" s="90"/>
      <c r="K5" s="45"/>
      <c r="L5"/>
      <c r="M5" s="4"/>
      <c r="N5" s="4"/>
      <c r="O5" s="4"/>
      <c r="P5" s="4"/>
      <c r="Q5" s="4"/>
      <c r="R5" s="4"/>
      <c r="S5" s="4"/>
    </row>
    <row r="6" spans="1:19" ht="15.75">
      <c r="A6" s="16" t="s">
        <v>264</v>
      </c>
      <c r="B6" s="49"/>
      <c r="C6" s="49"/>
      <c r="D6" s="49"/>
      <c r="E6" s="105"/>
      <c r="F6" s="222"/>
      <c r="G6" s="107"/>
      <c r="H6" s="106"/>
      <c r="I6" s="105"/>
      <c r="J6" s="106"/>
      <c r="K6" s="65"/>
      <c r="L6"/>
      <c r="M6" s="4"/>
      <c r="N6" s="4"/>
      <c r="O6" s="4"/>
      <c r="P6" s="4"/>
      <c r="Q6" s="4"/>
      <c r="R6" s="4"/>
      <c r="S6" s="4"/>
    </row>
    <row r="7" spans="1:19" ht="15.75">
      <c r="A7" s="16"/>
      <c r="B7" s="17"/>
      <c r="C7" s="17"/>
      <c r="D7" s="17"/>
      <c r="E7" s="17"/>
      <c r="F7" s="137" t="s">
        <v>285</v>
      </c>
      <c r="G7" s="95" t="s">
        <v>265</v>
      </c>
      <c r="H7" s="95" t="s">
        <v>286</v>
      </c>
      <c r="I7" s="95" t="s">
        <v>266</v>
      </c>
      <c r="J7" s="95" t="s">
        <v>267</v>
      </c>
      <c r="K7" s="96" t="s">
        <v>268</v>
      </c>
      <c r="L7"/>
      <c r="M7" s="4"/>
      <c r="N7" s="4"/>
      <c r="O7" s="4"/>
      <c r="P7" s="4"/>
      <c r="Q7" s="4"/>
      <c r="R7" s="4"/>
      <c r="S7" s="4"/>
    </row>
    <row r="8" spans="1:19" ht="15.75">
      <c r="A8" s="108"/>
      <c r="B8" s="28"/>
      <c r="C8" s="28"/>
      <c r="D8" s="28"/>
      <c r="E8" s="91"/>
      <c r="F8" s="225"/>
      <c r="G8" s="30"/>
      <c r="H8" s="29"/>
      <c r="I8" s="30"/>
      <c r="J8" s="29"/>
      <c r="K8" s="54"/>
      <c r="L8"/>
      <c r="M8" s="4"/>
      <c r="N8" s="4"/>
      <c r="O8" s="4"/>
      <c r="P8" s="4"/>
      <c r="Q8" s="4"/>
      <c r="R8" s="4"/>
      <c r="S8" s="4"/>
    </row>
    <row r="9" spans="1:19" ht="15.75">
      <c r="A9" s="16" t="s">
        <v>301</v>
      </c>
      <c r="B9" s="17"/>
      <c r="C9" s="17"/>
      <c r="D9" s="17"/>
      <c r="E9" s="90"/>
      <c r="F9" s="85">
        <f>SUM(F12,F42,F55,F93,F106,F112)</f>
        <v>22252</v>
      </c>
      <c r="G9" s="19">
        <f>+F9/H9</f>
        <v>0.35687136144211185</v>
      </c>
      <c r="H9" s="85">
        <f>SUM(H12,H42,H55,H93,H106,H112)</f>
        <v>62353</v>
      </c>
      <c r="I9" s="19">
        <f>+J9/H9</f>
        <v>0.36641380526999501</v>
      </c>
      <c r="J9" s="85">
        <f>SUM(J12,J42,J55,J93,J106,J112)</f>
        <v>22847</v>
      </c>
      <c r="K9" s="20">
        <f>+I9*16</f>
        <v>5.8626208843199201</v>
      </c>
      <c r="L9"/>
      <c r="M9" s="4"/>
      <c r="N9" s="4"/>
      <c r="O9" s="4"/>
      <c r="P9" s="4"/>
      <c r="Q9" s="4"/>
      <c r="R9" s="4"/>
      <c r="S9" s="4"/>
    </row>
    <row r="10" spans="1:19" ht="15.75">
      <c r="A10" s="55"/>
      <c r="B10" s="31"/>
      <c r="C10" s="31"/>
      <c r="D10" s="31"/>
      <c r="E10" s="31"/>
      <c r="F10" s="155"/>
      <c r="G10" s="42"/>
      <c r="H10" s="31"/>
      <c r="I10" s="31"/>
      <c r="J10" s="31"/>
      <c r="K10" s="52"/>
      <c r="L10"/>
      <c r="M10" s="4"/>
      <c r="N10" s="4"/>
      <c r="O10" s="4"/>
      <c r="P10" s="4"/>
      <c r="Q10" s="4"/>
      <c r="R10" s="4"/>
      <c r="S10" s="4"/>
    </row>
    <row r="11" spans="1:19" ht="15.75">
      <c r="A11" s="16"/>
      <c r="B11" s="17"/>
      <c r="C11" s="17"/>
      <c r="D11" s="17"/>
      <c r="E11" s="17"/>
      <c r="F11" s="59"/>
      <c r="G11" s="41"/>
      <c r="H11" s="17"/>
      <c r="I11" s="17"/>
      <c r="J11" s="17"/>
      <c r="K11" s="45"/>
      <c r="L11"/>
      <c r="M11" s="4"/>
      <c r="N11" s="4"/>
      <c r="O11" s="4"/>
      <c r="P11" s="4"/>
      <c r="Q11" s="4"/>
      <c r="R11" s="4"/>
      <c r="S11" s="4"/>
    </row>
    <row r="12" spans="1:19" ht="15.75">
      <c r="A12" s="36" t="s">
        <v>179</v>
      </c>
      <c r="B12" s="17"/>
      <c r="C12" s="17"/>
      <c r="D12" s="17"/>
      <c r="E12" s="17"/>
      <c r="F12" s="85">
        <f>+F13+F19+F25</f>
        <v>14027</v>
      </c>
      <c r="G12" s="19">
        <f t="shared" ref="G12" si="0">+F12/H12</f>
        <v>0.38161438637538431</v>
      </c>
      <c r="H12" s="18">
        <f>+H13+H19+H25</f>
        <v>36757</v>
      </c>
      <c r="I12" s="19">
        <f t="shared" ref="I12" si="1">+J12/H12</f>
        <v>7.1197322958892181E-2</v>
      </c>
      <c r="J12" s="18">
        <f>+J13+J19+J25</f>
        <v>2617</v>
      </c>
      <c r="K12" s="20">
        <f t="shared" ref="K12:K17" si="2">+I12*16</f>
        <v>1.1391571673422749</v>
      </c>
      <c r="L12"/>
      <c r="M12" s="4"/>
      <c r="N12" s="4"/>
      <c r="O12" s="4"/>
      <c r="P12" s="4"/>
      <c r="Q12" s="4"/>
      <c r="R12" s="4"/>
      <c r="S12" s="4"/>
    </row>
    <row r="13" spans="1:19" ht="15.75">
      <c r="A13" s="36" t="s">
        <v>180</v>
      </c>
      <c r="B13" s="17"/>
      <c r="C13" s="17"/>
      <c r="D13" s="17"/>
      <c r="E13" s="17"/>
      <c r="F13" s="85">
        <f>SUM(F14:F17)</f>
        <v>0</v>
      </c>
      <c r="G13" s="19">
        <v>0</v>
      </c>
      <c r="H13" s="18">
        <f>SUM(H14:H17)</f>
        <v>0</v>
      </c>
      <c r="I13" s="19">
        <v>0</v>
      </c>
      <c r="J13" s="18">
        <f>SUM(J14:J17)</f>
        <v>0</v>
      </c>
      <c r="K13" s="20">
        <f t="shared" si="2"/>
        <v>0</v>
      </c>
      <c r="L13"/>
      <c r="M13" s="4"/>
      <c r="N13" s="4"/>
      <c r="O13" s="4"/>
      <c r="P13" s="4"/>
      <c r="Q13" s="4"/>
      <c r="R13" s="4"/>
      <c r="S13" s="4"/>
    </row>
    <row r="14" spans="1:19" ht="15.75">
      <c r="A14" s="16"/>
      <c r="B14" s="17" t="s">
        <v>269</v>
      </c>
      <c r="C14" s="17"/>
      <c r="D14" s="17"/>
      <c r="E14" s="17"/>
      <c r="F14" s="114">
        <v>0</v>
      </c>
      <c r="G14" s="39">
        <v>0</v>
      </c>
      <c r="H14" s="32">
        <v>0</v>
      </c>
      <c r="I14" s="33">
        <v>0</v>
      </c>
      <c r="J14" s="32">
        <v>0</v>
      </c>
      <c r="K14" s="46">
        <f t="shared" si="2"/>
        <v>0</v>
      </c>
      <c r="L14"/>
      <c r="M14" s="4"/>
      <c r="N14" s="4"/>
      <c r="O14" s="4"/>
      <c r="P14" s="4"/>
      <c r="Q14" s="4"/>
      <c r="R14" s="4"/>
      <c r="S14" s="4"/>
    </row>
    <row r="15" spans="1:19" ht="15.75">
      <c r="A15" s="16"/>
      <c r="B15" s="17" t="s">
        <v>272</v>
      </c>
      <c r="C15" s="17"/>
      <c r="D15" s="17"/>
      <c r="E15" s="17"/>
      <c r="F15" s="114">
        <v>0</v>
      </c>
      <c r="G15" s="39">
        <v>0</v>
      </c>
      <c r="H15" s="32">
        <v>0</v>
      </c>
      <c r="I15" s="33">
        <v>0</v>
      </c>
      <c r="J15" s="32">
        <v>0</v>
      </c>
      <c r="K15" s="46">
        <f t="shared" si="2"/>
        <v>0</v>
      </c>
      <c r="L15"/>
      <c r="M15" s="4"/>
      <c r="N15" s="4"/>
      <c r="O15" s="4"/>
      <c r="P15" s="4"/>
      <c r="Q15" s="4"/>
      <c r="R15" s="4"/>
      <c r="S15" s="4"/>
    </row>
    <row r="16" spans="1:19" ht="15.75">
      <c r="A16" s="16"/>
      <c r="B16" s="17" t="s">
        <v>273</v>
      </c>
      <c r="C16" s="17"/>
      <c r="D16" s="17"/>
      <c r="E16" s="17"/>
      <c r="F16" s="114">
        <v>0</v>
      </c>
      <c r="G16" s="39">
        <v>0</v>
      </c>
      <c r="H16" s="32">
        <v>0</v>
      </c>
      <c r="I16" s="33">
        <v>0</v>
      </c>
      <c r="J16" s="32">
        <v>0</v>
      </c>
      <c r="K16" s="46">
        <f t="shared" si="2"/>
        <v>0</v>
      </c>
      <c r="L16"/>
      <c r="M16" s="4"/>
      <c r="N16" s="4"/>
      <c r="O16" s="4"/>
      <c r="P16" s="4"/>
      <c r="Q16" s="4"/>
      <c r="R16" s="4"/>
      <c r="S16" s="4"/>
    </row>
    <row r="17" spans="1:19" ht="15.75">
      <c r="A17" s="16"/>
      <c r="B17" s="59" t="s">
        <v>263</v>
      </c>
      <c r="C17" s="17"/>
      <c r="D17" s="17"/>
      <c r="E17" s="17"/>
      <c r="F17" s="114">
        <v>0</v>
      </c>
      <c r="G17" s="39">
        <v>0</v>
      </c>
      <c r="H17" s="32">
        <v>0</v>
      </c>
      <c r="I17" s="33">
        <v>0</v>
      </c>
      <c r="J17" s="32">
        <v>0</v>
      </c>
      <c r="K17" s="46">
        <f t="shared" si="2"/>
        <v>0</v>
      </c>
      <c r="L17"/>
      <c r="M17" s="4"/>
      <c r="N17" s="4"/>
      <c r="O17" s="4"/>
      <c r="P17" s="4"/>
      <c r="Q17" s="4"/>
      <c r="R17" s="4"/>
      <c r="S17" s="4"/>
    </row>
    <row r="18" spans="1:19" ht="15.75">
      <c r="A18" s="16"/>
      <c r="B18" s="17"/>
      <c r="C18" s="17"/>
      <c r="D18" s="17"/>
      <c r="E18" s="17"/>
      <c r="F18" s="114"/>
      <c r="G18" s="39"/>
      <c r="H18" s="32"/>
      <c r="I18" s="33"/>
      <c r="J18" s="32"/>
      <c r="K18" s="46"/>
      <c r="L18"/>
      <c r="M18" s="4"/>
      <c r="N18" s="4"/>
      <c r="O18" s="4"/>
      <c r="P18" s="4"/>
      <c r="Q18" s="4"/>
      <c r="R18" s="4"/>
      <c r="S18" s="4"/>
    </row>
    <row r="19" spans="1:19" ht="15.75">
      <c r="A19" s="36" t="s">
        <v>181</v>
      </c>
      <c r="B19" s="17"/>
      <c r="C19" s="17"/>
      <c r="D19" s="17"/>
      <c r="E19" s="17"/>
      <c r="F19" s="85">
        <f>SUM(F20:F23)</f>
        <v>0</v>
      </c>
      <c r="G19" s="19">
        <v>0</v>
      </c>
      <c r="H19" s="18">
        <f>SUM(H20:H23)</f>
        <v>0</v>
      </c>
      <c r="I19" s="19">
        <v>0</v>
      </c>
      <c r="J19" s="18">
        <f>SUM(J20:J23)</f>
        <v>0</v>
      </c>
      <c r="K19" s="20">
        <f>+I19*16</f>
        <v>0</v>
      </c>
      <c r="L19"/>
      <c r="M19" s="4"/>
      <c r="N19" s="4"/>
      <c r="O19" s="4"/>
      <c r="P19" s="4"/>
      <c r="Q19" s="4"/>
      <c r="R19" s="4"/>
      <c r="S19" s="4"/>
    </row>
    <row r="20" spans="1:19" ht="15.75">
      <c r="A20" s="16"/>
      <c r="B20" s="17" t="s">
        <v>269</v>
      </c>
      <c r="C20" s="17"/>
      <c r="D20" s="17"/>
      <c r="E20" s="17"/>
      <c r="F20" s="114">
        <v>0</v>
      </c>
      <c r="G20" s="39">
        <v>0</v>
      </c>
      <c r="H20" s="32">
        <v>0</v>
      </c>
      <c r="I20" s="33">
        <v>0</v>
      </c>
      <c r="J20" s="32">
        <v>0</v>
      </c>
      <c r="K20" s="46">
        <f>+I20*16</f>
        <v>0</v>
      </c>
      <c r="L20"/>
      <c r="M20" s="4"/>
      <c r="N20" s="4"/>
      <c r="O20" s="4"/>
      <c r="P20" s="4"/>
      <c r="Q20" s="4"/>
      <c r="R20" s="4"/>
      <c r="S20" s="4"/>
    </row>
    <row r="21" spans="1:19" ht="15.75">
      <c r="A21" s="16"/>
      <c r="B21" s="17" t="s">
        <v>272</v>
      </c>
      <c r="C21" s="17"/>
      <c r="D21" s="17"/>
      <c r="E21" s="17"/>
      <c r="F21" s="114">
        <v>0</v>
      </c>
      <c r="G21" s="39">
        <v>0</v>
      </c>
      <c r="H21" s="32">
        <v>0</v>
      </c>
      <c r="I21" s="33">
        <v>0</v>
      </c>
      <c r="J21" s="32">
        <v>0</v>
      </c>
      <c r="K21" s="46">
        <f>+I21*16</f>
        <v>0</v>
      </c>
      <c r="L21"/>
      <c r="M21" s="4"/>
      <c r="N21" s="4"/>
      <c r="O21" s="4"/>
      <c r="P21" s="4"/>
      <c r="Q21" s="4"/>
      <c r="R21" s="4"/>
      <c r="S21" s="4"/>
    </row>
    <row r="22" spans="1:19" ht="15.75">
      <c r="A22" s="16"/>
      <c r="B22" s="17" t="s">
        <v>273</v>
      </c>
      <c r="C22" s="17"/>
      <c r="D22" s="17"/>
      <c r="E22" s="17"/>
      <c r="F22" s="114">
        <v>0</v>
      </c>
      <c r="G22" s="39">
        <v>0</v>
      </c>
      <c r="H22" s="32">
        <v>0</v>
      </c>
      <c r="I22" s="33">
        <v>0</v>
      </c>
      <c r="J22" s="32">
        <v>0</v>
      </c>
      <c r="K22" s="46">
        <f>+I22*16</f>
        <v>0</v>
      </c>
      <c r="L22"/>
      <c r="M22" s="4"/>
      <c r="N22" s="4"/>
      <c r="O22" s="4"/>
      <c r="P22" s="4"/>
      <c r="Q22" s="4"/>
      <c r="R22" s="4"/>
      <c r="S22" s="4"/>
    </row>
    <row r="23" spans="1:19" ht="15.75">
      <c r="A23" s="16"/>
      <c r="B23" s="59" t="s">
        <v>263</v>
      </c>
      <c r="C23" s="17"/>
      <c r="D23" s="17"/>
      <c r="E23" s="17"/>
      <c r="F23" s="114">
        <v>0</v>
      </c>
      <c r="G23" s="39">
        <v>0</v>
      </c>
      <c r="H23" s="32">
        <v>0</v>
      </c>
      <c r="I23" s="33">
        <v>0</v>
      </c>
      <c r="J23" s="32">
        <v>0</v>
      </c>
      <c r="K23" s="46">
        <f>+I23*16</f>
        <v>0</v>
      </c>
      <c r="L23"/>
      <c r="M23" s="4"/>
      <c r="N23" s="4"/>
      <c r="O23" s="4"/>
      <c r="P23" s="4"/>
      <c r="Q23" s="4"/>
      <c r="R23" s="4"/>
      <c r="S23" s="4"/>
    </row>
    <row r="24" spans="1:19" ht="15.75">
      <c r="A24" s="16"/>
      <c r="B24" s="59"/>
      <c r="C24" s="17"/>
      <c r="D24" s="17"/>
      <c r="E24" s="17"/>
      <c r="F24" s="114"/>
      <c r="G24" s="39"/>
      <c r="H24" s="32"/>
      <c r="I24" s="33"/>
      <c r="J24" s="32"/>
      <c r="K24" s="46"/>
      <c r="L24"/>
      <c r="M24" s="4"/>
      <c r="N24" s="4"/>
      <c r="O24" s="4"/>
      <c r="P24" s="4"/>
      <c r="Q24" s="4"/>
      <c r="R24" s="4"/>
      <c r="S24" s="4"/>
    </row>
    <row r="25" spans="1:19" ht="15.75">
      <c r="A25" s="326" t="s">
        <v>120</v>
      </c>
      <c r="B25" s="17"/>
      <c r="C25" s="17"/>
      <c r="D25" s="17"/>
      <c r="E25" s="17"/>
      <c r="F25" s="85">
        <f>F26+F34</f>
        <v>14027</v>
      </c>
      <c r="G25" s="19">
        <f t="shared" ref="G25:G35" si="3">+F25/H25</f>
        <v>0.38161438637538431</v>
      </c>
      <c r="H25" s="18">
        <f>H26+H34</f>
        <v>36757</v>
      </c>
      <c r="I25" s="19">
        <f t="shared" ref="I25:I35" si="4">+J25/H25</f>
        <v>7.1197322958892181E-2</v>
      </c>
      <c r="J25" s="18">
        <f>J26+J34</f>
        <v>2617</v>
      </c>
      <c r="K25" s="20">
        <f t="shared" ref="K25:K40" si="5">+I25*16</f>
        <v>1.1391571673422749</v>
      </c>
      <c r="L25"/>
      <c r="M25" s="4"/>
      <c r="N25" s="4"/>
      <c r="O25" s="4"/>
      <c r="P25" s="4"/>
      <c r="Q25" s="4"/>
      <c r="R25" s="4"/>
      <c r="S25" s="4"/>
    </row>
    <row r="26" spans="1:19" ht="15.75">
      <c r="A26" s="16" t="s">
        <v>121</v>
      </c>
      <c r="B26" s="59"/>
      <c r="C26" s="17"/>
      <c r="D26" s="17"/>
      <c r="E26" s="17"/>
      <c r="F26" s="85">
        <f>SUM(F27:F32)</f>
        <v>11579</v>
      </c>
      <c r="G26" s="19">
        <f t="shared" si="3"/>
        <v>0.37488263670800015</v>
      </c>
      <c r="H26" s="18">
        <f>SUM(H27:H32)</f>
        <v>30887</v>
      </c>
      <c r="I26" s="19">
        <f t="shared" si="4"/>
        <v>7.2004403146955026E-2</v>
      </c>
      <c r="J26" s="18">
        <f>SUM(J27:J32)</f>
        <v>2224</v>
      </c>
      <c r="K26" s="20">
        <f t="shared" si="5"/>
        <v>1.1520704503512804</v>
      </c>
      <c r="L26"/>
      <c r="M26" s="4"/>
      <c r="N26" s="4"/>
      <c r="O26" s="4"/>
      <c r="P26" s="4"/>
      <c r="Q26" s="4"/>
      <c r="R26" s="4"/>
      <c r="S26" s="4"/>
    </row>
    <row r="27" spans="1:19" ht="15.75">
      <c r="A27" s="16"/>
      <c r="B27" s="327" t="s">
        <v>122</v>
      </c>
      <c r="C27" s="17"/>
      <c r="D27" s="17"/>
      <c r="E27" s="17"/>
      <c r="F27" s="547">
        <v>11579</v>
      </c>
      <c r="G27" s="548">
        <f t="shared" si="3"/>
        <v>0.37488263670800015</v>
      </c>
      <c r="H27" s="547">
        <v>30887</v>
      </c>
      <c r="I27" s="546">
        <f t="shared" si="4"/>
        <v>7.2004403146955026E-2</v>
      </c>
      <c r="J27" s="547">
        <v>2224</v>
      </c>
      <c r="K27" s="549">
        <f t="shared" si="5"/>
        <v>1.1520704503512804</v>
      </c>
      <c r="L27"/>
      <c r="M27" s="4"/>
      <c r="N27" s="4"/>
      <c r="O27" s="4"/>
      <c r="P27" s="4"/>
      <c r="Q27" s="4"/>
      <c r="R27" s="4"/>
      <c r="S27" s="4"/>
    </row>
    <row r="28" spans="1:19" ht="15.75">
      <c r="A28" s="16"/>
      <c r="B28" s="327" t="s">
        <v>123</v>
      </c>
      <c r="C28" s="17"/>
      <c r="D28" s="17"/>
      <c r="E28" s="17"/>
      <c r="F28" s="114">
        <v>0</v>
      </c>
      <c r="G28" s="39">
        <v>0</v>
      </c>
      <c r="H28" s="32">
        <v>0</v>
      </c>
      <c r="I28" s="33">
        <v>0</v>
      </c>
      <c r="J28" s="32">
        <v>0</v>
      </c>
      <c r="K28" s="46">
        <f t="shared" si="5"/>
        <v>0</v>
      </c>
      <c r="L28"/>
      <c r="M28" s="4"/>
      <c r="N28" s="4"/>
      <c r="O28" s="4"/>
      <c r="P28" s="4"/>
      <c r="Q28" s="4"/>
      <c r="R28" s="4"/>
      <c r="S28" s="4"/>
    </row>
    <row r="29" spans="1:19" ht="15.75">
      <c r="A29" s="16"/>
      <c r="B29" s="327" t="s">
        <v>124</v>
      </c>
      <c r="C29" s="17"/>
      <c r="D29" s="17"/>
      <c r="E29" s="17"/>
      <c r="F29" s="114">
        <v>0</v>
      </c>
      <c r="G29" s="39">
        <v>0</v>
      </c>
      <c r="H29" s="32">
        <v>0</v>
      </c>
      <c r="I29" s="33">
        <v>0</v>
      </c>
      <c r="J29" s="32">
        <v>0</v>
      </c>
      <c r="K29" s="46">
        <f t="shared" si="5"/>
        <v>0</v>
      </c>
      <c r="L29"/>
      <c r="M29" s="4"/>
      <c r="N29" s="4"/>
      <c r="O29" s="4"/>
      <c r="P29" s="4"/>
      <c r="Q29" s="4"/>
      <c r="R29" s="4"/>
      <c r="S29" s="4"/>
    </row>
    <row r="30" spans="1:19" ht="15.75">
      <c r="A30" s="16"/>
      <c r="B30" s="327" t="s">
        <v>125</v>
      </c>
      <c r="C30" s="17"/>
      <c r="D30" s="17"/>
      <c r="E30" s="17"/>
      <c r="F30" s="114">
        <v>0</v>
      </c>
      <c r="G30" s="39">
        <v>0</v>
      </c>
      <c r="H30" s="32">
        <v>0</v>
      </c>
      <c r="I30" s="33">
        <v>0</v>
      </c>
      <c r="J30" s="32">
        <v>0</v>
      </c>
      <c r="K30" s="46">
        <f t="shared" si="5"/>
        <v>0</v>
      </c>
      <c r="L30"/>
      <c r="M30" s="4"/>
      <c r="N30" s="4"/>
      <c r="O30" s="4"/>
      <c r="P30" s="4"/>
      <c r="Q30" s="4"/>
      <c r="R30" s="4"/>
      <c r="S30" s="4"/>
    </row>
    <row r="31" spans="1:19" ht="15.75">
      <c r="A31" s="16"/>
      <c r="B31" s="327" t="s">
        <v>126</v>
      </c>
      <c r="C31" s="17"/>
      <c r="D31" s="17"/>
      <c r="E31" s="17"/>
      <c r="F31" s="114">
        <v>0</v>
      </c>
      <c r="G31" s="39">
        <v>0</v>
      </c>
      <c r="H31" s="32">
        <v>0</v>
      </c>
      <c r="I31" s="33">
        <v>0</v>
      </c>
      <c r="J31" s="32">
        <v>0</v>
      </c>
      <c r="K31" s="46">
        <f t="shared" si="5"/>
        <v>0</v>
      </c>
      <c r="L31"/>
      <c r="M31" s="4"/>
      <c r="N31" s="4"/>
      <c r="O31" s="4"/>
      <c r="P31" s="4"/>
      <c r="Q31" s="4"/>
      <c r="R31" s="4"/>
      <c r="S31" s="4"/>
    </row>
    <row r="32" spans="1:19" ht="15.75">
      <c r="A32" s="16"/>
      <c r="B32" s="327" t="s">
        <v>127</v>
      </c>
      <c r="C32" s="17"/>
      <c r="D32" s="17"/>
      <c r="E32" s="17"/>
      <c r="F32" s="114">
        <v>0</v>
      </c>
      <c r="G32" s="39">
        <v>0</v>
      </c>
      <c r="H32" s="32">
        <v>0</v>
      </c>
      <c r="I32" s="33">
        <v>0</v>
      </c>
      <c r="J32" s="32">
        <v>0</v>
      </c>
      <c r="K32" s="46">
        <f t="shared" si="5"/>
        <v>0</v>
      </c>
      <c r="L32"/>
      <c r="M32" s="4"/>
      <c r="N32" s="4"/>
      <c r="O32" s="4"/>
      <c r="P32" s="4"/>
      <c r="Q32" s="4"/>
      <c r="R32" s="4"/>
      <c r="S32" s="4"/>
    </row>
    <row r="33" spans="1:19" ht="15.75">
      <c r="A33" s="16"/>
      <c r="B33" s="17"/>
      <c r="C33" s="17"/>
      <c r="D33" s="17"/>
      <c r="E33" s="17"/>
      <c r="F33" s="114"/>
      <c r="G33" s="39"/>
      <c r="H33" s="32"/>
      <c r="I33" s="33"/>
      <c r="J33" s="32"/>
      <c r="K33" s="46"/>
      <c r="L33"/>
      <c r="M33" s="4"/>
      <c r="N33" s="4"/>
      <c r="O33" s="4"/>
      <c r="P33" s="4"/>
      <c r="Q33" s="4"/>
      <c r="R33" s="4"/>
      <c r="S33" s="4"/>
    </row>
    <row r="34" spans="1:19" ht="15.75">
      <c r="A34" s="16" t="s">
        <v>128</v>
      </c>
      <c r="B34" s="17"/>
      <c r="C34" s="17"/>
      <c r="D34" s="17"/>
      <c r="E34" s="17"/>
      <c r="F34" s="85">
        <f>SUM(F35:F40)</f>
        <v>2448</v>
      </c>
      <c r="G34" s="19">
        <f t="shared" si="3"/>
        <v>0.41703577512776829</v>
      </c>
      <c r="H34" s="18">
        <f>SUM(H35:H40)</f>
        <v>5870</v>
      </c>
      <c r="I34" s="19">
        <f t="shared" si="4"/>
        <v>6.6950596252129471E-2</v>
      </c>
      <c r="J34" s="18">
        <f>SUM(J35:J40)</f>
        <v>393</v>
      </c>
      <c r="K34" s="20">
        <f t="shared" si="5"/>
        <v>1.0712095400340715</v>
      </c>
      <c r="L34"/>
      <c r="M34" s="4"/>
      <c r="N34" s="4"/>
      <c r="O34" s="4"/>
      <c r="P34" s="4"/>
      <c r="Q34" s="4"/>
      <c r="R34" s="4"/>
      <c r="S34" s="4"/>
    </row>
    <row r="35" spans="1:19" ht="15.75">
      <c r="A35" s="16"/>
      <c r="B35" s="327" t="s">
        <v>122</v>
      </c>
      <c r="C35" s="17"/>
      <c r="D35" s="17"/>
      <c r="E35" s="17"/>
      <c r="F35" s="552">
        <v>2448</v>
      </c>
      <c r="G35" s="553">
        <f t="shared" si="3"/>
        <v>0.41703577512776829</v>
      </c>
      <c r="H35" s="552">
        <v>5870</v>
      </c>
      <c r="I35" s="551">
        <f t="shared" si="4"/>
        <v>6.6950596252129471E-2</v>
      </c>
      <c r="J35" s="550">
        <v>393</v>
      </c>
      <c r="K35" s="554">
        <f t="shared" si="5"/>
        <v>1.0712095400340715</v>
      </c>
      <c r="L35"/>
      <c r="M35" s="4"/>
      <c r="N35" s="4"/>
      <c r="O35" s="4"/>
      <c r="P35" s="4"/>
      <c r="Q35" s="4"/>
      <c r="R35" s="4"/>
      <c r="S35" s="4"/>
    </row>
    <row r="36" spans="1:19" ht="15.75">
      <c r="A36" s="16"/>
      <c r="B36" s="327" t="s">
        <v>123</v>
      </c>
      <c r="C36" s="17"/>
      <c r="D36" s="17"/>
      <c r="E36" s="17"/>
      <c r="F36" s="114">
        <v>0</v>
      </c>
      <c r="G36" s="39">
        <v>0</v>
      </c>
      <c r="H36" s="32">
        <v>0</v>
      </c>
      <c r="I36" s="33">
        <v>0</v>
      </c>
      <c r="J36" s="32">
        <v>0</v>
      </c>
      <c r="K36" s="46">
        <f t="shared" si="5"/>
        <v>0</v>
      </c>
      <c r="L36"/>
      <c r="M36" s="4"/>
      <c r="N36" s="4"/>
      <c r="O36" s="4"/>
      <c r="P36" s="4"/>
      <c r="Q36" s="4"/>
      <c r="R36" s="4"/>
      <c r="S36" s="4"/>
    </row>
    <row r="37" spans="1:19" ht="15.75">
      <c r="A37" s="16"/>
      <c r="B37" s="327" t="s">
        <v>124</v>
      </c>
      <c r="C37" s="17"/>
      <c r="D37" s="17"/>
      <c r="E37" s="17"/>
      <c r="F37" s="114">
        <v>0</v>
      </c>
      <c r="G37" s="39">
        <v>0</v>
      </c>
      <c r="H37" s="32">
        <v>0</v>
      </c>
      <c r="I37" s="33">
        <v>0</v>
      </c>
      <c r="J37" s="32">
        <v>0</v>
      </c>
      <c r="K37" s="46">
        <f t="shared" si="5"/>
        <v>0</v>
      </c>
      <c r="L37"/>
      <c r="M37" s="4"/>
      <c r="N37" s="4"/>
      <c r="O37" s="4"/>
      <c r="P37" s="4"/>
      <c r="Q37" s="4"/>
      <c r="R37" s="4"/>
      <c r="S37" s="4"/>
    </row>
    <row r="38" spans="1:19" ht="15.75">
      <c r="A38" s="16"/>
      <c r="B38" s="327" t="s">
        <v>125</v>
      </c>
      <c r="C38" s="17"/>
      <c r="D38" s="17"/>
      <c r="E38" s="17"/>
      <c r="F38" s="114">
        <v>0</v>
      </c>
      <c r="G38" s="39">
        <v>0</v>
      </c>
      <c r="H38" s="32">
        <v>0</v>
      </c>
      <c r="I38" s="33">
        <v>0</v>
      </c>
      <c r="J38" s="32">
        <v>0</v>
      </c>
      <c r="K38" s="46">
        <f t="shared" si="5"/>
        <v>0</v>
      </c>
      <c r="L38"/>
      <c r="M38" s="4"/>
      <c r="N38" s="4"/>
      <c r="O38" s="4"/>
      <c r="P38" s="4"/>
      <c r="Q38" s="4"/>
      <c r="R38" s="4"/>
      <c r="S38" s="4"/>
    </row>
    <row r="39" spans="1:19" ht="15.75">
      <c r="A39" s="16"/>
      <c r="B39" s="327" t="s">
        <v>126</v>
      </c>
      <c r="C39" s="17"/>
      <c r="D39" s="17"/>
      <c r="E39" s="17"/>
      <c r="F39" s="114">
        <v>0</v>
      </c>
      <c r="G39" s="39">
        <v>0</v>
      </c>
      <c r="H39" s="32">
        <v>0</v>
      </c>
      <c r="I39" s="33">
        <v>0</v>
      </c>
      <c r="J39" s="32">
        <v>0</v>
      </c>
      <c r="K39" s="46">
        <f t="shared" si="5"/>
        <v>0</v>
      </c>
      <c r="L39"/>
      <c r="M39" s="4"/>
      <c r="N39" s="4"/>
      <c r="O39" s="4"/>
      <c r="P39" s="4"/>
      <c r="Q39" s="4"/>
      <c r="R39" s="4"/>
      <c r="S39" s="4"/>
    </row>
    <row r="40" spans="1:19" ht="15.75">
      <c r="A40" s="16"/>
      <c r="B40" s="327" t="s">
        <v>127</v>
      </c>
      <c r="C40" s="17"/>
      <c r="D40" s="17"/>
      <c r="E40" s="17"/>
      <c r="F40" s="114">
        <v>0</v>
      </c>
      <c r="G40" s="39">
        <v>0</v>
      </c>
      <c r="H40" s="32">
        <v>0</v>
      </c>
      <c r="I40" s="33">
        <v>0</v>
      </c>
      <c r="J40" s="32">
        <v>0</v>
      </c>
      <c r="K40" s="46">
        <f t="shared" si="5"/>
        <v>0</v>
      </c>
      <c r="L40"/>
      <c r="M40" s="4"/>
      <c r="N40" s="4"/>
      <c r="O40" s="4"/>
      <c r="P40" s="4"/>
      <c r="Q40" s="4"/>
      <c r="R40" s="4"/>
      <c r="S40" s="4"/>
    </row>
    <row r="41" spans="1:19" ht="15.75">
      <c r="A41" s="16"/>
      <c r="B41" s="327"/>
      <c r="C41" s="17"/>
      <c r="D41" s="17"/>
      <c r="E41" s="17"/>
      <c r="F41" s="114"/>
      <c r="G41" s="39"/>
      <c r="H41" s="32"/>
      <c r="I41" s="33"/>
      <c r="J41" s="32"/>
      <c r="K41" s="46"/>
      <c r="L41"/>
      <c r="M41" s="4"/>
      <c r="N41" s="4"/>
      <c r="O41" s="4"/>
      <c r="P41" s="4"/>
      <c r="Q41" s="4"/>
      <c r="R41" s="4"/>
      <c r="S41" s="4"/>
    </row>
    <row r="42" spans="1:19" ht="15.75">
      <c r="A42" s="36" t="s">
        <v>302</v>
      </c>
      <c r="B42" s="17"/>
      <c r="C42" s="17"/>
      <c r="D42" s="17"/>
      <c r="E42" s="17"/>
      <c r="F42" s="85">
        <f>+F43+F49</f>
        <v>0</v>
      </c>
      <c r="G42" s="19">
        <v>0</v>
      </c>
      <c r="H42" s="18">
        <f>+H43+H49</f>
        <v>0</v>
      </c>
      <c r="I42" s="19">
        <v>0</v>
      </c>
      <c r="J42" s="18">
        <f>+J43+J49</f>
        <v>0</v>
      </c>
      <c r="K42" s="20">
        <f t="shared" ref="K42:K43" si="6">+I42*16</f>
        <v>0</v>
      </c>
      <c r="L42"/>
      <c r="M42" s="4"/>
      <c r="N42" s="4"/>
      <c r="O42" s="4"/>
      <c r="P42" s="4"/>
      <c r="Q42" s="4"/>
      <c r="R42" s="4"/>
      <c r="S42" s="4"/>
    </row>
    <row r="43" spans="1:19" ht="15.75">
      <c r="A43" s="36" t="s">
        <v>303</v>
      </c>
      <c r="B43" s="17"/>
      <c r="C43" s="17"/>
      <c r="D43" s="17"/>
      <c r="E43" s="17"/>
      <c r="F43" s="85">
        <f>SUM(F44:F47)</f>
        <v>0</v>
      </c>
      <c r="G43" s="19">
        <v>0</v>
      </c>
      <c r="H43" s="18">
        <f>SUM(H44:H47)</f>
        <v>0</v>
      </c>
      <c r="I43" s="19">
        <v>0</v>
      </c>
      <c r="J43" s="18">
        <f>SUM(J44:J47)</f>
        <v>0</v>
      </c>
      <c r="K43" s="20">
        <f t="shared" si="6"/>
        <v>0</v>
      </c>
      <c r="L43"/>
      <c r="M43" s="4"/>
      <c r="N43" s="4"/>
      <c r="O43" s="4"/>
      <c r="P43" s="4"/>
      <c r="Q43" s="4"/>
      <c r="R43" s="4"/>
      <c r="S43" s="4"/>
    </row>
    <row r="44" spans="1:19" ht="15.75">
      <c r="A44" s="16"/>
      <c r="B44" s="17" t="s">
        <v>269</v>
      </c>
      <c r="C44" s="17"/>
      <c r="D44" s="17"/>
      <c r="E44" s="17"/>
      <c r="F44" s="114">
        <v>0</v>
      </c>
      <c r="G44" s="39">
        <v>0</v>
      </c>
      <c r="H44" s="32">
        <v>0</v>
      </c>
      <c r="I44" s="33">
        <v>0</v>
      </c>
      <c r="J44" s="32">
        <v>0</v>
      </c>
      <c r="K44" s="46">
        <v>0</v>
      </c>
      <c r="L44"/>
      <c r="M44" s="4"/>
      <c r="N44" s="4"/>
      <c r="O44" s="4"/>
      <c r="P44" s="4"/>
      <c r="Q44" s="4"/>
      <c r="R44" s="4"/>
      <c r="S44" s="4"/>
    </row>
    <row r="45" spans="1:19" ht="15.75">
      <c r="A45" s="16"/>
      <c r="B45" s="17" t="s">
        <v>272</v>
      </c>
      <c r="C45" s="17"/>
      <c r="D45" s="17"/>
      <c r="E45" s="17"/>
      <c r="F45" s="114">
        <v>0</v>
      </c>
      <c r="G45" s="39">
        <v>0</v>
      </c>
      <c r="H45" s="32">
        <v>0</v>
      </c>
      <c r="I45" s="33">
        <v>0</v>
      </c>
      <c r="J45" s="32">
        <v>0</v>
      </c>
      <c r="K45" s="46">
        <v>0</v>
      </c>
      <c r="L45"/>
      <c r="M45" s="4"/>
      <c r="N45" s="4"/>
      <c r="O45" s="4"/>
      <c r="P45" s="4"/>
      <c r="Q45" s="4"/>
      <c r="R45" s="4"/>
      <c r="S45" s="4"/>
    </row>
    <row r="46" spans="1:19" ht="15.75">
      <c r="A46" s="16"/>
      <c r="B46" s="17" t="s">
        <v>273</v>
      </c>
      <c r="C46" s="17"/>
      <c r="D46" s="17"/>
      <c r="E46" s="17"/>
      <c r="F46" s="114">
        <v>0</v>
      </c>
      <c r="G46" s="39">
        <v>0</v>
      </c>
      <c r="H46" s="32">
        <v>0</v>
      </c>
      <c r="I46" s="33">
        <v>0</v>
      </c>
      <c r="J46" s="32">
        <v>0</v>
      </c>
      <c r="K46" s="46">
        <v>0</v>
      </c>
      <c r="L46"/>
      <c r="M46" s="4"/>
      <c r="N46" s="4"/>
      <c r="O46" s="4"/>
      <c r="P46" s="4"/>
      <c r="Q46" s="4"/>
      <c r="R46" s="4"/>
      <c r="S46" s="4"/>
    </row>
    <row r="47" spans="1:19" ht="15.75">
      <c r="A47" s="16"/>
      <c r="B47" s="59" t="s">
        <v>263</v>
      </c>
      <c r="C47" s="17"/>
      <c r="D47" s="17"/>
      <c r="E47" s="17"/>
      <c r="F47" s="114">
        <v>0</v>
      </c>
      <c r="G47" s="39">
        <v>0</v>
      </c>
      <c r="H47" s="32">
        <v>0</v>
      </c>
      <c r="I47" s="33">
        <v>0</v>
      </c>
      <c r="J47" s="32">
        <v>0</v>
      </c>
      <c r="K47" s="46">
        <v>0</v>
      </c>
      <c r="L47"/>
      <c r="M47" s="4"/>
      <c r="N47" s="4"/>
      <c r="O47" s="4"/>
      <c r="P47" s="4"/>
      <c r="Q47" s="4"/>
      <c r="R47" s="4"/>
      <c r="S47" s="4"/>
    </row>
    <row r="48" spans="1:19" ht="15.75">
      <c r="A48" s="16"/>
      <c r="B48" s="17"/>
      <c r="C48" s="17"/>
      <c r="D48" s="17"/>
      <c r="E48" s="17"/>
      <c r="F48" s="114"/>
      <c r="G48" s="39"/>
      <c r="H48" s="32"/>
      <c r="I48" s="33"/>
      <c r="J48" s="32"/>
      <c r="K48" s="46"/>
      <c r="L48"/>
      <c r="M48" s="4"/>
      <c r="N48" s="4"/>
      <c r="O48" s="4"/>
      <c r="P48" s="4"/>
      <c r="Q48" s="4"/>
      <c r="R48" s="4"/>
      <c r="S48" s="4"/>
    </row>
    <row r="49" spans="1:19" ht="15.75">
      <c r="A49" s="36" t="s">
        <v>304</v>
      </c>
      <c r="B49" s="17"/>
      <c r="C49" s="17"/>
      <c r="D49" s="17"/>
      <c r="E49" s="17"/>
      <c r="F49" s="85">
        <f>SUM(F50:F53)</f>
        <v>0</v>
      </c>
      <c r="G49" s="19">
        <v>0</v>
      </c>
      <c r="H49" s="18">
        <f>SUM(H50:H53)</f>
        <v>0</v>
      </c>
      <c r="I49" s="19">
        <v>0</v>
      </c>
      <c r="J49" s="18">
        <f>SUM(J50:J53)</f>
        <v>0</v>
      </c>
      <c r="K49" s="20">
        <f>+I49*16</f>
        <v>0</v>
      </c>
      <c r="L49"/>
      <c r="M49" s="4"/>
      <c r="N49" s="4"/>
      <c r="O49" s="4"/>
      <c r="P49" s="4"/>
      <c r="Q49" s="4"/>
      <c r="R49" s="4"/>
      <c r="S49" s="4"/>
    </row>
    <row r="50" spans="1:19" ht="15.75">
      <c r="A50" s="16"/>
      <c r="B50" s="17" t="s">
        <v>269</v>
      </c>
      <c r="C50" s="17"/>
      <c r="D50" s="17"/>
      <c r="E50" s="17"/>
      <c r="F50" s="114">
        <v>0</v>
      </c>
      <c r="G50" s="39">
        <v>0</v>
      </c>
      <c r="H50" s="32">
        <v>0</v>
      </c>
      <c r="I50" s="33">
        <v>0</v>
      </c>
      <c r="J50" s="32">
        <v>0</v>
      </c>
      <c r="K50" s="46">
        <v>0</v>
      </c>
      <c r="L50"/>
      <c r="M50" s="4"/>
      <c r="N50" s="4"/>
      <c r="O50" s="4"/>
      <c r="P50" s="4"/>
      <c r="Q50" s="4"/>
      <c r="R50" s="4"/>
      <c r="S50" s="4"/>
    </row>
    <row r="51" spans="1:19" ht="15.75">
      <c r="A51" s="16"/>
      <c r="B51" s="17" t="s">
        <v>272</v>
      </c>
      <c r="C51" s="17"/>
      <c r="D51" s="17"/>
      <c r="E51" s="17"/>
      <c r="F51" s="114">
        <v>0</v>
      </c>
      <c r="G51" s="39">
        <v>0</v>
      </c>
      <c r="H51" s="32">
        <v>0</v>
      </c>
      <c r="I51" s="33">
        <v>0</v>
      </c>
      <c r="J51" s="32">
        <v>0</v>
      </c>
      <c r="K51" s="46">
        <v>0</v>
      </c>
      <c r="L51"/>
      <c r="M51" s="4"/>
      <c r="N51" s="4"/>
      <c r="O51" s="4"/>
      <c r="P51" s="4"/>
      <c r="Q51" s="4"/>
      <c r="R51" s="4"/>
      <c r="S51" s="4"/>
    </row>
    <row r="52" spans="1:19" ht="15.75">
      <c r="A52" s="16"/>
      <c r="B52" s="17" t="s">
        <v>273</v>
      </c>
      <c r="C52" s="17"/>
      <c r="D52" s="17"/>
      <c r="E52" s="17"/>
      <c r="F52" s="114">
        <v>0</v>
      </c>
      <c r="G52" s="39">
        <v>0</v>
      </c>
      <c r="H52" s="32">
        <v>0</v>
      </c>
      <c r="I52" s="33">
        <v>0</v>
      </c>
      <c r="J52" s="32">
        <v>0</v>
      </c>
      <c r="K52" s="46">
        <v>0</v>
      </c>
      <c r="L52"/>
      <c r="M52" s="4"/>
      <c r="N52" s="4"/>
      <c r="O52" s="4"/>
      <c r="P52" s="4"/>
      <c r="Q52" s="4"/>
      <c r="R52" s="4"/>
      <c r="S52" s="4"/>
    </row>
    <row r="53" spans="1:19" ht="15.75">
      <c r="A53" s="16"/>
      <c r="B53" s="59" t="s">
        <v>263</v>
      </c>
      <c r="C53" s="17"/>
      <c r="D53" s="17"/>
      <c r="E53" s="17"/>
      <c r="F53" s="114">
        <v>0</v>
      </c>
      <c r="G53" s="39">
        <v>0</v>
      </c>
      <c r="H53" s="32">
        <v>0</v>
      </c>
      <c r="I53" s="33">
        <v>0</v>
      </c>
      <c r="J53" s="32">
        <v>0</v>
      </c>
      <c r="K53" s="46">
        <v>0</v>
      </c>
      <c r="L53"/>
      <c r="M53" s="4"/>
      <c r="N53" s="4"/>
      <c r="O53" s="4"/>
      <c r="P53" s="4"/>
      <c r="Q53" s="4"/>
      <c r="R53" s="4"/>
      <c r="S53" s="4"/>
    </row>
    <row r="54" spans="1:19" ht="15.75">
      <c r="A54" s="16"/>
      <c r="B54" s="17"/>
      <c r="C54" s="17"/>
      <c r="D54" s="17"/>
      <c r="E54" s="17"/>
      <c r="F54" s="59"/>
      <c r="G54" s="41"/>
      <c r="H54" s="17"/>
      <c r="I54" s="17"/>
      <c r="J54" s="17"/>
      <c r="K54" s="45"/>
      <c r="L54"/>
      <c r="M54" s="4"/>
      <c r="N54" s="4"/>
      <c r="O54" s="4"/>
      <c r="P54" s="4"/>
      <c r="Q54" s="4"/>
      <c r="R54" s="4"/>
      <c r="S54" s="4"/>
    </row>
    <row r="55" spans="1:19" ht="15.75">
      <c r="A55" s="36" t="s">
        <v>305</v>
      </c>
      <c r="B55" s="17"/>
      <c r="C55" s="17"/>
      <c r="D55" s="17"/>
      <c r="E55" s="17"/>
      <c r="F55" s="85">
        <f>+F56+F62+F68</f>
        <v>8225</v>
      </c>
      <c r="G55" s="19">
        <f t="shared" ref="G55" si="7">+F55/H55</f>
        <v>0.32133927176121269</v>
      </c>
      <c r="H55" s="85">
        <f>+H56+H62+H68</f>
        <v>25596</v>
      </c>
      <c r="I55" s="19">
        <f t="shared" ref="I55" si="8">+J55/H55</f>
        <v>0.79035786841694011</v>
      </c>
      <c r="J55" s="85">
        <f>+J56+J62+J68</f>
        <v>20230</v>
      </c>
      <c r="K55" s="20">
        <f t="shared" ref="K55:K56" si="9">+I55*16</f>
        <v>12.645725894671042</v>
      </c>
      <c r="L55"/>
      <c r="M55" s="4"/>
      <c r="N55" s="4"/>
      <c r="O55" s="4"/>
      <c r="P55" s="4"/>
      <c r="Q55" s="4"/>
      <c r="R55" s="4"/>
      <c r="S55" s="4"/>
    </row>
    <row r="56" spans="1:19" ht="15.75">
      <c r="A56" s="36" t="s">
        <v>306</v>
      </c>
      <c r="B56" s="17"/>
      <c r="C56" s="17"/>
      <c r="D56" s="17"/>
      <c r="E56" s="17"/>
      <c r="F56" s="85">
        <f>SUM(F57:F60)</f>
        <v>0</v>
      </c>
      <c r="G56" s="19">
        <v>0</v>
      </c>
      <c r="H56" s="18">
        <f>SUM(H57:H60)</f>
        <v>0</v>
      </c>
      <c r="I56" s="19">
        <v>0</v>
      </c>
      <c r="J56" s="18">
        <f>SUM(J57:J60)</f>
        <v>0</v>
      </c>
      <c r="K56" s="20">
        <f t="shared" si="9"/>
        <v>0</v>
      </c>
      <c r="L56"/>
      <c r="M56" s="4"/>
      <c r="N56" s="4"/>
      <c r="O56" s="4"/>
      <c r="P56" s="4"/>
      <c r="Q56" s="4"/>
      <c r="R56" s="4"/>
      <c r="S56" s="4"/>
    </row>
    <row r="57" spans="1:19" ht="15.75">
      <c r="A57" s="16"/>
      <c r="B57" s="17" t="s">
        <v>269</v>
      </c>
      <c r="C57" s="17"/>
      <c r="D57" s="17"/>
      <c r="E57" s="17"/>
      <c r="F57" s="114">
        <v>0</v>
      </c>
      <c r="G57" s="39">
        <v>0</v>
      </c>
      <c r="H57" s="32">
        <v>0</v>
      </c>
      <c r="I57" s="33">
        <v>0</v>
      </c>
      <c r="J57" s="32">
        <v>0</v>
      </c>
      <c r="K57" s="46">
        <v>0</v>
      </c>
      <c r="L57"/>
      <c r="M57" s="4"/>
      <c r="N57" s="4"/>
      <c r="O57" s="4"/>
      <c r="P57" s="4"/>
      <c r="Q57" s="4"/>
      <c r="R57" s="4"/>
      <c r="S57" s="4"/>
    </row>
    <row r="58" spans="1:19" ht="15.75">
      <c r="A58" s="16"/>
      <c r="B58" s="17" t="s">
        <v>272</v>
      </c>
      <c r="C58" s="17"/>
      <c r="D58" s="17"/>
      <c r="E58" s="17"/>
      <c r="F58" s="114">
        <v>0</v>
      </c>
      <c r="G58" s="39">
        <v>0</v>
      </c>
      <c r="H58" s="32">
        <v>0</v>
      </c>
      <c r="I58" s="33">
        <v>0</v>
      </c>
      <c r="J58" s="32">
        <v>0</v>
      </c>
      <c r="K58" s="46">
        <v>0</v>
      </c>
      <c r="L58"/>
      <c r="M58" s="4"/>
      <c r="N58" s="4"/>
      <c r="O58" s="4"/>
      <c r="P58" s="4"/>
      <c r="Q58" s="4"/>
      <c r="R58" s="4"/>
      <c r="S58" s="4"/>
    </row>
    <row r="59" spans="1:19" ht="15.75">
      <c r="A59" s="16"/>
      <c r="B59" s="17" t="s">
        <v>273</v>
      </c>
      <c r="C59" s="17"/>
      <c r="D59" s="17"/>
      <c r="E59" s="17"/>
      <c r="F59" s="114">
        <v>0</v>
      </c>
      <c r="G59" s="39">
        <v>0</v>
      </c>
      <c r="H59" s="32">
        <v>0</v>
      </c>
      <c r="I59" s="33">
        <v>0</v>
      </c>
      <c r="J59" s="32">
        <v>0</v>
      </c>
      <c r="K59" s="46">
        <v>0</v>
      </c>
      <c r="L59"/>
      <c r="M59" s="4"/>
      <c r="N59" s="4"/>
      <c r="O59" s="4"/>
      <c r="P59" s="4"/>
      <c r="Q59" s="4"/>
      <c r="R59" s="4"/>
      <c r="S59" s="4"/>
    </row>
    <row r="60" spans="1:19" ht="15.75">
      <c r="A60" s="16"/>
      <c r="B60" s="59" t="s">
        <v>263</v>
      </c>
      <c r="C60" s="17"/>
      <c r="D60" s="17"/>
      <c r="E60" s="17"/>
      <c r="F60" s="114">
        <v>0</v>
      </c>
      <c r="G60" s="39">
        <v>0</v>
      </c>
      <c r="H60" s="32">
        <v>0</v>
      </c>
      <c r="I60" s="33">
        <v>0</v>
      </c>
      <c r="J60" s="32">
        <v>0</v>
      </c>
      <c r="K60" s="46">
        <v>0</v>
      </c>
      <c r="L60"/>
      <c r="M60" s="4"/>
      <c r="N60" s="4"/>
      <c r="O60" s="4"/>
      <c r="P60" s="4"/>
      <c r="Q60" s="4"/>
      <c r="R60" s="4"/>
      <c r="S60" s="4"/>
    </row>
    <row r="61" spans="1:19" ht="15.75">
      <c r="A61" s="16"/>
      <c r="B61" s="17"/>
      <c r="C61" s="17"/>
      <c r="D61" s="17"/>
      <c r="E61" s="17"/>
      <c r="F61" s="59"/>
      <c r="G61" s="39"/>
      <c r="H61" s="17"/>
      <c r="I61" s="33"/>
      <c r="J61" s="17"/>
      <c r="K61" s="46"/>
      <c r="L61"/>
      <c r="M61" s="4"/>
      <c r="N61" s="4"/>
      <c r="O61" s="4"/>
      <c r="P61" s="4"/>
      <c r="Q61" s="4"/>
      <c r="R61" s="4"/>
      <c r="S61" s="4"/>
    </row>
    <row r="62" spans="1:19" ht="15.75">
      <c r="A62" s="36" t="s">
        <v>307</v>
      </c>
      <c r="B62" s="17"/>
      <c r="C62" s="17"/>
      <c r="D62" s="17"/>
      <c r="E62" s="17"/>
      <c r="F62" s="85">
        <f>SUM(F63:F66)</f>
        <v>0</v>
      </c>
      <c r="G62" s="19">
        <v>0</v>
      </c>
      <c r="H62" s="18">
        <f>SUM(H63:H66)</f>
        <v>0</v>
      </c>
      <c r="I62" s="19">
        <v>0</v>
      </c>
      <c r="J62" s="18">
        <f>SUM(J63:J66)</f>
        <v>0</v>
      </c>
      <c r="K62" s="20">
        <f>+I62*16</f>
        <v>0</v>
      </c>
      <c r="L62"/>
      <c r="M62" s="4"/>
      <c r="N62" s="4"/>
      <c r="O62" s="4"/>
      <c r="P62" s="4"/>
      <c r="Q62" s="4"/>
      <c r="R62" s="4"/>
      <c r="S62" s="4"/>
    </row>
    <row r="63" spans="1:19" ht="15.75">
      <c r="A63" s="16"/>
      <c r="B63" s="17" t="s">
        <v>269</v>
      </c>
      <c r="C63" s="17"/>
      <c r="D63" s="17"/>
      <c r="E63" s="17"/>
      <c r="F63" s="114">
        <v>0</v>
      </c>
      <c r="G63" s="39">
        <v>0</v>
      </c>
      <c r="H63" s="32">
        <v>0</v>
      </c>
      <c r="I63" s="33">
        <v>0</v>
      </c>
      <c r="J63" s="32">
        <v>0</v>
      </c>
      <c r="K63" s="46">
        <v>0</v>
      </c>
      <c r="L63"/>
      <c r="M63" s="4"/>
      <c r="N63" s="4"/>
      <c r="O63" s="4"/>
      <c r="P63" s="4"/>
      <c r="Q63" s="4"/>
      <c r="R63" s="4"/>
      <c r="S63" s="4"/>
    </row>
    <row r="64" spans="1:19" ht="15.75">
      <c r="A64" s="16"/>
      <c r="B64" s="17" t="s">
        <v>272</v>
      </c>
      <c r="C64" s="17"/>
      <c r="D64" s="17"/>
      <c r="E64" s="17"/>
      <c r="F64" s="114">
        <v>0</v>
      </c>
      <c r="G64" s="39">
        <v>0</v>
      </c>
      <c r="H64" s="32">
        <v>0</v>
      </c>
      <c r="I64" s="33">
        <v>0</v>
      </c>
      <c r="J64" s="32">
        <v>0</v>
      </c>
      <c r="K64" s="46">
        <v>0</v>
      </c>
      <c r="L64"/>
      <c r="M64" s="4"/>
      <c r="N64" s="4"/>
      <c r="O64" s="4"/>
      <c r="P64" s="4"/>
      <c r="Q64" s="4"/>
      <c r="R64" s="4"/>
      <c r="S64" s="4"/>
    </row>
    <row r="65" spans="1:19" ht="15.75">
      <c r="A65" s="16"/>
      <c r="B65" s="17" t="s">
        <v>273</v>
      </c>
      <c r="C65" s="17"/>
      <c r="D65" s="17"/>
      <c r="E65" s="17"/>
      <c r="F65" s="114">
        <v>0</v>
      </c>
      <c r="G65" s="39">
        <v>0</v>
      </c>
      <c r="H65" s="32">
        <v>0</v>
      </c>
      <c r="I65" s="33">
        <v>0</v>
      </c>
      <c r="J65" s="32">
        <v>0</v>
      </c>
      <c r="K65" s="46">
        <v>0</v>
      </c>
      <c r="L65"/>
      <c r="M65" s="4"/>
      <c r="N65" s="4"/>
      <c r="O65" s="4"/>
      <c r="P65" s="4"/>
      <c r="Q65" s="4"/>
      <c r="R65" s="4"/>
      <c r="S65" s="4"/>
    </row>
    <row r="66" spans="1:19" ht="15.75">
      <c r="A66" s="16"/>
      <c r="B66" s="59" t="s">
        <v>263</v>
      </c>
      <c r="C66" s="17"/>
      <c r="D66" s="17"/>
      <c r="E66" s="17"/>
      <c r="F66" s="114">
        <v>0</v>
      </c>
      <c r="G66" s="39">
        <v>0</v>
      </c>
      <c r="H66" s="32">
        <v>0</v>
      </c>
      <c r="I66" s="33">
        <v>0</v>
      </c>
      <c r="J66" s="32">
        <v>0</v>
      </c>
      <c r="K66" s="46">
        <v>0</v>
      </c>
      <c r="L66"/>
      <c r="M66" s="4"/>
      <c r="N66" s="4"/>
      <c r="O66" s="4"/>
      <c r="P66" s="4"/>
      <c r="Q66" s="4"/>
      <c r="R66" s="4"/>
      <c r="S66" s="4"/>
    </row>
    <row r="67" spans="1:19" ht="15.75">
      <c r="A67" s="16"/>
      <c r="B67" s="59"/>
      <c r="C67" s="17"/>
      <c r="D67" s="17"/>
      <c r="E67" s="17"/>
      <c r="F67" s="114"/>
      <c r="G67" s="39"/>
      <c r="H67" s="32"/>
      <c r="I67" s="33"/>
      <c r="J67" s="32"/>
      <c r="K67" s="46"/>
      <c r="L67"/>
      <c r="M67" s="4"/>
      <c r="N67" s="4"/>
      <c r="O67" s="4"/>
      <c r="P67" s="4"/>
      <c r="Q67" s="4"/>
      <c r="R67" s="4"/>
      <c r="S67" s="4"/>
    </row>
    <row r="68" spans="1:19" ht="15.75">
      <c r="A68" s="326" t="s">
        <v>129</v>
      </c>
      <c r="B68" s="17"/>
      <c r="C68" s="17"/>
      <c r="D68" s="17"/>
      <c r="E68" s="17"/>
      <c r="F68" s="85">
        <f>F69+F77+F85</f>
        <v>8225</v>
      </c>
      <c r="G68" s="19">
        <f t="shared" ref="G68:G78" si="10">+F68/H68</f>
        <v>0.32133927176121269</v>
      </c>
      <c r="H68" s="85">
        <f>H69+H77+H85</f>
        <v>25596</v>
      </c>
      <c r="I68" s="19">
        <f t="shared" ref="I68:I78" si="11">+J68/H68</f>
        <v>0.79035786841694011</v>
      </c>
      <c r="J68" s="85">
        <f>J69+J77+J85</f>
        <v>20230</v>
      </c>
      <c r="K68" s="20">
        <f t="shared" ref="K68:K90" si="12">+I68*16</f>
        <v>12.645725894671042</v>
      </c>
      <c r="L68"/>
      <c r="M68" s="179"/>
      <c r="N68" s="179"/>
      <c r="O68" s="4"/>
      <c r="P68" s="4"/>
      <c r="Q68" s="4"/>
      <c r="R68" s="4"/>
      <c r="S68" s="4"/>
    </row>
    <row r="69" spans="1:19" ht="15.75">
      <c r="A69" s="16" t="s">
        <v>121</v>
      </c>
      <c r="B69" s="59"/>
      <c r="C69" s="17"/>
      <c r="D69" s="17"/>
      <c r="E69" s="17"/>
      <c r="F69" s="85">
        <f>SUM(F70:F75)</f>
        <v>1329</v>
      </c>
      <c r="G69" s="19">
        <f t="shared" si="10"/>
        <v>0.27089278434569913</v>
      </c>
      <c r="H69" s="85">
        <f>SUM(H70:H75)</f>
        <v>4906</v>
      </c>
      <c r="I69" s="19">
        <f t="shared" si="11"/>
        <v>4.4639217284957199E-2</v>
      </c>
      <c r="J69" s="85">
        <f>SUM(J70:J75)</f>
        <v>219</v>
      </c>
      <c r="K69" s="20">
        <f t="shared" si="12"/>
        <v>0.71422747655931518</v>
      </c>
      <c r="L69"/>
      <c r="M69" s="179"/>
      <c r="N69" s="4"/>
      <c r="O69" s="4"/>
      <c r="P69" s="4"/>
      <c r="Q69" s="4"/>
      <c r="R69" s="4"/>
      <c r="S69" s="4"/>
    </row>
    <row r="70" spans="1:19" ht="15.75">
      <c r="A70" s="16"/>
      <c r="B70" s="327" t="s">
        <v>122</v>
      </c>
      <c r="C70" s="17"/>
      <c r="D70" s="17"/>
      <c r="E70" s="17"/>
      <c r="F70" s="556">
        <v>1329</v>
      </c>
      <c r="G70" s="557">
        <f t="shared" si="10"/>
        <v>0.27089278434569913</v>
      </c>
      <c r="H70" s="556">
        <v>4906</v>
      </c>
      <c r="I70" s="555">
        <f t="shared" si="11"/>
        <v>4.4639217284957199E-2</v>
      </c>
      <c r="J70" s="556">
        <v>219</v>
      </c>
      <c r="K70" s="558">
        <f t="shared" si="12"/>
        <v>0.71422747655931518</v>
      </c>
      <c r="L70"/>
      <c r="M70" s="4"/>
      <c r="N70" s="4"/>
      <c r="O70" s="4"/>
      <c r="P70" s="4"/>
      <c r="Q70" s="4"/>
      <c r="R70" s="4"/>
      <c r="S70" s="4"/>
    </row>
    <row r="71" spans="1:19" ht="15.75">
      <c r="A71" s="16"/>
      <c r="B71" s="327" t="s">
        <v>123</v>
      </c>
      <c r="C71" s="17"/>
      <c r="D71" s="17"/>
      <c r="E71" s="17"/>
      <c r="F71" s="114">
        <v>0</v>
      </c>
      <c r="G71" s="39">
        <v>0</v>
      </c>
      <c r="H71" s="114">
        <v>0</v>
      </c>
      <c r="I71" s="33">
        <v>0</v>
      </c>
      <c r="J71" s="114">
        <v>0</v>
      </c>
      <c r="K71" s="46">
        <v>0</v>
      </c>
      <c r="L71"/>
      <c r="M71" s="4"/>
      <c r="N71" s="4"/>
      <c r="O71" s="4"/>
      <c r="P71" s="4"/>
      <c r="Q71" s="4"/>
      <c r="R71" s="4"/>
      <c r="S71" s="4"/>
    </row>
    <row r="72" spans="1:19" ht="15.75">
      <c r="A72" s="16"/>
      <c r="B72" s="327" t="s">
        <v>124</v>
      </c>
      <c r="C72" s="17"/>
      <c r="D72" s="17"/>
      <c r="E72" s="17"/>
      <c r="F72" s="114">
        <v>0</v>
      </c>
      <c r="G72" s="39">
        <v>0</v>
      </c>
      <c r="H72" s="114">
        <v>0</v>
      </c>
      <c r="I72" s="33">
        <v>0</v>
      </c>
      <c r="J72" s="114">
        <v>0</v>
      </c>
      <c r="K72" s="46">
        <v>0</v>
      </c>
      <c r="L72"/>
      <c r="M72" s="4"/>
      <c r="N72" s="4"/>
      <c r="O72" s="4"/>
      <c r="P72" s="4"/>
      <c r="Q72" s="4"/>
      <c r="R72" s="4"/>
      <c r="S72" s="4"/>
    </row>
    <row r="73" spans="1:19" ht="15.75">
      <c r="A73" s="16"/>
      <c r="B73" s="327" t="s">
        <v>125</v>
      </c>
      <c r="C73" s="17"/>
      <c r="D73" s="17"/>
      <c r="E73" s="17"/>
      <c r="F73" s="114">
        <v>0</v>
      </c>
      <c r="G73" s="39">
        <v>0</v>
      </c>
      <c r="H73" s="114">
        <v>0</v>
      </c>
      <c r="I73" s="33">
        <v>0</v>
      </c>
      <c r="J73" s="114">
        <v>0</v>
      </c>
      <c r="K73" s="46">
        <v>0</v>
      </c>
      <c r="L73"/>
      <c r="M73" s="4"/>
      <c r="N73" s="4"/>
      <c r="O73" s="4"/>
      <c r="P73" s="4"/>
      <c r="Q73" s="4"/>
      <c r="R73" s="4"/>
      <c r="S73" s="4"/>
    </row>
    <row r="74" spans="1:19" ht="15.75">
      <c r="A74" s="16"/>
      <c r="B74" s="327" t="s">
        <v>126</v>
      </c>
      <c r="C74" s="17"/>
      <c r="D74" s="17"/>
      <c r="E74" s="17"/>
      <c r="F74" s="114">
        <v>0</v>
      </c>
      <c r="G74" s="39">
        <v>0</v>
      </c>
      <c r="H74" s="114">
        <v>0</v>
      </c>
      <c r="I74" s="33">
        <v>0</v>
      </c>
      <c r="J74" s="114">
        <v>0</v>
      </c>
      <c r="K74" s="46">
        <v>0</v>
      </c>
      <c r="L74"/>
      <c r="M74" s="4"/>
      <c r="N74" s="4"/>
      <c r="O74" s="4"/>
      <c r="P74" s="4"/>
      <c r="Q74" s="4"/>
      <c r="R74" s="4"/>
      <c r="S74" s="4"/>
    </row>
    <row r="75" spans="1:19" ht="15.75">
      <c r="A75" s="16"/>
      <c r="B75" s="327" t="s">
        <v>127</v>
      </c>
      <c r="C75" s="17"/>
      <c r="D75" s="17"/>
      <c r="E75" s="17"/>
      <c r="F75" s="114">
        <v>0</v>
      </c>
      <c r="G75" s="39">
        <v>0</v>
      </c>
      <c r="H75" s="114">
        <v>0</v>
      </c>
      <c r="I75" s="33">
        <v>0</v>
      </c>
      <c r="J75" s="114">
        <v>0</v>
      </c>
      <c r="K75" s="46">
        <v>0</v>
      </c>
      <c r="L75"/>
      <c r="M75" s="4"/>
      <c r="N75" s="4"/>
      <c r="O75" s="4"/>
      <c r="P75" s="4"/>
      <c r="Q75" s="4"/>
      <c r="R75" s="4"/>
      <c r="S75" s="4"/>
    </row>
    <row r="76" spans="1:19" ht="15.75">
      <c r="A76" s="16"/>
      <c r="B76" s="17"/>
      <c r="C76" s="17"/>
      <c r="D76" s="17"/>
      <c r="E76" s="17"/>
      <c r="F76" s="114"/>
      <c r="G76" s="39"/>
      <c r="H76" s="114"/>
      <c r="I76" s="33"/>
      <c r="J76" s="114"/>
      <c r="K76" s="46"/>
      <c r="L76"/>
      <c r="M76" s="4"/>
      <c r="N76" s="4"/>
      <c r="O76" s="4"/>
      <c r="P76" s="4"/>
      <c r="Q76" s="4"/>
      <c r="R76" s="4"/>
      <c r="S76" s="4"/>
    </row>
    <row r="77" spans="1:19" ht="15.75">
      <c r="A77" s="16" t="s">
        <v>128</v>
      </c>
      <c r="B77" s="17"/>
      <c r="C77" s="17"/>
      <c r="D77" s="17"/>
      <c r="E77" s="17"/>
      <c r="F77" s="85">
        <f>SUM(F78:F83)</f>
        <v>6474</v>
      </c>
      <c r="G77" s="19">
        <f t="shared" si="10"/>
        <v>0.31290478492025131</v>
      </c>
      <c r="H77" s="85">
        <f>SUM(H78:H83)</f>
        <v>20690</v>
      </c>
      <c r="I77" s="19">
        <f t="shared" si="11"/>
        <v>0.96718221362977286</v>
      </c>
      <c r="J77" s="85">
        <f>SUM(J78:J83)</f>
        <v>20011</v>
      </c>
      <c r="K77" s="20">
        <f t="shared" si="12"/>
        <v>15.474915418076366</v>
      </c>
      <c r="L77"/>
      <c r="M77" s="4"/>
      <c r="N77" s="4"/>
      <c r="O77" s="4"/>
      <c r="P77" s="4"/>
      <c r="Q77" s="4"/>
      <c r="R77" s="4"/>
      <c r="S77" s="4"/>
    </row>
    <row r="78" spans="1:19" ht="15.75">
      <c r="A78" s="16"/>
      <c r="B78" s="327" t="s">
        <v>122</v>
      </c>
      <c r="C78" s="17"/>
      <c r="D78" s="17"/>
      <c r="E78" s="17"/>
      <c r="F78" s="560">
        <v>6474</v>
      </c>
      <c r="G78" s="561">
        <f t="shared" si="10"/>
        <v>0.31290478492025131</v>
      </c>
      <c r="H78" s="560">
        <v>20690</v>
      </c>
      <c r="I78" s="559">
        <f t="shared" si="11"/>
        <v>0.96718221362977286</v>
      </c>
      <c r="J78" s="560">
        <v>20011</v>
      </c>
      <c r="K78" s="562">
        <f t="shared" si="12"/>
        <v>15.474915418076366</v>
      </c>
      <c r="L78"/>
      <c r="M78" s="4"/>
      <c r="N78" s="4"/>
      <c r="O78" s="4"/>
      <c r="P78" s="4"/>
      <c r="Q78" s="4"/>
      <c r="R78" s="4"/>
      <c r="S78" s="4"/>
    </row>
    <row r="79" spans="1:19" ht="15.75">
      <c r="A79" s="16"/>
      <c r="B79" s="327" t="s">
        <v>123</v>
      </c>
      <c r="C79" s="17"/>
      <c r="D79" s="17"/>
      <c r="E79" s="17"/>
      <c r="F79" s="114">
        <v>0</v>
      </c>
      <c r="G79" s="39">
        <v>0</v>
      </c>
      <c r="H79" s="114">
        <v>0</v>
      </c>
      <c r="I79" s="33">
        <v>0</v>
      </c>
      <c r="J79" s="114">
        <v>0</v>
      </c>
      <c r="K79" s="46">
        <v>0</v>
      </c>
      <c r="L79"/>
      <c r="M79" s="4"/>
      <c r="N79" s="4"/>
      <c r="O79" s="4"/>
      <c r="P79" s="4"/>
      <c r="Q79" s="4"/>
      <c r="R79" s="4"/>
      <c r="S79" s="4"/>
    </row>
    <row r="80" spans="1:19" ht="15.75">
      <c r="A80" s="16"/>
      <c r="B80" s="327" t="s">
        <v>124</v>
      </c>
      <c r="C80" s="17"/>
      <c r="D80" s="17"/>
      <c r="E80" s="17"/>
      <c r="F80" s="114">
        <v>0</v>
      </c>
      <c r="G80" s="39">
        <v>0</v>
      </c>
      <c r="H80" s="114">
        <v>0</v>
      </c>
      <c r="I80" s="33">
        <v>0</v>
      </c>
      <c r="J80" s="114">
        <v>0</v>
      </c>
      <c r="K80" s="46">
        <v>0</v>
      </c>
      <c r="L80"/>
      <c r="M80" s="4"/>
      <c r="N80" s="4"/>
      <c r="O80" s="4"/>
      <c r="P80" s="4"/>
      <c r="Q80" s="4"/>
      <c r="R80" s="4"/>
      <c r="S80" s="4"/>
    </row>
    <row r="81" spans="1:19" ht="15.75">
      <c r="A81" s="16"/>
      <c r="B81" s="327" t="s">
        <v>125</v>
      </c>
      <c r="C81" s="17"/>
      <c r="D81" s="17"/>
      <c r="E81" s="17"/>
      <c r="F81" s="114">
        <v>0</v>
      </c>
      <c r="G81" s="39">
        <v>0</v>
      </c>
      <c r="H81" s="114">
        <v>0</v>
      </c>
      <c r="I81" s="33">
        <v>0</v>
      </c>
      <c r="J81" s="114">
        <v>0</v>
      </c>
      <c r="K81" s="46">
        <v>0</v>
      </c>
      <c r="L81"/>
      <c r="M81" s="4"/>
      <c r="N81" s="4"/>
      <c r="O81" s="4"/>
      <c r="P81" s="4"/>
      <c r="Q81" s="4"/>
      <c r="R81" s="4"/>
      <c r="S81" s="4"/>
    </row>
    <row r="82" spans="1:19" ht="15.75">
      <c r="A82" s="16"/>
      <c r="B82" s="327" t="s">
        <v>126</v>
      </c>
      <c r="C82" s="17"/>
      <c r="D82" s="17"/>
      <c r="E82" s="17"/>
      <c r="F82" s="114">
        <v>0</v>
      </c>
      <c r="G82" s="39">
        <v>0</v>
      </c>
      <c r="H82" s="114">
        <v>0</v>
      </c>
      <c r="I82" s="33">
        <v>0</v>
      </c>
      <c r="J82" s="114">
        <v>0</v>
      </c>
      <c r="K82" s="46">
        <v>0</v>
      </c>
      <c r="L82"/>
      <c r="M82" s="4"/>
      <c r="N82" s="4"/>
      <c r="O82" s="4"/>
      <c r="P82" s="4"/>
      <c r="Q82" s="4"/>
      <c r="R82" s="4"/>
      <c r="S82" s="4"/>
    </row>
    <row r="83" spans="1:19" ht="15.75">
      <c r="A83" s="16"/>
      <c r="B83" s="327" t="s">
        <v>127</v>
      </c>
      <c r="C83" s="17"/>
      <c r="D83" s="17"/>
      <c r="E83" s="17"/>
      <c r="F83" s="114">
        <v>0</v>
      </c>
      <c r="G83" s="39">
        <v>0</v>
      </c>
      <c r="H83" s="114">
        <v>0</v>
      </c>
      <c r="I83" s="33">
        <v>0</v>
      </c>
      <c r="J83" s="114">
        <v>0</v>
      </c>
      <c r="K83" s="46">
        <v>0</v>
      </c>
      <c r="L83"/>
      <c r="M83" s="4"/>
      <c r="N83" s="4"/>
      <c r="O83" s="4"/>
      <c r="P83" s="4"/>
      <c r="Q83" s="4"/>
      <c r="R83" s="4"/>
      <c r="S83" s="4"/>
    </row>
    <row r="84" spans="1:19" ht="15.75">
      <c r="A84" s="16"/>
      <c r="B84" s="59"/>
      <c r="C84" s="17"/>
      <c r="D84" s="17"/>
      <c r="E84" s="17"/>
      <c r="F84" s="114"/>
      <c r="G84" s="39"/>
      <c r="H84" s="32"/>
      <c r="I84" s="33"/>
      <c r="J84" s="32"/>
      <c r="K84" s="46"/>
      <c r="L84"/>
      <c r="M84" s="4"/>
      <c r="N84" s="4"/>
      <c r="O84" s="4"/>
      <c r="P84" s="4"/>
      <c r="Q84" s="4"/>
      <c r="R84" s="4"/>
      <c r="S84" s="4"/>
    </row>
    <row r="85" spans="1:19" ht="15.75">
      <c r="A85" s="16" t="s">
        <v>133</v>
      </c>
      <c r="B85" s="59"/>
      <c r="C85" s="17"/>
      <c r="D85" s="17"/>
      <c r="E85" s="17"/>
      <c r="F85" s="85">
        <f>F86+F90</f>
        <v>422</v>
      </c>
      <c r="G85" s="19">
        <v>0</v>
      </c>
      <c r="H85" s="85">
        <f>H86+H90</f>
        <v>0</v>
      </c>
      <c r="I85" s="19">
        <v>0</v>
      </c>
      <c r="J85" s="85">
        <f>J86+J90</f>
        <v>0</v>
      </c>
      <c r="K85" s="20">
        <f t="shared" si="12"/>
        <v>0</v>
      </c>
      <c r="L85"/>
      <c r="M85" s="4"/>
      <c r="N85" s="4"/>
      <c r="O85" s="4"/>
      <c r="P85" s="4"/>
      <c r="Q85" s="4"/>
      <c r="R85" s="4"/>
      <c r="S85" s="4"/>
    </row>
    <row r="86" spans="1:19" ht="15.75">
      <c r="A86" s="16"/>
      <c r="B86" s="2" t="s">
        <v>134</v>
      </c>
      <c r="C86" s="328"/>
      <c r="D86" s="17"/>
      <c r="E86" s="17"/>
      <c r="F86" s="85">
        <f>SUM(F87:F89)</f>
        <v>396</v>
      </c>
      <c r="G86" s="19">
        <v>0</v>
      </c>
      <c r="H86" s="85">
        <f>SUM(H87:H89)</f>
        <v>0</v>
      </c>
      <c r="I86" s="19">
        <v>0</v>
      </c>
      <c r="J86" s="85">
        <f>SUM(J87:J89)</f>
        <v>0</v>
      </c>
      <c r="K86" s="20">
        <f t="shared" si="12"/>
        <v>0</v>
      </c>
      <c r="L86"/>
      <c r="M86" s="4"/>
      <c r="N86" s="4"/>
      <c r="O86" s="4"/>
      <c r="P86" s="4"/>
      <c r="Q86" s="4"/>
      <c r="R86" s="4"/>
      <c r="S86" s="4"/>
    </row>
    <row r="87" spans="1:19" ht="15.75">
      <c r="A87" s="16"/>
      <c r="B87" s="327" t="s">
        <v>135</v>
      </c>
      <c r="C87" s="329"/>
      <c r="D87" s="17"/>
      <c r="E87" s="17"/>
      <c r="F87" s="114">
        <v>0</v>
      </c>
      <c r="G87" s="39">
        <v>0</v>
      </c>
      <c r="H87" s="114">
        <v>0</v>
      </c>
      <c r="I87" s="33">
        <v>0</v>
      </c>
      <c r="J87" s="114">
        <v>0</v>
      </c>
      <c r="K87" s="46">
        <v>0</v>
      </c>
      <c r="L87"/>
      <c r="M87" s="4"/>
      <c r="N87" s="4"/>
      <c r="O87" s="4"/>
      <c r="P87" s="4"/>
      <c r="Q87" s="4"/>
      <c r="R87" s="4"/>
      <c r="S87" s="4"/>
    </row>
    <row r="88" spans="1:19" ht="15.75">
      <c r="A88" s="16"/>
      <c r="B88" s="327" t="s">
        <v>136</v>
      </c>
      <c r="C88" s="329"/>
      <c r="D88" s="17"/>
      <c r="E88" s="17"/>
      <c r="F88" s="114">
        <v>0</v>
      </c>
      <c r="G88" s="39">
        <v>0</v>
      </c>
      <c r="H88" s="114">
        <v>0</v>
      </c>
      <c r="I88" s="33">
        <v>0</v>
      </c>
      <c r="J88" s="114">
        <v>0</v>
      </c>
      <c r="K88" s="46">
        <v>0</v>
      </c>
      <c r="L88"/>
      <c r="M88" s="4"/>
      <c r="N88" s="4"/>
      <c r="O88" s="4"/>
      <c r="P88" s="4"/>
      <c r="Q88" s="4"/>
      <c r="R88" s="4"/>
      <c r="S88" s="4"/>
    </row>
    <row r="89" spans="1:19" ht="15.75">
      <c r="A89" s="16"/>
      <c r="B89" s="327" t="s">
        <v>137</v>
      </c>
      <c r="C89" s="329"/>
      <c r="D89" s="17"/>
      <c r="E89" s="17"/>
      <c r="F89" s="114">
        <v>396</v>
      </c>
      <c r="G89" s="39">
        <v>0</v>
      </c>
      <c r="H89" s="114">
        <v>0</v>
      </c>
      <c r="I89" s="33">
        <v>0</v>
      </c>
      <c r="J89" s="114">
        <v>0</v>
      </c>
      <c r="K89" s="46">
        <v>0</v>
      </c>
      <c r="L89"/>
      <c r="M89" s="4"/>
      <c r="N89" s="4"/>
      <c r="O89" s="4"/>
      <c r="P89" s="4"/>
      <c r="Q89" s="4"/>
      <c r="R89" s="4"/>
      <c r="S89" s="4"/>
    </row>
    <row r="90" spans="1:19" ht="15.75">
      <c r="A90" s="16"/>
      <c r="B90" s="2" t="s">
        <v>138</v>
      </c>
      <c r="D90" s="17"/>
      <c r="E90" s="17"/>
      <c r="F90" s="85">
        <f>F91</f>
        <v>26</v>
      </c>
      <c r="G90" s="19">
        <v>0</v>
      </c>
      <c r="H90" s="85">
        <f>H91</f>
        <v>0</v>
      </c>
      <c r="I90" s="19">
        <v>0</v>
      </c>
      <c r="J90" s="85">
        <f>J91</f>
        <v>0</v>
      </c>
      <c r="K90" s="20">
        <f t="shared" si="12"/>
        <v>0</v>
      </c>
      <c r="L90"/>
      <c r="M90" s="4"/>
      <c r="N90" s="4"/>
      <c r="O90" s="4"/>
      <c r="P90" s="4"/>
      <c r="Q90" s="4"/>
      <c r="R90" s="4"/>
      <c r="S90" s="4"/>
    </row>
    <row r="91" spans="1:19" ht="15.75">
      <c r="A91" s="16"/>
      <c r="B91" s="327" t="s">
        <v>139</v>
      </c>
      <c r="C91" s="329"/>
      <c r="D91" s="17"/>
      <c r="E91" s="17"/>
      <c r="F91" s="114">
        <v>26</v>
      </c>
      <c r="G91" s="39">
        <v>0</v>
      </c>
      <c r="H91" s="114">
        <v>0</v>
      </c>
      <c r="I91" s="33">
        <v>0</v>
      </c>
      <c r="J91" s="114">
        <v>0</v>
      </c>
      <c r="K91" s="46">
        <v>0</v>
      </c>
      <c r="L91"/>
      <c r="M91" s="4"/>
      <c r="N91" s="4"/>
      <c r="O91" s="4"/>
      <c r="P91" s="4"/>
      <c r="Q91" s="4"/>
      <c r="R91" s="4"/>
      <c r="S91" s="4"/>
    </row>
    <row r="92" spans="1:19" ht="15.75">
      <c r="A92" s="16"/>
      <c r="B92" s="327"/>
      <c r="C92" s="329"/>
      <c r="D92" s="17"/>
      <c r="E92" s="17"/>
      <c r="F92" s="114"/>
      <c r="G92" s="39"/>
      <c r="H92" s="32"/>
      <c r="I92" s="33"/>
      <c r="J92" s="32"/>
      <c r="K92" s="46"/>
      <c r="L92"/>
      <c r="M92" s="4"/>
      <c r="N92" s="4"/>
      <c r="O92" s="4"/>
      <c r="P92" s="4"/>
      <c r="Q92" s="4"/>
      <c r="R92" s="4"/>
      <c r="S92" s="4"/>
    </row>
    <row r="93" spans="1:19" ht="15.75">
      <c r="A93" s="36" t="s">
        <v>384</v>
      </c>
      <c r="B93" s="17"/>
      <c r="C93" s="17"/>
      <c r="D93" s="17"/>
      <c r="E93" s="17"/>
      <c r="F93" s="85">
        <f>+F94+F100</f>
        <v>0</v>
      </c>
      <c r="G93" s="19">
        <v>0</v>
      </c>
      <c r="H93" s="18">
        <f>+H94+H100</f>
        <v>0</v>
      </c>
      <c r="I93" s="19">
        <v>0</v>
      </c>
      <c r="J93" s="18">
        <f>+J94+J100</f>
        <v>0</v>
      </c>
      <c r="K93" s="20">
        <f t="shared" ref="K93:K94" si="13">+I93*16</f>
        <v>0</v>
      </c>
      <c r="L93"/>
      <c r="M93" s="4"/>
      <c r="N93" s="4"/>
      <c r="O93" s="4"/>
      <c r="P93" s="4"/>
      <c r="Q93" s="4"/>
      <c r="R93" s="4"/>
      <c r="S93" s="4"/>
    </row>
    <row r="94" spans="1:19" ht="15.75">
      <c r="A94" s="36" t="s">
        <v>385</v>
      </c>
      <c r="B94" s="17"/>
      <c r="C94" s="17"/>
      <c r="D94" s="17"/>
      <c r="E94" s="17"/>
      <c r="F94" s="85">
        <f>SUM(F95:F98)</f>
        <v>0</v>
      </c>
      <c r="G94" s="19">
        <v>0</v>
      </c>
      <c r="H94" s="18">
        <f>SUM(H95:H98)</f>
        <v>0</v>
      </c>
      <c r="I94" s="19">
        <v>0</v>
      </c>
      <c r="J94" s="18">
        <f>SUM(J95:J98)</f>
        <v>0</v>
      </c>
      <c r="K94" s="20">
        <f t="shared" si="13"/>
        <v>0</v>
      </c>
      <c r="L94"/>
      <c r="M94" s="4"/>
      <c r="N94" s="4"/>
      <c r="O94" s="4"/>
      <c r="P94" s="4"/>
      <c r="Q94" s="4"/>
      <c r="R94" s="4"/>
      <c r="S94" s="4"/>
    </row>
    <row r="95" spans="1:19" ht="15.75">
      <c r="A95" s="16"/>
      <c r="B95" s="17" t="s">
        <v>269</v>
      </c>
      <c r="C95" s="17"/>
      <c r="D95" s="17"/>
      <c r="E95" s="17"/>
      <c r="F95" s="160">
        <v>0</v>
      </c>
      <c r="G95" s="33">
        <v>0</v>
      </c>
      <c r="H95" s="58">
        <v>0</v>
      </c>
      <c r="I95" s="33">
        <v>0</v>
      </c>
      <c r="J95" s="58">
        <v>0</v>
      </c>
      <c r="K95" s="46">
        <v>0</v>
      </c>
      <c r="L95"/>
      <c r="M95" s="4"/>
      <c r="N95" s="4"/>
      <c r="O95" s="4"/>
      <c r="P95" s="4"/>
      <c r="Q95" s="4"/>
      <c r="R95" s="4"/>
      <c r="S95" s="4"/>
    </row>
    <row r="96" spans="1:19" ht="15.75">
      <c r="A96" s="16"/>
      <c r="B96" s="17" t="s">
        <v>272</v>
      </c>
      <c r="C96" s="17"/>
      <c r="D96" s="17"/>
      <c r="E96" s="17"/>
      <c r="F96" s="160">
        <v>0</v>
      </c>
      <c r="G96" s="33">
        <v>0</v>
      </c>
      <c r="H96" s="58">
        <v>0</v>
      </c>
      <c r="I96" s="33">
        <v>0</v>
      </c>
      <c r="J96" s="58">
        <v>0</v>
      </c>
      <c r="K96" s="46">
        <v>0</v>
      </c>
      <c r="L96"/>
      <c r="M96" s="4"/>
      <c r="N96" s="4"/>
      <c r="O96" s="4"/>
      <c r="P96" s="4"/>
      <c r="Q96" s="4"/>
      <c r="R96" s="4"/>
      <c r="S96" s="4"/>
    </row>
    <row r="97" spans="1:19" ht="15.75">
      <c r="A97" s="16"/>
      <c r="B97" s="17" t="s">
        <v>273</v>
      </c>
      <c r="C97" s="17"/>
      <c r="D97" s="17"/>
      <c r="E97" s="17"/>
      <c r="F97" s="160">
        <v>0</v>
      </c>
      <c r="G97" s="33">
        <v>0</v>
      </c>
      <c r="H97" s="58">
        <v>0</v>
      </c>
      <c r="I97" s="33">
        <v>0</v>
      </c>
      <c r="J97" s="58">
        <v>0</v>
      </c>
      <c r="K97" s="46">
        <v>0</v>
      </c>
      <c r="L97"/>
      <c r="M97" s="4"/>
      <c r="N97" s="4"/>
      <c r="O97" s="4"/>
      <c r="P97" s="4"/>
      <c r="Q97" s="4"/>
      <c r="R97" s="4"/>
      <c r="S97" s="4"/>
    </row>
    <row r="98" spans="1:19" ht="15.75">
      <c r="A98" s="16"/>
      <c r="B98" s="59" t="s">
        <v>263</v>
      </c>
      <c r="C98" s="17"/>
      <c r="D98" s="17"/>
      <c r="E98" s="17"/>
      <c r="F98" s="160">
        <v>0</v>
      </c>
      <c r="G98" s="33">
        <v>0</v>
      </c>
      <c r="H98" s="58">
        <v>0</v>
      </c>
      <c r="I98" s="33">
        <v>0</v>
      </c>
      <c r="J98" s="58">
        <v>0</v>
      </c>
      <c r="K98" s="46">
        <v>0</v>
      </c>
      <c r="L98"/>
      <c r="M98" s="4"/>
      <c r="N98" s="4"/>
      <c r="O98" s="4"/>
      <c r="P98" s="4"/>
      <c r="Q98" s="4"/>
      <c r="R98" s="4"/>
      <c r="S98" s="4"/>
    </row>
    <row r="99" spans="1:19" ht="15.75">
      <c r="A99" s="16"/>
      <c r="B99" s="17"/>
      <c r="C99" s="17"/>
      <c r="D99" s="17"/>
      <c r="E99" s="17"/>
      <c r="F99" s="114"/>
      <c r="G99" s="32"/>
      <c r="H99" s="32"/>
      <c r="I99" s="32"/>
      <c r="J99" s="32"/>
      <c r="K99" s="45"/>
      <c r="L99"/>
      <c r="M99" s="4"/>
      <c r="N99" s="4"/>
      <c r="O99" s="4"/>
      <c r="P99" s="4"/>
      <c r="Q99" s="4"/>
      <c r="R99" s="4"/>
      <c r="S99" s="4"/>
    </row>
    <row r="100" spans="1:19" ht="15.75">
      <c r="A100" s="36" t="s">
        <v>386</v>
      </c>
      <c r="B100" s="17"/>
      <c r="C100" s="17"/>
      <c r="D100" s="17"/>
      <c r="E100" s="17"/>
      <c r="F100" s="85">
        <f>SUM(F101:F104)</f>
        <v>0</v>
      </c>
      <c r="G100" s="19">
        <v>0</v>
      </c>
      <c r="H100" s="18">
        <f>SUM(H101:H104)</f>
        <v>0</v>
      </c>
      <c r="I100" s="19">
        <v>0</v>
      </c>
      <c r="J100" s="18">
        <f>SUM(J101:J104)</f>
        <v>0</v>
      </c>
      <c r="K100" s="20">
        <f>+I100*16</f>
        <v>0</v>
      </c>
      <c r="L100"/>
      <c r="M100" s="4"/>
      <c r="N100" s="4"/>
      <c r="O100" s="4"/>
      <c r="P100" s="4"/>
      <c r="Q100" s="4"/>
      <c r="R100" s="4"/>
      <c r="S100" s="4"/>
    </row>
    <row r="101" spans="1:19" ht="15.75">
      <c r="A101" s="16"/>
      <c r="B101" s="17" t="s">
        <v>269</v>
      </c>
      <c r="C101" s="17"/>
      <c r="D101" s="17"/>
      <c r="E101" s="17"/>
      <c r="F101" s="114">
        <v>0</v>
      </c>
      <c r="G101" s="33">
        <v>0</v>
      </c>
      <c r="H101" s="58">
        <v>0</v>
      </c>
      <c r="I101" s="33">
        <v>0</v>
      </c>
      <c r="J101" s="58">
        <v>0</v>
      </c>
      <c r="K101" s="46">
        <v>0</v>
      </c>
      <c r="L101"/>
      <c r="M101" s="4"/>
      <c r="N101" s="4"/>
      <c r="O101" s="4"/>
      <c r="P101" s="4"/>
      <c r="Q101" s="4"/>
      <c r="R101" s="4"/>
      <c r="S101" s="4"/>
    </row>
    <row r="102" spans="1:19" ht="15.75">
      <c r="A102" s="16"/>
      <c r="B102" s="17" t="s">
        <v>272</v>
      </c>
      <c r="C102" s="17"/>
      <c r="D102" s="17"/>
      <c r="E102" s="17"/>
      <c r="F102" s="114">
        <v>0</v>
      </c>
      <c r="G102" s="33">
        <v>0</v>
      </c>
      <c r="H102" s="58">
        <v>0</v>
      </c>
      <c r="I102" s="33">
        <v>0</v>
      </c>
      <c r="J102" s="58">
        <v>0</v>
      </c>
      <c r="K102" s="46">
        <v>0</v>
      </c>
      <c r="L102"/>
      <c r="M102" s="4"/>
      <c r="N102" s="4"/>
      <c r="O102" s="4"/>
      <c r="P102" s="4"/>
      <c r="Q102" s="4"/>
      <c r="R102" s="4"/>
      <c r="S102" s="4"/>
    </row>
    <row r="103" spans="1:19" ht="15.75">
      <c r="A103" s="16"/>
      <c r="B103" s="17" t="s">
        <v>273</v>
      </c>
      <c r="C103" s="17"/>
      <c r="D103" s="17"/>
      <c r="E103" s="17"/>
      <c r="F103" s="114">
        <v>0</v>
      </c>
      <c r="G103" s="33">
        <v>0</v>
      </c>
      <c r="H103" s="58">
        <v>0</v>
      </c>
      <c r="I103" s="33">
        <v>0</v>
      </c>
      <c r="J103" s="58">
        <v>0</v>
      </c>
      <c r="K103" s="46">
        <v>0</v>
      </c>
      <c r="L103"/>
      <c r="M103" s="4"/>
      <c r="N103" s="4"/>
      <c r="O103" s="4"/>
      <c r="P103" s="4"/>
      <c r="Q103" s="4"/>
      <c r="R103" s="4"/>
      <c r="S103" s="4"/>
    </row>
    <row r="104" spans="1:19" ht="15.75">
      <c r="A104" s="16"/>
      <c r="B104" s="59" t="s">
        <v>263</v>
      </c>
      <c r="C104" s="17"/>
      <c r="D104" s="17"/>
      <c r="E104" s="17"/>
      <c r="F104" s="114">
        <v>0</v>
      </c>
      <c r="G104" s="33">
        <v>0</v>
      </c>
      <c r="H104" s="58">
        <v>0</v>
      </c>
      <c r="I104" s="33">
        <v>0</v>
      </c>
      <c r="J104" s="58">
        <v>0</v>
      </c>
      <c r="K104" s="46">
        <v>0</v>
      </c>
      <c r="L104"/>
      <c r="M104" s="4"/>
      <c r="N104" s="4"/>
      <c r="O104" s="4"/>
      <c r="P104" s="4"/>
      <c r="Q104" s="4"/>
      <c r="R104" s="4"/>
      <c r="S104" s="4"/>
    </row>
    <row r="105" spans="1:19" ht="15.75">
      <c r="A105" s="16"/>
      <c r="B105" s="59"/>
      <c r="C105" s="17"/>
      <c r="D105" s="17"/>
      <c r="E105" s="17"/>
      <c r="F105" s="59"/>
      <c r="G105" s="41"/>
      <c r="H105" s="17"/>
      <c r="I105" s="17"/>
      <c r="J105" s="17"/>
      <c r="K105" s="45"/>
      <c r="L105"/>
      <c r="M105" s="4"/>
      <c r="N105" s="4"/>
      <c r="O105" s="4"/>
      <c r="P105" s="4"/>
      <c r="Q105" s="4"/>
      <c r="R105" s="4"/>
      <c r="S105" s="4"/>
    </row>
    <row r="106" spans="1:19" ht="15.75">
      <c r="A106" s="16" t="s">
        <v>300</v>
      </c>
      <c r="B106" s="59"/>
      <c r="C106" s="17"/>
      <c r="D106" s="17"/>
      <c r="E106" s="17"/>
      <c r="F106" s="85">
        <f>SUM(F107:F108,F110)</f>
        <v>0</v>
      </c>
      <c r="G106" s="19">
        <v>0</v>
      </c>
      <c r="H106" s="85">
        <f>SUM(H107:H108,H110)</f>
        <v>0</v>
      </c>
      <c r="I106" s="19">
        <v>0</v>
      </c>
      <c r="J106" s="85">
        <f>SUM(J107:J108,J110)</f>
        <v>0</v>
      </c>
      <c r="K106" s="20">
        <f>+I106*16</f>
        <v>0</v>
      </c>
      <c r="L106"/>
      <c r="M106" s="4"/>
      <c r="N106" s="4"/>
      <c r="O106" s="4"/>
      <c r="P106" s="4"/>
      <c r="Q106" s="4"/>
      <c r="R106" s="4"/>
      <c r="S106" s="4"/>
    </row>
    <row r="107" spans="1:19" ht="15.75">
      <c r="A107" s="16"/>
      <c r="B107" s="59" t="s">
        <v>196</v>
      </c>
      <c r="C107" s="17"/>
      <c r="D107" s="17"/>
      <c r="E107" s="17"/>
      <c r="F107" s="114">
        <v>0</v>
      </c>
      <c r="G107" s="39">
        <v>0</v>
      </c>
      <c r="H107" s="32">
        <v>0</v>
      </c>
      <c r="I107" s="33">
        <v>0</v>
      </c>
      <c r="J107" s="32">
        <v>0</v>
      </c>
      <c r="K107" s="46">
        <v>0</v>
      </c>
      <c r="L107"/>
      <c r="M107" s="4"/>
      <c r="N107" s="4"/>
      <c r="O107" s="4"/>
      <c r="P107" s="4"/>
      <c r="Q107" s="4"/>
      <c r="R107" s="4"/>
      <c r="S107" s="4"/>
    </row>
    <row r="108" spans="1:19" ht="15.75">
      <c r="A108" s="16"/>
      <c r="B108" s="59" t="s">
        <v>197</v>
      </c>
      <c r="C108" s="17"/>
      <c r="D108" s="17"/>
      <c r="E108" s="17"/>
      <c r="F108" s="114">
        <v>0</v>
      </c>
      <c r="G108" s="39">
        <v>0</v>
      </c>
      <c r="H108" s="32">
        <v>0</v>
      </c>
      <c r="I108" s="33">
        <v>0</v>
      </c>
      <c r="J108" s="32">
        <v>0</v>
      </c>
      <c r="K108" s="46">
        <v>0</v>
      </c>
      <c r="L108"/>
      <c r="M108" s="4"/>
      <c r="N108" s="4"/>
      <c r="O108" s="4"/>
      <c r="P108" s="4"/>
      <c r="Q108" s="4"/>
      <c r="R108" s="4"/>
      <c r="S108" s="4"/>
    </row>
    <row r="109" spans="1:19" ht="15.75">
      <c r="A109" s="16"/>
      <c r="B109" s="59"/>
      <c r="C109" s="17"/>
      <c r="D109" s="17"/>
      <c r="E109" s="17"/>
      <c r="F109" s="114"/>
      <c r="G109" s="39"/>
      <c r="H109" s="32"/>
      <c r="I109" s="33"/>
      <c r="J109" s="32"/>
      <c r="K109" s="46"/>
      <c r="L109"/>
      <c r="M109" s="4"/>
      <c r="N109" s="4"/>
      <c r="O109" s="4"/>
      <c r="P109" s="4"/>
      <c r="Q109" s="4"/>
      <c r="R109" s="4"/>
      <c r="S109" s="4"/>
    </row>
    <row r="110" spans="1:19" ht="15.75">
      <c r="A110" s="16"/>
      <c r="B110" s="59" t="s">
        <v>130</v>
      </c>
      <c r="C110" s="17"/>
      <c r="D110" s="17"/>
      <c r="E110" s="17"/>
      <c r="F110" s="114">
        <v>0</v>
      </c>
      <c r="G110" s="39">
        <v>0</v>
      </c>
      <c r="H110" s="32">
        <v>0</v>
      </c>
      <c r="I110" s="33">
        <v>0</v>
      </c>
      <c r="J110" s="32">
        <v>0</v>
      </c>
      <c r="K110" s="46">
        <v>0</v>
      </c>
      <c r="L110"/>
      <c r="M110" s="4"/>
      <c r="N110" s="4"/>
      <c r="O110" s="4"/>
      <c r="P110" s="4"/>
      <c r="Q110" s="4"/>
      <c r="R110" s="4"/>
      <c r="S110" s="4"/>
    </row>
    <row r="111" spans="1:19" ht="15.75">
      <c r="A111" s="16"/>
      <c r="B111" s="59"/>
      <c r="C111" s="17"/>
      <c r="D111" s="17"/>
      <c r="E111" s="17"/>
      <c r="F111" s="114"/>
      <c r="G111" s="39"/>
      <c r="H111" s="32"/>
      <c r="I111" s="33"/>
      <c r="J111" s="32"/>
      <c r="K111" s="46"/>
      <c r="L111"/>
      <c r="M111" s="4"/>
      <c r="N111" s="4"/>
      <c r="O111" s="4"/>
      <c r="P111" s="4"/>
      <c r="Q111" s="4"/>
      <c r="R111" s="4"/>
      <c r="S111" s="4"/>
    </row>
    <row r="112" spans="1:19" ht="15.75">
      <c r="A112" s="16" t="s">
        <v>131</v>
      </c>
      <c r="B112" s="59"/>
      <c r="C112" s="17"/>
      <c r="D112" s="17"/>
      <c r="E112" s="17"/>
      <c r="F112" s="85">
        <f>F113</f>
        <v>0</v>
      </c>
      <c r="G112" s="19">
        <v>0</v>
      </c>
      <c r="H112" s="18">
        <f>H113</f>
        <v>0</v>
      </c>
      <c r="I112" s="19">
        <v>0</v>
      </c>
      <c r="J112" s="18">
        <f>J113</f>
        <v>0</v>
      </c>
      <c r="K112" s="20">
        <f>+I112*16</f>
        <v>0</v>
      </c>
      <c r="L112"/>
      <c r="M112" s="4"/>
      <c r="N112" s="4"/>
      <c r="O112" s="4"/>
      <c r="P112" s="4"/>
      <c r="Q112" s="4"/>
      <c r="R112" s="4"/>
      <c r="S112" s="4"/>
    </row>
    <row r="113" spans="1:19" ht="15.75">
      <c r="A113" s="16"/>
      <c r="B113" s="59" t="s">
        <v>132</v>
      </c>
      <c r="C113" s="17"/>
      <c r="D113" s="17"/>
      <c r="E113" s="17"/>
      <c r="F113" s="114">
        <v>0</v>
      </c>
      <c r="G113" s="39">
        <v>0</v>
      </c>
      <c r="H113" s="32">
        <v>0</v>
      </c>
      <c r="I113" s="33">
        <v>0</v>
      </c>
      <c r="J113" s="32">
        <v>0</v>
      </c>
      <c r="K113" s="46">
        <v>0</v>
      </c>
      <c r="L113"/>
      <c r="M113" s="4"/>
      <c r="N113" s="4"/>
      <c r="O113" s="4"/>
      <c r="P113" s="4"/>
      <c r="Q113" s="4"/>
      <c r="R113" s="4"/>
      <c r="S113" s="4"/>
    </row>
    <row r="114" spans="1:19" ht="15.75">
      <c r="A114" s="16"/>
      <c r="B114" s="59"/>
      <c r="C114" s="17"/>
      <c r="D114" s="17"/>
      <c r="E114" s="17"/>
      <c r="F114" s="114"/>
      <c r="G114" s="39"/>
      <c r="H114" s="32"/>
      <c r="I114" s="33"/>
      <c r="J114" s="32"/>
      <c r="K114" s="46"/>
      <c r="L114"/>
      <c r="M114" s="4"/>
      <c r="N114" s="4"/>
      <c r="O114" s="4"/>
      <c r="P114" s="4"/>
      <c r="Q114" s="4"/>
      <c r="R114" s="4"/>
      <c r="S114" s="4"/>
    </row>
    <row r="115" spans="1:19" ht="16.5" thickBot="1">
      <c r="A115" s="21"/>
      <c r="B115" s="22"/>
      <c r="C115" s="22"/>
      <c r="D115" s="22"/>
      <c r="E115" s="22"/>
      <c r="F115" s="147"/>
      <c r="G115" s="40"/>
      <c r="H115" s="22"/>
      <c r="I115" s="22"/>
      <c r="J115" s="22"/>
      <c r="K115" s="27"/>
      <c r="L115"/>
      <c r="M115" s="4"/>
      <c r="N115" s="4"/>
      <c r="O115" s="4"/>
      <c r="P115" s="4"/>
      <c r="Q115" s="4"/>
      <c r="R115" s="4"/>
      <c r="S115" s="4"/>
    </row>
    <row r="116" spans="1:19" ht="15.75">
      <c r="A116" s="60"/>
      <c r="B116" s="64"/>
      <c r="C116" s="64"/>
      <c r="D116" s="64"/>
      <c r="E116" s="64"/>
      <c r="F116" s="92"/>
      <c r="G116" s="57"/>
      <c r="H116" s="63"/>
      <c r="I116" s="56"/>
      <c r="J116" s="63"/>
      <c r="K116" s="56"/>
      <c r="L116"/>
      <c r="M116" s="4"/>
      <c r="N116" s="4"/>
      <c r="O116" s="4"/>
      <c r="P116" s="4"/>
      <c r="Q116" s="4"/>
      <c r="R116" s="4"/>
      <c r="S116" s="4"/>
    </row>
    <row r="117" spans="1:19" ht="15.75">
      <c r="A117" s="2"/>
      <c r="B117"/>
      <c r="C117"/>
      <c r="D117"/>
      <c r="E117"/>
      <c r="F117" s="56"/>
      <c r="G117"/>
      <c r="H117"/>
      <c r="I117"/>
      <c r="J117"/>
      <c r="K117"/>
      <c r="L117"/>
      <c r="M117" s="4"/>
      <c r="N117" s="4"/>
      <c r="O117" s="4"/>
      <c r="P117" s="4"/>
      <c r="Q117" s="4"/>
      <c r="R117" s="4"/>
      <c r="S117" s="4"/>
    </row>
    <row r="118" spans="1:19" ht="15.75">
      <c r="A118" s="2"/>
      <c r="B118"/>
      <c r="C118"/>
      <c r="D118"/>
      <c r="E118"/>
      <c r="F118" s="56"/>
      <c r="G118"/>
      <c r="H118"/>
      <c r="I118"/>
      <c r="J118"/>
      <c r="K118"/>
      <c r="L118"/>
      <c r="M118" s="4"/>
      <c r="N118" s="4"/>
      <c r="O118" s="4"/>
      <c r="P118" s="4"/>
      <c r="Q118" s="4"/>
      <c r="R118" s="4"/>
      <c r="S118" s="4"/>
    </row>
    <row r="119" spans="1:19" ht="15.75">
      <c r="A119" s="2"/>
      <c r="B119"/>
      <c r="C119"/>
      <c r="D119"/>
      <c r="E119"/>
      <c r="F119" s="56"/>
      <c r="G119" s="1"/>
      <c r="H119" s="6"/>
      <c r="I119"/>
      <c r="J119"/>
      <c r="K119"/>
      <c r="L119"/>
      <c r="M119" s="4"/>
      <c r="N119" s="4"/>
      <c r="O119" s="4"/>
      <c r="P119" s="4"/>
      <c r="Q119" s="4"/>
      <c r="R119" s="4"/>
      <c r="S119" s="4"/>
    </row>
    <row r="120" spans="1:19" ht="15.75">
      <c r="A120" s="2"/>
      <c r="B120"/>
      <c r="C120"/>
      <c r="D120"/>
      <c r="E120"/>
      <c r="F120" s="56"/>
      <c r="G120" s="1"/>
      <c r="H120" s="6"/>
      <c r="I120"/>
      <c r="J120"/>
      <c r="K120"/>
      <c r="L120"/>
      <c r="M120" s="4"/>
      <c r="N120" s="4"/>
      <c r="O120" s="4"/>
      <c r="P120" s="4"/>
      <c r="Q120" s="4"/>
      <c r="R120" s="4"/>
      <c r="S120" s="4"/>
    </row>
    <row r="121" spans="1:19" ht="15.75">
      <c r="A121" s="2"/>
      <c r="B121"/>
      <c r="C121"/>
      <c r="D121"/>
      <c r="E121"/>
      <c r="F121" s="56"/>
      <c r="G121" s="1"/>
      <c r="H121" s="6"/>
      <c r="I121"/>
      <c r="J121"/>
      <c r="K121"/>
      <c r="L121"/>
      <c r="M121" s="4"/>
      <c r="N121" s="4"/>
      <c r="O121" s="4"/>
      <c r="P121" s="4"/>
      <c r="Q121" s="4"/>
      <c r="R121" s="4"/>
      <c r="S121" s="4"/>
    </row>
    <row r="122" spans="1:19" ht="15.75">
      <c r="A122" s="2"/>
      <c r="B122"/>
      <c r="C122"/>
      <c r="D122"/>
      <c r="E122"/>
      <c r="F122" s="56"/>
      <c r="G122" s="1"/>
      <c r="H122" s="6"/>
      <c r="I122"/>
      <c r="J122"/>
      <c r="K122"/>
      <c r="L122"/>
      <c r="M122" s="4"/>
      <c r="N122" s="4"/>
      <c r="O122" s="4"/>
      <c r="P122" s="4"/>
      <c r="Q122" s="4"/>
      <c r="R122" s="4"/>
      <c r="S122" s="4"/>
    </row>
    <row r="123" spans="1:19" ht="15.75">
      <c r="A123" s="2"/>
      <c r="B123"/>
      <c r="C123"/>
      <c r="D123"/>
      <c r="E123"/>
      <c r="F123" s="56"/>
      <c r="G123" s="1"/>
      <c r="H123"/>
      <c r="I123"/>
      <c r="J123"/>
      <c r="K123"/>
      <c r="L123"/>
      <c r="M123" s="4"/>
      <c r="N123" s="4"/>
      <c r="O123" s="4"/>
      <c r="P123" s="4"/>
      <c r="Q123" s="4"/>
      <c r="R123" s="4"/>
      <c r="S123" s="4"/>
    </row>
    <row r="124" spans="1:19" ht="15.75">
      <c r="A124" s="2"/>
      <c r="B124"/>
      <c r="C124"/>
      <c r="D124"/>
      <c r="E124"/>
      <c r="F124" s="56"/>
      <c r="G124" s="1"/>
      <c r="H124"/>
      <c r="I124"/>
      <c r="J124"/>
      <c r="K124"/>
      <c r="L124"/>
      <c r="M124" s="4"/>
      <c r="N124" s="4"/>
      <c r="O124" s="4"/>
      <c r="P124" s="4"/>
      <c r="Q124" s="4"/>
      <c r="R124" s="4"/>
      <c r="S124" s="4"/>
    </row>
    <row r="125" spans="1:19" ht="15.75">
      <c r="A125" s="2"/>
      <c r="B125"/>
      <c r="C125"/>
      <c r="D125"/>
      <c r="E125"/>
      <c r="F125" s="56"/>
      <c r="G125" s="1"/>
      <c r="H125"/>
      <c r="I125"/>
      <c r="J125"/>
      <c r="K125"/>
      <c r="L125"/>
      <c r="M125" s="4"/>
      <c r="N125" s="4"/>
      <c r="O125" s="4"/>
      <c r="P125" s="4"/>
      <c r="Q125" s="4"/>
      <c r="R125" s="4"/>
      <c r="S125" s="4"/>
    </row>
    <row r="126" spans="1:19" ht="15.75">
      <c r="A126"/>
      <c r="B126"/>
      <c r="C126"/>
      <c r="D126"/>
      <c r="E126"/>
      <c r="F126" s="56"/>
      <c r="G126" s="1"/>
      <c r="H126"/>
      <c r="I126"/>
      <c r="J126"/>
      <c r="K126"/>
      <c r="L126"/>
      <c r="M126" s="4"/>
      <c r="N126" s="4"/>
      <c r="O126" s="4"/>
      <c r="P126" s="4"/>
      <c r="Q126" s="4"/>
      <c r="R126" s="4"/>
      <c r="S126" s="4"/>
    </row>
    <row r="127" spans="1:19" ht="15.75">
      <c r="A127"/>
      <c r="B127"/>
      <c r="C127"/>
      <c r="D127"/>
      <c r="E127"/>
      <c r="F127" s="56"/>
      <c r="G127" s="1"/>
      <c r="H127"/>
      <c r="I127"/>
      <c r="J127"/>
      <c r="K127"/>
      <c r="L127"/>
      <c r="M127" s="4"/>
      <c r="N127" s="4"/>
      <c r="O127" s="4"/>
      <c r="P127" s="4"/>
      <c r="Q127" s="4"/>
      <c r="R127" s="4"/>
      <c r="S127" s="4"/>
    </row>
    <row r="128" spans="1:19" ht="15.75">
      <c r="A128" s="3"/>
      <c r="B128"/>
      <c r="C128"/>
      <c r="D128"/>
      <c r="E128"/>
      <c r="F128" s="56"/>
      <c r="G128" s="1"/>
      <c r="H128"/>
      <c r="I128"/>
      <c r="J128"/>
      <c r="K128"/>
      <c r="L128"/>
      <c r="M128" s="4"/>
      <c r="N128" s="4"/>
      <c r="O128" s="4"/>
      <c r="P128" s="4"/>
      <c r="Q128" s="4"/>
      <c r="R128" s="4"/>
      <c r="S128" s="4"/>
    </row>
    <row r="129" spans="1:19" ht="15.75">
      <c r="A129" s="3"/>
      <c r="B129"/>
      <c r="C129"/>
      <c r="D129"/>
      <c r="E129"/>
      <c r="F129" s="56"/>
      <c r="G129" s="1"/>
      <c r="H129"/>
      <c r="I129"/>
      <c r="J129"/>
      <c r="K129"/>
      <c r="L129"/>
      <c r="M129" s="4"/>
      <c r="N129" s="4"/>
      <c r="O129" s="4"/>
      <c r="P129" s="4"/>
      <c r="Q129" s="4"/>
      <c r="R129" s="4"/>
      <c r="S129" s="4"/>
    </row>
    <row r="130" spans="1:19" ht="15.75">
      <c r="A130" s="3"/>
      <c r="B130"/>
      <c r="C130"/>
      <c r="D130"/>
      <c r="E130"/>
      <c r="F130" s="56"/>
      <c r="G130" s="1"/>
      <c r="H130"/>
      <c r="I130"/>
      <c r="J130"/>
      <c r="K130"/>
      <c r="L130"/>
      <c r="M130" s="4"/>
      <c r="N130" s="4"/>
      <c r="O130" s="4"/>
      <c r="P130" s="4"/>
      <c r="Q130" s="4"/>
      <c r="R130" s="4"/>
      <c r="S130" s="4"/>
    </row>
    <row r="131" spans="1:19" ht="15.75">
      <c r="A131" s="3"/>
      <c r="B131"/>
      <c r="C131"/>
      <c r="D131"/>
      <c r="E131"/>
      <c r="F131" s="56"/>
      <c r="G131" s="1"/>
      <c r="H131"/>
      <c r="I131"/>
      <c r="J131"/>
      <c r="K131"/>
      <c r="L131"/>
      <c r="M131" s="4"/>
      <c r="N131" s="4"/>
      <c r="O131" s="4"/>
      <c r="P131" s="4"/>
      <c r="Q131" s="4"/>
      <c r="R131" s="4"/>
      <c r="S131" s="4"/>
    </row>
    <row r="132" spans="1:19" ht="15.75">
      <c r="A132" s="3"/>
      <c r="B132"/>
      <c r="C132"/>
      <c r="D132"/>
      <c r="E132"/>
      <c r="F132" s="56"/>
      <c r="G132" s="1"/>
      <c r="H132"/>
      <c r="I132"/>
      <c r="J132"/>
      <c r="K132"/>
      <c r="L132"/>
      <c r="M132" s="4"/>
      <c r="N132" s="4"/>
      <c r="O132" s="4"/>
      <c r="P132" s="4"/>
      <c r="Q132" s="4"/>
      <c r="R132" s="4"/>
      <c r="S132" s="4"/>
    </row>
    <row r="133" spans="1:19" ht="15.75">
      <c r="A133" s="3"/>
      <c r="B133"/>
      <c r="C133"/>
      <c r="D133"/>
      <c r="E133"/>
      <c r="F133" s="56"/>
      <c r="G133" s="1"/>
      <c r="H133"/>
      <c r="I133"/>
      <c r="J133"/>
      <c r="K133"/>
      <c r="L133"/>
      <c r="M133" s="4"/>
      <c r="N133" s="4"/>
      <c r="O133" s="4"/>
      <c r="P133" s="4"/>
      <c r="Q133" s="4"/>
      <c r="R133" s="4"/>
      <c r="S133" s="4"/>
    </row>
    <row r="134" spans="1:19" ht="15.75">
      <c r="A134" s="3"/>
      <c r="B134"/>
      <c r="C134"/>
      <c r="D134"/>
      <c r="E134"/>
      <c r="F134" s="56"/>
      <c r="G134" s="1"/>
      <c r="H134"/>
      <c r="I134"/>
      <c r="J134"/>
      <c r="K134"/>
      <c r="L134"/>
      <c r="M134" s="4"/>
      <c r="N134" s="4"/>
      <c r="O134" s="4"/>
      <c r="P134" s="4"/>
      <c r="Q134" s="4"/>
      <c r="R134" s="4"/>
      <c r="S134" s="4"/>
    </row>
    <row r="135" spans="1:19" ht="15.75">
      <c r="A135" s="3"/>
      <c r="B135"/>
      <c r="C135"/>
      <c r="D135"/>
      <c r="E135"/>
      <c r="F135" s="56"/>
      <c r="G135" s="1"/>
      <c r="H135"/>
      <c r="I135"/>
      <c r="J135"/>
      <c r="K135"/>
      <c r="L135"/>
      <c r="M135" s="4"/>
      <c r="N135" s="4"/>
      <c r="O135" s="4"/>
      <c r="P135" s="4"/>
      <c r="Q135" s="4"/>
      <c r="R135" s="4"/>
      <c r="S135" s="4"/>
    </row>
    <row r="136" spans="1:19" ht="15.75">
      <c r="A136" s="3"/>
      <c r="B136"/>
      <c r="C136"/>
      <c r="D136"/>
      <c r="E136"/>
      <c r="F136" s="56"/>
      <c r="G136" s="1"/>
      <c r="H136"/>
      <c r="I136"/>
      <c r="J136"/>
      <c r="K136"/>
      <c r="L136"/>
      <c r="M136" s="4"/>
      <c r="N136" s="4"/>
      <c r="O136" s="4"/>
      <c r="P136" s="4"/>
      <c r="Q136" s="4"/>
      <c r="R136" s="4"/>
      <c r="S136" s="4"/>
    </row>
    <row r="137" spans="1:19" ht="15.75">
      <c r="A137" s="3"/>
      <c r="B137"/>
      <c r="C137"/>
      <c r="D137"/>
      <c r="E137"/>
      <c r="F137" s="56"/>
      <c r="G137" s="1"/>
      <c r="H137"/>
      <c r="I137"/>
      <c r="J137"/>
      <c r="K137"/>
      <c r="L137"/>
      <c r="M137" s="4"/>
      <c r="N137" s="4"/>
      <c r="O137" s="4"/>
      <c r="P137" s="4"/>
      <c r="Q137" s="4"/>
      <c r="R137" s="4"/>
      <c r="S137" s="4"/>
    </row>
    <row r="138" spans="1:19" ht="15.75">
      <c r="A138" s="3"/>
      <c r="B138"/>
      <c r="C138"/>
      <c r="D138"/>
      <c r="E138"/>
      <c r="F138" s="56"/>
      <c r="G138" s="1"/>
      <c r="H138"/>
      <c r="I138"/>
      <c r="J138"/>
      <c r="K138"/>
      <c r="L138"/>
      <c r="M138" s="4"/>
      <c r="N138" s="4"/>
      <c r="O138" s="4"/>
      <c r="P138" s="4"/>
      <c r="Q138" s="4"/>
      <c r="R138" s="4"/>
      <c r="S138" s="4"/>
    </row>
    <row r="139" spans="1:19" ht="15.75">
      <c r="A139" s="3"/>
      <c r="B139"/>
      <c r="C139"/>
      <c r="D139"/>
      <c r="E139"/>
      <c r="F139" s="56"/>
      <c r="G139" s="1"/>
      <c r="H139"/>
      <c r="I139"/>
      <c r="J139"/>
      <c r="K139"/>
      <c r="L139"/>
      <c r="M139" s="4"/>
      <c r="N139" s="4"/>
      <c r="O139" s="4"/>
      <c r="P139" s="4"/>
      <c r="Q139" s="4"/>
      <c r="R139" s="4"/>
      <c r="S139" s="4"/>
    </row>
    <row r="140" spans="1:19" ht="15.75">
      <c r="A140" s="3"/>
      <c r="B140"/>
      <c r="C140"/>
      <c r="D140"/>
      <c r="E140"/>
      <c r="F140" s="56"/>
      <c r="G140" s="1"/>
      <c r="H140"/>
      <c r="I140"/>
      <c r="J140"/>
      <c r="K140"/>
      <c r="L140"/>
      <c r="M140" s="4"/>
      <c r="N140" s="4"/>
      <c r="O140" s="4"/>
      <c r="P140" s="4"/>
      <c r="Q140" s="4"/>
      <c r="R140" s="4"/>
      <c r="S140" s="4"/>
    </row>
    <row r="141" spans="1:19" ht="15.75">
      <c r="A141" s="3"/>
      <c r="B141"/>
      <c r="C141"/>
      <c r="D141"/>
      <c r="E141"/>
      <c r="F141" s="56"/>
      <c r="G141" s="1"/>
      <c r="H141"/>
      <c r="I141"/>
      <c r="J141"/>
      <c r="K141"/>
      <c r="L141"/>
      <c r="M141" s="4"/>
      <c r="N141" s="4"/>
      <c r="O141" s="4"/>
      <c r="P141" s="4"/>
      <c r="Q141" s="4"/>
      <c r="R141" s="4"/>
      <c r="S141" s="4"/>
    </row>
    <row r="142" spans="1:19" ht="15.75">
      <c r="A142" s="3"/>
      <c r="B142"/>
      <c r="C142"/>
      <c r="D142"/>
      <c r="E142"/>
      <c r="F142" s="56"/>
      <c r="G142" s="1"/>
      <c r="H142"/>
      <c r="I142"/>
      <c r="J142"/>
      <c r="K142"/>
      <c r="L142"/>
      <c r="M142" s="4"/>
      <c r="N142" s="4"/>
      <c r="O142" s="4"/>
      <c r="P142" s="4"/>
      <c r="Q142" s="4"/>
      <c r="R142" s="4"/>
      <c r="S142" s="4"/>
    </row>
    <row r="143" spans="1:19" ht="15.75">
      <c r="A143" s="3"/>
      <c r="B143"/>
      <c r="C143"/>
      <c r="D143"/>
      <c r="E143"/>
      <c r="F143" s="56"/>
      <c r="G143" s="1"/>
      <c r="H143"/>
      <c r="I143"/>
      <c r="J143"/>
      <c r="K143"/>
      <c r="L143"/>
      <c r="M143" s="4"/>
      <c r="N143" s="4"/>
      <c r="O143" s="4"/>
      <c r="P143" s="4"/>
      <c r="Q143" s="4"/>
      <c r="R143" s="4"/>
      <c r="S143" s="4"/>
    </row>
    <row r="144" spans="1:19" ht="15.75">
      <c r="A144" s="3"/>
      <c r="B144"/>
      <c r="C144"/>
      <c r="D144"/>
      <c r="E144"/>
      <c r="F144" s="56"/>
      <c r="G144" s="1"/>
      <c r="H144"/>
      <c r="I144"/>
      <c r="J144"/>
      <c r="K144"/>
      <c r="L144"/>
      <c r="M144" s="4"/>
      <c r="N144" s="4"/>
      <c r="O144" s="4"/>
      <c r="P144" s="4"/>
      <c r="Q144" s="4"/>
      <c r="R144" s="4"/>
      <c r="S144" s="4"/>
    </row>
    <row r="145" spans="1:19" ht="15.75">
      <c r="A145" s="3"/>
      <c r="B145"/>
      <c r="C145"/>
      <c r="D145"/>
      <c r="E145"/>
      <c r="F145" s="56"/>
      <c r="G145" s="1"/>
      <c r="H145"/>
      <c r="I145"/>
      <c r="J145"/>
      <c r="K145"/>
      <c r="L145"/>
      <c r="M145" s="4"/>
      <c r="N145" s="4"/>
      <c r="O145" s="4"/>
      <c r="P145" s="4"/>
      <c r="Q145" s="4"/>
      <c r="R145" s="4"/>
      <c r="S145" s="4"/>
    </row>
    <row r="146" spans="1:19" ht="15.75">
      <c r="A146" s="3"/>
      <c r="B146"/>
      <c r="C146"/>
      <c r="D146"/>
      <c r="E146"/>
      <c r="F146" s="56"/>
      <c r="G146" s="1"/>
      <c r="H146"/>
      <c r="I146"/>
      <c r="J146"/>
      <c r="K146"/>
      <c r="L146"/>
      <c r="M146" s="4"/>
      <c r="N146" s="4"/>
      <c r="O146" s="4"/>
      <c r="P146" s="4"/>
      <c r="Q146" s="4"/>
      <c r="R146" s="4"/>
      <c r="S146" s="4"/>
    </row>
    <row r="147" spans="1:19" ht="15.75">
      <c r="A147" s="3"/>
      <c r="B147"/>
      <c r="C147"/>
      <c r="D147"/>
      <c r="E147"/>
      <c r="F147" s="56"/>
      <c r="G147" s="1"/>
      <c r="H147"/>
      <c r="I147"/>
      <c r="J147"/>
      <c r="K147"/>
      <c r="L147"/>
      <c r="M147" s="4"/>
      <c r="N147" s="4"/>
      <c r="O147" s="4"/>
      <c r="P147" s="4"/>
      <c r="Q147" s="4"/>
      <c r="R147" s="4"/>
      <c r="S147" s="4"/>
    </row>
    <row r="148" spans="1:19" ht="15.75">
      <c r="A148" s="3"/>
      <c r="B148"/>
      <c r="C148"/>
      <c r="D148"/>
      <c r="E148"/>
      <c r="F148" s="56"/>
      <c r="G148" s="1"/>
      <c r="H148"/>
      <c r="I148"/>
      <c r="J148"/>
      <c r="K148"/>
      <c r="L148"/>
      <c r="M148" s="4"/>
      <c r="N148" s="4"/>
      <c r="O148" s="4"/>
      <c r="P148" s="4"/>
      <c r="Q148" s="4"/>
      <c r="R148" s="4"/>
      <c r="S148" s="4"/>
    </row>
    <row r="149" spans="1:19" ht="15.75">
      <c r="A149" s="3"/>
      <c r="B149"/>
      <c r="C149"/>
      <c r="D149"/>
      <c r="E149"/>
      <c r="F149" s="56"/>
      <c r="G149" s="1"/>
      <c r="H149"/>
      <c r="I149"/>
      <c r="J149"/>
      <c r="K149"/>
      <c r="L149"/>
      <c r="M149" s="4"/>
      <c r="N149" s="4"/>
      <c r="O149" s="4"/>
      <c r="P149" s="4"/>
      <c r="Q149" s="4"/>
      <c r="R149" s="4"/>
      <c r="S149" s="4"/>
    </row>
    <row r="150" spans="1:19" ht="15.75">
      <c r="A150" s="3"/>
      <c r="B150"/>
      <c r="C150"/>
      <c r="D150"/>
      <c r="E150"/>
      <c r="F150" s="56"/>
      <c r="G150" s="1"/>
      <c r="H150"/>
      <c r="I150"/>
      <c r="J150"/>
      <c r="K150"/>
      <c r="L150"/>
      <c r="M150" s="4"/>
      <c r="N150" s="4"/>
      <c r="O150" s="4"/>
      <c r="P150" s="4"/>
      <c r="Q150" s="4"/>
      <c r="R150" s="4"/>
      <c r="S150" s="4"/>
    </row>
    <row r="151" spans="1:19" ht="15.75">
      <c r="A151" s="3"/>
      <c r="B151"/>
      <c r="C151"/>
      <c r="D151"/>
      <c r="E151"/>
      <c r="F151" s="56"/>
      <c r="G151" s="1"/>
      <c r="H151"/>
      <c r="I151"/>
      <c r="J151"/>
      <c r="K151"/>
      <c r="L151"/>
      <c r="M151" s="4"/>
      <c r="N151" s="4"/>
      <c r="O151" s="4"/>
      <c r="P151" s="4"/>
      <c r="Q151" s="4"/>
      <c r="R151" s="4"/>
      <c r="S151" s="4"/>
    </row>
    <row r="152" spans="1:19">
      <c r="A152" s="4"/>
      <c r="B152" s="4"/>
      <c r="C152" s="4"/>
      <c r="D152" s="4"/>
      <c r="E152" s="4"/>
      <c r="F152" s="191"/>
      <c r="G152" s="10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</row>
    <row r="153" spans="1:19">
      <c r="A153" s="4"/>
      <c r="B153" s="4"/>
      <c r="C153" s="4"/>
      <c r="D153" s="4"/>
      <c r="E153" s="4"/>
      <c r="F153" s="191"/>
      <c r="G153" s="10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</row>
    <row r="154" spans="1:19">
      <c r="A154" s="4"/>
      <c r="B154" s="4"/>
      <c r="C154" s="4"/>
      <c r="D154" s="4"/>
      <c r="E154" s="4"/>
      <c r="F154" s="191"/>
      <c r="G154" s="10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</row>
    <row r="155" spans="1:19">
      <c r="A155" s="4"/>
      <c r="B155" s="4"/>
      <c r="C155" s="4"/>
      <c r="D155" s="4"/>
      <c r="E155" s="4"/>
      <c r="F155" s="191"/>
      <c r="G155" s="10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</row>
    <row r="156" spans="1:19">
      <c r="A156" s="4"/>
      <c r="B156" s="4"/>
      <c r="C156" s="4"/>
      <c r="D156" s="4"/>
      <c r="E156" s="4"/>
      <c r="F156" s="191"/>
      <c r="G156" s="10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</row>
    <row r="157" spans="1:19">
      <c r="A157" s="4"/>
      <c r="B157" s="4"/>
      <c r="C157" s="4"/>
      <c r="D157" s="4"/>
      <c r="E157" s="4"/>
      <c r="F157" s="191"/>
      <c r="G157" s="10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</row>
    <row r="158" spans="1:19">
      <c r="A158" s="4"/>
      <c r="B158" s="4"/>
      <c r="C158" s="4"/>
      <c r="D158" s="4"/>
      <c r="E158" s="4"/>
      <c r="F158" s="191"/>
      <c r="G158" s="10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</row>
    <row r="159" spans="1:19">
      <c r="A159" s="4"/>
      <c r="B159" s="4"/>
      <c r="C159" s="4"/>
      <c r="D159" s="4"/>
      <c r="E159" s="4"/>
      <c r="F159" s="191"/>
      <c r="G159" s="10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</row>
    <row r="160" spans="1:19">
      <c r="A160" s="4"/>
      <c r="B160" s="4"/>
      <c r="C160" s="4"/>
      <c r="D160" s="4"/>
      <c r="E160" s="4"/>
      <c r="F160" s="191"/>
      <c r="G160" s="10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</row>
    <row r="161" spans="1:19">
      <c r="A161" s="4"/>
      <c r="B161" s="4"/>
      <c r="C161" s="4"/>
      <c r="D161" s="4"/>
      <c r="E161" s="4"/>
      <c r="F161" s="191"/>
      <c r="G161" s="10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</row>
    <row r="162" spans="1:19">
      <c r="A162" s="4"/>
      <c r="B162" s="4"/>
      <c r="C162" s="4"/>
      <c r="D162" s="4"/>
      <c r="E162" s="4"/>
      <c r="F162" s="191"/>
      <c r="G162" s="10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</row>
    <row r="163" spans="1:19">
      <c r="A163" s="4"/>
      <c r="B163" s="4"/>
      <c r="C163" s="4"/>
      <c r="D163" s="4"/>
      <c r="E163" s="4"/>
      <c r="F163" s="191"/>
      <c r="G163" s="10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</row>
    <row r="164" spans="1:19">
      <c r="A164" s="4"/>
      <c r="B164" s="4"/>
      <c r="C164" s="4"/>
      <c r="D164" s="4"/>
      <c r="E164" s="4"/>
      <c r="F164" s="191"/>
      <c r="G164" s="10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</row>
    <row r="165" spans="1:19">
      <c r="A165" s="4"/>
      <c r="B165" s="4"/>
      <c r="C165" s="4"/>
      <c r="D165" s="4"/>
      <c r="E165" s="4"/>
      <c r="F165" s="191"/>
      <c r="G165" s="10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</row>
    <row r="166" spans="1:19">
      <c r="A166" s="4"/>
      <c r="B166" s="4"/>
      <c r="C166" s="4"/>
      <c r="D166" s="4"/>
      <c r="E166" s="4"/>
      <c r="F166" s="191"/>
      <c r="G166" s="10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spans="1:19">
      <c r="A167" s="4"/>
      <c r="B167" s="4"/>
      <c r="C167" s="4"/>
      <c r="D167" s="4"/>
      <c r="E167" s="4"/>
      <c r="F167" s="191"/>
      <c r="G167" s="10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</row>
    <row r="168" spans="1:19">
      <c r="A168" s="4"/>
      <c r="B168" s="4"/>
      <c r="C168" s="4"/>
      <c r="D168" s="4"/>
      <c r="E168" s="4"/>
      <c r="F168" s="191"/>
      <c r="G168" s="10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</row>
    <row r="169" spans="1:19">
      <c r="A169" s="4"/>
      <c r="B169" s="4"/>
      <c r="C169" s="4"/>
      <c r="D169" s="4"/>
      <c r="E169" s="4"/>
      <c r="F169" s="191"/>
      <c r="G169" s="10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</row>
    <row r="170" spans="1:19">
      <c r="A170" s="4"/>
      <c r="B170" s="4"/>
      <c r="C170" s="4"/>
      <c r="D170" s="4"/>
      <c r="E170" s="4"/>
      <c r="F170" s="191"/>
      <c r="G170" s="10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</row>
    <row r="171" spans="1:19">
      <c r="A171" s="4"/>
      <c r="B171" s="4"/>
      <c r="C171" s="4"/>
      <c r="D171" s="4"/>
      <c r="E171" s="4"/>
      <c r="F171" s="191"/>
      <c r="G171" s="10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</row>
    <row r="172" spans="1:19">
      <c r="A172" s="4"/>
      <c r="B172" s="4"/>
      <c r="C172" s="4"/>
      <c r="D172" s="4"/>
      <c r="E172" s="4"/>
      <c r="F172" s="191"/>
      <c r="G172" s="10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</row>
    <row r="173" spans="1:19">
      <c r="A173" s="4"/>
      <c r="B173" s="4"/>
      <c r="C173" s="4"/>
      <c r="D173" s="4"/>
      <c r="E173" s="4"/>
      <c r="F173" s="191"/>
      <c r="G173" s="10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</row>
    <row r="174" spans="1:19">
      <c r="A174" s="4"/>
      <c r="B174" s="4"/>
      <c r="C174" s="4"/>
      <c r="D174" s="4"/>
      <c r="E174" s="4"/>
      <c r="F174" s="191"/>
      <c r="G174" s="10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</row>
    <row r="175" spans="1:19">
      <c r="A175" s="4"/>
      <c r="B175" s="4"/>
      <c r="C175" s="4"/>
      <c r="D175" s="4"/>
      <c r="E175" s="4"/>
      <c r="F175" s="191"/>
      <c r="G175" s="10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</row>
    <row r="176" spans="1:19">
      <c r="A176" s="4"/>
      <c r="B176" s="4"/>
      <c r="C176" s="4"/>
      <c r="D176" s="4"/>
      <c r="E176" s="4"/>
      <c r="F176" s="191"/>
      <c r="G176" s="10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</row>
    <row r="177" spans="1:19">
      <c r="A177" s="4"/>
      <c r="B177" s="4"/>
      <c r="C177" s="4"/>
      <c r="D177" s="4"/>
      <c r="E177" s="4"/>
      <c r="F177" s="191"/>
      <c r="G177" s="10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</row>
    <row r="178" spans="1:19">
      <c r="A178" s="4"/>
      <c r="B178" s="4"/>
      <c r="C178" s="4"/>
      <c r="D178" s="4"/>
      <c r="E178" s="4"/>
      <c r="F178" s="191"/>
      <c r="G178" s="10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</row>
    <row r="179" spans="1:19">
      <c r="A179" s="4"/>
      <c r="B179" s="4"/>
      <c r="C179" s="4"/>
      <c r="D179" s="4"/>
      <c r="E179" s="4"/>
      <c r="F179" s="191"/>
      <c r="G179" s="10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</row>
    <row r="180" spans="1:19">
      <c r="A180" s="4"/>
      <c r="B180" s="4"/>
      <c r="C180" s="4"/>
      <c r="D180" s="4"/>
      <c r="E180" s="4"/>
      <c r="F180" s="191"/>
      <c r="G180" s="10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</row>
    <row r="181" spans="1:19">
      <c r="A181" s="4"/>
      <c r="B181" s="4"/>
      <c r="C181" s="4"/>
      <c r="D181" s="4"/>
      <c r="E181" s="4"/>
      <c r="F181" s="191"/>
      <c r="G181" s="10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</row>
    <row r="182" spans="1:19">
      <c r="A182" s="4"/>
      <c r="B182" s="4"/>
      <c r="C182" s="4"/>
      <c r="D182" s="4"/>
      <c r="E182" s="4"/>
      <c r="F182" s="191"/>
      <c r="G182" s="10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</row>
    <row r="183" spans="1:19">
      <c r="A183" s="4"/>
      <c r="B183" s="4"/>
      <c r="C183" s="4"/>
      <c r="D183" s="4"/>
      <c r="E183" s="4"/>
      <c r="F183" s="191"/>
      <c r="G183" s="10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</row>
    <row r="184" spans="1:19">
      <c r="A184" s="4"/>
      <c r="B184" s="4"/>
      <c r="C184" s="4"/>
      <c r="D184" s="4"/>
      <c r="E184" s="4"/>
      <c r="F184" s="191"/>
      <c r="G184" s="10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</row>
    <row r="185" spans="1:19">
      <c r="A185" s="4"/>
      <c r="B185" s="4"/>
      <c r="C185" s="4"/>
      <c r="D185" s="4"/>
      <c r="E185" s="4"/>
      <c r="F185" s="191"/>
      <c r="G185" s="10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</row>
    <row r="186" spans="1:19">
      <c r="A186" s="4"/>
      <c r="B186" s="4"/>
      <c r="C186" s="4"/>
      <c r="D186" s="4"/>
      <c r="E186" s="4"/>
      <c r="F186" s="191"/>
      <c r="G186" s="10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</row>
    <row r="187" spans="1:19">
      <c r="A187" s="4"/>
      <c r="B187" s="4"/>
      <c r="C187" s="4"/>
      <c r="D187" s="4"/>
      <c r="E187" s="4"/>
      <c r="F187" s="191"/>
      <c r="G187" s="10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</row>
    <row r="188" spans="1:19">
      <c r="A188" s="4"/>
      <c r="B188" s="4"/>
      <c r="C188" s="4"/>
      <c r="D188" s="4"/>
      <c r="E188" s="4"/>
      <c r="F188" s="191"/>
      <c r="G188" s="10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</row>
    <row r="189" spans="1:19">
      <c r="A189" s="4"/>
      <c r="B189" s="4"/>
      <c r="C189" s="4"/>
      <c r="D189" s="4"/>
      <c r="E189" s="4"/>
      <c r="F189" s="191"/>
      <c r="G189" s="10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</row>
    <row r="190" spans="1:19">
      <c r="A190" s="4"/>
      <c r="B190" s="4"/>
      <c r="C190" s="4"/>
      <c r="D190" s="4"/>
      <c r="E190" s="4"/>
      <c r="F190" s="191"/>
      <c r="G190" s="10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</row>
    <row r="191" spans="1:19">
      <c r="A191" s="4"/>
      <c r="B191" s="4"/>
      <c r="C191" s="4"/>
      <c r="D191" s="4"/>
      <c r="E191" s="4"/>
      <c r="F191" s="191"/>
      <c r="G191" s="10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</row>
    <row r="192" spans="1:19">
      <c r="A192" s="4"/>
      <c r="B192" s="4"/>
      <c r="C192" s="4"/>
      <c r="D192" s="4"/>
      <c r="E192" s="4"/>
      <c r="F192" s="191"/>
      <c r="G192" s="10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</row>
    <row r="193" spans="1:19">
      <c r="A193" s="4"/>
      <c r="B193" s="4"/>
      <c r="C193" s="4"/>
      <c r="D193" s="4"/>
      <c r="E193" s="4"/>
      <c r="F193" s="191"/>
      <c r="G193" s="10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</row>
    <row r="194" spans="1:19">
      <c r="A194" s="4"/>
      <c r="B194" s="4"/>
      <c r="C194" s="4"/>
      <c r="D194" s="4"/>
      <c r="E194" s="4"/>
      <c r="F194" s="191"/>
      <c r="G194" s="10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</row>
    <row r="195" spans="1:19">
      <c r="A195" s="4"/>
      <c r="B195" s="4"/>
      <c r="C195" s="4"/>
      <c r="D195" s="4"/>
      <c r="E195" s="4"/>
      <c r="F195" s="191"/>
      <c r="G195" s="10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</row>
    <row r="196" spans="1:19">
      <c r="A196" s="4"/>
      <c r="B196" s="4"/>
      <c r="C196" s="4"/>
      <c r="D196" s="4"/>
      <c r="E196" s="4"/>
      <c r="F196" s="191"/>
      <c r="G196" s="10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</row>
    <row r="197" spans="1:19">
      <c r="A197" s="4"/>
      <c r="B197" s="4"/>
      <c r="C197" s="4"/>
      <c r="D197" s="4"/>
      <c r="E197" s="4"/>
      <c r="F197" s="191"/>
      <c r="G197" s="10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</row>
    <row r="198" spans="1:19">
      <c r="A198" s="4"/>
      <c r="B198" s="4"/>
      <c r="C198" s="4"/>
      <c r="D198" s="4"/>
      <c r="E198" s="4"/>
      <c r="F198" s="191"/>
      <c r="G198" s="10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</row>
    <row r="199" spans="1:19">
      <c r="A199" s="4"/>
      <c r="B199" s="4"/>
      <c r="C199" s="4"/>
      <c r="D199" s="4"/>
      <c r="E199" s="4"/>
      <c r="F199" s="191"/>
      <c r="G199" s="10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</row>
    <row r="200" spans="1:19">
      <c r="A200" s="4"/>
      <c r="B200" s="4"/>
      <c r="C200" s="4"/>
      <c r="D200" s="4"/>
      <c r="E200" s="4"/>
      <c r="F200" s="191"/>
      <c r="G200" s="10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</row>
    <row r="201" spans="1:19">
      <c r="A201" s="4"/>
      <c r="B201" s="4"/>
      <c r="C201" s="4"/>
      <c r="D201" s="4"/>
      <c r="E201" s="4"/>
      <c r="F201" s="191"/>
      <c r="G201" s="10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</row>
    <row r="202" spans="1:19">
      <c r="A202" s="4"/>
      <c r="B202" s="4"/>
      <c r="C202" s="4"/>
      <c r="D202" s="4"/>
      <c r="E202" s="4"/>
      <c r="F202" s="191"/>
      <c r="G202" s="10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</row>
    <row r="203" spans="1:19">
      <c r="A203" s="4"/>
      <c r="B203" s="4"/>
      <c r="C203" s="4"/>
      <c r="D203" s="4"/>
      <c r="E203" s="4"/>
      <c r="F203" s="191"/>
      <c r="G203" s="10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</row>
    <row r="204" spans="1:19">
      <c r="A204" s="4"/>
      <c r="B204" s="4"/>
      <c r="C204" s="4"/>
      <c r="D204" s="4"/>
      <c r="E204" s="4"/>
      <c r="F204" s="191"/>
      <c r="G204" s="10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</row>
    <row r="205" spans="1:19">
      <c r="A205" s="4"/>
      <c r="B205" s="4"/>
      <c r="C205" s="4"/>
      <c r="D205" s="4"/>
      <c r="E205" s="4"/>
      <c r="F205" s="191"/>
      <c r="G205" s="10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</row>
    <row r="206" spans="1:19">
      <c r="A206" s="4"/>
      <c r="B206" s="4"/>
      <c r="C206" s="4"/>
      <c r="D206" s="4"/>
      <c r="E206" s="4"/>
      <c r="F206" s="191"/>
      <c r="G206" s="10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</row>
    <row r="207" spans="1:19">
      <c r="A207" s="4"/>
      <c r="B207" s="4"/>
      <c r="C207" s="4"/>
      <c r="D207" s="4"/>
      <c r="E207" s="4"/>
      <c r="F207" s="191"/>
      <c r="G207" s="10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</row>
    <row r="208" spans="1:19">
      <c r="A208" s="4"/>
      <c r="B208" s="4"/>
      <c r="C208" s="4"/>
      <c r="D208" s="4"/>
      <c r="E208" s="4"/>
      <c r="F208" s="191"/>
      <c r="G208" s="10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</row>
    <row r="209" spans="1:19">
      <c r="A209" s="4"/>
      <c r="B209" s="4"/>
      <c r="C209" s="4"/>
      <c r="D209" s="4"/>
      <c r="E209" s="4"/>
      <c r="F209" s="191"/>
      <c r="G209" s="10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</row>
    <row r="210" spans="1:19">
      <c r="A210" s="4"/>
      <c r="B210" s="4"/>
      <c r="C210" s="4"/>
      <c r="D210" s="4"/>
      <c r="E210" s="4"/>
      <c r="F210" s="191"/>
      <c r="G210" s="10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</row>
    <row r="211" spans="1:19">
      <c r="A211" s="4"/>
      <c r="B211" s="4"/>
      <c r="C211" s="4"/>
      <c r="D211" s="4"/>
      <c r="E211" s="4"/>
      <c r="F211" s="191"/>
      <c r="G211" s="10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</row>
    <row r="212" spans="1:19">
      <c r="A212" s="4"/>
      <c r="B212" s="4"/>
      <c r="C212" s="4"/>
      <c r="D212" s="4"/>
      <c r="E212" s="4"/>
      <c r="F212" s="191"/>
      <c r="G212" s="10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</row>
    <row r="213" spans="1:19">
      <c r="A213" s="4"/>
      <c r="B213" s="4"/>
      <c r="C213" s="4"/>
      <c r="D213" s="4"/>
      <c r="E213" s="4"/>
      <c r="F213" s="191"/>
      <c r="G213" s="10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</row>
    <row r="214" spans="1:19">
      <c r="A214" s="4"/>
      <c r="B214" s="4"/>
      <c r="C214" s="4"/>
      <c r="D214" s="4"/>
      <c r="E214" s="4"/>
      <c r="F214" s="191"/>
      <c r="G214" s="10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</row>
    <row r="215" spans="1:19">
      <c r="A215" s="4"/>
      <c r="B215" s="4"/>
      <c r="C215" s="4"/>
      <c r="D215" s="4"/>
      <c r="E215" s="4"/>
      <c r="F215" s="191"/>
      <c r="G215" s="10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</row>
    <row r="216" spans="1:19">
      <c r="A216" s="4"/>
      <c r="B216" s="4"/>
      <c r="C216" s="4"/>
      <c r="D216" s="4"/>
      <c r="E216" s="4"/>
      <c r="F216" s="191"/>
      <c r="G216" s="10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</row>
    <row r="217" spans="1:19">
      <c r="A217" s="4"/>
      <c r="B217" s="4"/>
      <c r="C217" s="4"/>
      <c r="D217" s="4"/>
      <c r="E217" s="4"/>
      <c r="F217" s="191"/>
      <c r="G217" s="10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</row>
    <row r="218" spans="1:19">
      <c r="A218" s="4"/>
      <c r="B218" s="4"/>
      <c r="C218" s="4"/>
      <c r="D218" s="4"/>
      <c r="E218" s="4"/>
      <c r="F218" s="191"/>
      <c r="G218" s="10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</row>
    <row r="219" spans="1:19">
      <c r="A219" s="4"/>
      <c r="B219" s="4"/>
      <c r="C219" s="4"/>
      <c r="D219" s="4"/>
      <c r="E219" s="4"/>
      <c r="F219" s="191"/>
      <c r="G219" s="10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</row>
    <row r="220" spans="1:19">
      <c r="A220" s="4"/>
      <c r="B220" s="4"/>
      <c r="C220" s="4"/>
      <c r="D220" s="4"/>
      <c r="E220" s="4"/>
      <c r="F220" s="191"/>
      <c r="G220" s="10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</row>
    <row r="221" spans="1:19">
      <c r="A221" s="4"/>
      <c r="B221" s="4"/>
      <c r="C221" s="4"/>
      <c r="D221" s="4"/>
      <c r="E221" s="4"/>
      <c r="F221" s="191"/>
      <c r="G221" s="10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</row>
    <row r="222" spans="1:19">
      <c r="A222" s="4"/>
      <c r="B222" s="4"/>
      <c r="C222" s="4"/>
      <c r="D222" s="4"/>
      <c r="E222" s="4"/>
      <c r="F222" s="191"/>
      <c r="G222" s="10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</row>
    <row r="223" spans="1:19">
      <c r="A223" s="4"/>
      <c r="B223" s="4"/>
      <c r="C223" s="4"/>
      <c r="D223" s="4"/>
      <c r="E223" s="4"/>
      <c r="F223" s="191"/>
      <c r="G223" s="10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</row>
    <row r="224" spans="1:19">
      <c r="A224" s="4"/>
      <c r="B224" s="4"/>
      <c r="C224" s="4"/>
      <c r="D224" s="4"/>
      <c r="E224" s="4"/>
      <c r="F224" s="191"/>
      <c r="G224" s="10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</row>
    <row r="225" spans="1:19">
      <c r="A225" s="4"/>
      <c r="B225" s="4"/>
      <c r="C225" s="4"/>
      <c r="D225" s="4"/>
      <c r="E225" s="4"/>
      <c r="F225" s="191"/>
      <c r="G225" s="10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</row>
    <row r="226" spans="1:19">
      <c r="A226" s="4"/>
      <c r="B226" s="4"/>
      <c r="C226" s="4"/>
      <c r="D226" s="4"/>
      <c r="E226" s="4"/>
      <c r="F226" s="191"/>
      <c r="G226" s="10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</row>
    <row r="227" spans="1:19">
      <c r="A227" s="4"/>
      <c r="B227" s="4"/>
      <c r="C227" s="4"/>
      <c r="D227" s="4"/>
      <c r="E227" s="4"/>
      <c r="F227" s="191"/>
      <c r="G227" s="10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</row>
    <row r="228" spans="1:19">
      <c r="A228" s="4"/>
      <c r="B228" s="4"/>
      <c r="C228" s="4"/>
      <c r="D228" s="4"/>
      <c r="E228" s="4"/>
      <c r="F228" s="191"/>
      <c r="G228" s="10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</row>
    <row r="229" spans="1:19">
      <c r="A229" s="4"/>
      <c r="B229" s="4"/>
      <c r="C229" s="4"/>
      <c r="D229" s="4"/>
      <c r="E229" s="4"/>
      <c r="F229" s="191"/>
      <c r="G229" s="10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</row>
    <row r="230" spans="1:19">
      <c r="A230" s="4"/>
      <c r="B230" s="4"/>
      <c r="C230" s="4"/>
      <c r="D230" s="4"/>
      <c r="E230" s="4"/>
      <c r="F230" s="191"/>
      <c r="G230" s="10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</row>
    <row r="231" spans="1:19">
      <c r="A231" s="4"/>
      <c r="B231" s="4"/>
      <c r="C231" s="4"/>
      <c r="D231" s="4"/>
      <c r="E231" s="4"/>
      <c r="F231" s="191"/>
      <c r="G231" s="10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</row>
    <row r="232" spans="1:19">
      <c r="A232" s="4"/>
      <c r="B232" s="4"/>
      <c r="C232" s="4"/>
      <c r="D232" s="4"/>
      <c r="E232" s="4"/>
      <c r="F232" s="191"/>
      <c r="G232" s="10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</row>
    <row r="233" spans="1:19">
      <c r="A233" s="4"/>
      <c r="B233" s="4"/>
      <c r="C233" s="4"/>
      <c r="D233" s="4"/>
      <c r="E233" s="4"/>
      <c r="F233" s="191"/>
      <c r="G233" s="10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</row>
    <row r="234" spans="1:19">
      <c r="A234" s="4"/>
      <c r="B234" s="4"/>
      <c r="C234" s="4"/>
      <c r="D234" s="4"/>
      <c r="E234" s="4"/>
      <c r="F234" s="191"/>
      <c r="G234" s="10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</row>
    <row r="235" spans="1:19">
      <c r="A235" s="4"/>
      <c r="B235" s="4"/>
      <c r="C235" s="4"/>
      <c r="D235" s="4"/>
      <c r="E235" s="4"/>
      <c r="F235" s="191"/>
      <c r="G235" s="10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</row>
    <row r="236" spans="1:19">
      <c r="A236" s="4"/>
      <c r="B236" s="4"/>
      <c r="C236" s="4"/>
      <c r="D236" s="4"/>
      <c r="E236" s="4"/>
      <c r="F236" s="191"/>
      <c r="G236" s="10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</row>
    <row r="237" spans="1:19">
      <c r="A237" s="4"/>
      <c r="B237" s="4"/>
      <c r="C237" s="4"/>
      <c r="D237" s="4"/>
      <c r="E237" s="4"/>
      <c r="F237" s="191"/>
      <c r="G237" s="10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</row>
    <row r="238" spans="1:19">
      <c r="A238" s="4"/>
      <c r="B238" s="4"/>
      <c r="C238" s="4"/>
      <c r="D238" s="4"/>
      <c r="E238" s="4"/>
      <c r="F238" s="191"/>
      <c r="G238" s="10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</row>
    <row r="239" spans="1:19">
      <c r="A239" s="4"/>
      <c r="B239" s="4"/>
      <c r="C239" s="4"/>
      <c r="D239" s="4"/>
      <c r="E239" s="4"/>
      <c r="F239" s="191"/>
      <c r="G239" s="10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</row>
    <row r="240" spans="1:19">
      <c r="A240" s="4"/>
      <c r="B240" s="4"/>
      <c r="C240" s="4"/>
      <c r="D240" s="4"/>
      <c r="E240" s="4"/>
      <c r="F240" s="191"/>
      <c r="G240" s="10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</row>
    <row r="241" spans="1:19">
      <c r="A241" s="4"/>
      <c r="B241" s="4"/>
      <c r="C241" s="4"/>
      <c r="D241" s="4"/>
      <c r="E241" s="4"/>
      <c r="F241" s="191"/>
      <c r="G241" s="10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</row>
  </sheetData>
  <phoneticPr fontId="20" type="noConversion"/>
  <printOptions horizontalCentered="1"/>
  <pageMargins left="0.75" right="0.75" top="1" bottom="1" header="0.5" footer="0.5"/>
  <pageSetup scale="47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DAECE"/>
    <pageSetUpPr fitToPage="1"/>
  </sheetPr>
  <dimension ref="A1:Z85"/>
  <sheetViews>
    <sheetView topLeftCell="A43" zoomScale="85" zoomScaleNormal="85" workbookViewId="0">
      <selection activeCell="I23" sqref="I23"/>
    </sheetView>
  </sheetViews>
  <sheetFormatPr defaultColWidth="8.77734375" defaultRowHeight="12.75"/>
  <cols>
    <col min="1" max="1" width="2.44140625" style="4" customWidth="1"/>
    <col min="2" max="4" width="8.77734375" style="4" customWidth="1"/>
    <col min="5" max="5" width="14.77734375" style="4" customWidth="1"/>
    <col min="6" max="6" width="15.44140625" style="4" customWidth="1"/>
    <col min="7" max="7" width="10.109375" style="4" customWidth="1"/>
    <col min="8" max="8" width="17.33203125" style="4" bestFit="1" customWidth="1"/>
    <col min="9" max="9" width="8.77734375" style="4" customWidth="1"/>
    <col min="10" max="10" width="14.6640625" style="4" customWidth="1"/>
    <col min="11" max="12" width="8.77734375" style="4" customWidth="1"/>
    <col min="13" max="14" width="12" style="4" customWidth="1"/>
    <col min="15" max="15" width="15.5546875" style="4" customWidth="1"/>
    <col min="16" max="16" width="2.88671875" style="4" customWidth="1"/>
    <col min="17" max="22" width="8.77734375" style="4" customWidth="1"/>
    <col min="23" max="24" width="13" style="4" customWidth="1"/>
    <col min="25" max="25" width="12.21875" style="71" customWidth="1"/>
    <col min="26" max="26" width="12.109375" style="4" customWidth="1"/>
    <col min="27" max="16384" width="8.77734375" style="4"/>
  </cols>
  <sheetData>
    <row r="1" spans="1:26" ht="15.75">
      <c r="A1" s="76" t="s">
        <v>182</v>
      </c>
      <c r="B1" s="77"/>
      <c r="C1" s="77"/>
      <c r="D1" s="78"/>
      <c r="E1" s="78"/>
      <c r="F1" s="77"/>
      <c r="G1" s="77"/>
      <c r="H1" s="77"/>
      <c r="I1" s="77"/>
      <c r="J1" s="77"/>
      <c r="K1" s="79" t="s">
        <v>322</v>
      </c>
      <c r="L1" s="2"/>
    </row>
    <row r="2" spans="1:26" ht="15.75">
      <c r="A2" s="130" t="s">
        <v>37</v>
      </c>
      <c r="B2" s="81"/>
      <c r="C2" s="81"/>
      <c r="D2" s="82"/>
      <c r="E2" s="82"/>
      <c r="F2" s="81"/>
      <c r="G2" s="81"/>
      <c r="H2" s="81"/>
      <c r="I2" s="81"/>
      <c r="J2" s="81"/>
      <c r="K2" s="83"/>
      <c r="L2" s="2"/>
    </row>
    <row r="3" spans="1:26" ht="15.75">
      <c r="A3" s="80" t="s">
        <v>245</v>
      </c>
      <c r="B3" s="81"/>
      <c r="C3" s="81"/>
      <c r="D3" s="82"/>
      <c r="E3" s="82"/>
      <c r="F3" s="81"/>
      <c r="G3" s="81"/>
      <c r="H3" s="81"/>
      <c r="I3" s="81"/>
      <c r="J3" s="81"/>
      <c r="K3" s="167"/>
      <c r="L3" s="2"/>
    </row>
    <row r="4" spans="1:26" ht="15.75">
      <c r="A4" s="130" t="str">
        <f>+'REG AUTO LETTERS P. C1-1'!A4</f>
        <v>Q4 2014</v>
      </c>
      <c r="B4" s="81"/>
      <c r="C4" s="81"/>
      <c r="D4" s="82"/>
      <c r="E4" s="82"/>
      <c r="F4" s="81"/>
      <c r="G4" s="81"/>
      <c r="H4" s="81"/>
      <c r="I4" s="81"/>
      <c r="J4" s="81"/>
      <c r="K4" s="65"/>
      <c r="L4" s="2"/>
    </row>
    <row r="5" spans="1:26" ht="15.75">
      <c r="A5" s="50"/>
      <c r="B5" s="49"/>
      <c r="C5" s="49"/>
      <c r="D5" s="49"/>
      <c r="E5" s="49"/>
      <c r="F5" s="18"/>
      <c r="G5" s="49"/>
      <c r="H5" s="49"/>
      <c r="I5" s="49"/>
      <c r="J5" s="49"/>
      <c r="K5" s="65"/>
      <c r="L5" s="2"/>
    </row>
    <row r="6" spans="1:26" ht="15.75">
      <c r="A6" s="16" t="s">
        <v>264</v>
      </c>
      <c r="B6" s="49"/>
      <c r="C6" s="49"/>
      <c r="D6" s="49"/>
      <c r="E6" s="84"/>
      <c r="F6" s="85"/>
      <c r="G6" s="84"/>
      <c r="H6" s="85"/>
      <c r="I6" s="84"/>
      <c r="J6" s="85"/>
      <c r="K6" s="65"/>
      <c r="L6" s="2"/>
      <c r="M6"/>
      <c r="N6"/>
    </row>
    <row r="7" spans="1:26" ht="16.5" thickBot="1">
      <c r="A7" s="16"/>
      <c r="B7" s="17"/>
      <c r="C7" s="17"/>
      <c r="D7" s="17"/>
      <c r="E7" s="17"/>
      <c r="F7" s="94" t="s">
        <v>285</v>
      </c>
      <c r="G7" s="95" t="s">
        <v>265</v>
      </c>
      <c r="H7" s="95" t="s">
        <v>286</v>
      </c>
      <c r="I7" s="95" t="s">
        <v>266</v>
      </c>
      <c r="J7" s="95" t="s">
        <v>267</v>
      </c>
      <c r="K7" s="96" t="s">
        <v>268</v>
      </c>
      <c r="L7"/>
      <c r="M7"/>
      <c r="N7"/>
    </row>
    <row r="8" spans="1:26" ht="15.75">
      <c r="A8" s="166" t="s">
        <v>204</v>
      </c>
      <c r="B8" s="141"/>
      <c r="C8" s="12"/>
      <c r="D8" s="12"/>
      <c r="E8" s="12"/>
      <c r="F8" s="13">
        <f>SUM(F10:F13,F58)</f>
        <v>263683285</v>
      </c>
      <c r="G8" s="14">
        <f>+F8/H8</f>
        <v>0.12028906368271999</v>
      </c>
      <c r="H8" s="13">
        <f>SUM(H10:H13,H58)</f>
        <v>2192080285</v>
      </c>
      <c r="I8" s="14">
        <f>+J8/H8</f>
        <v>5.5924610443727429E-2</v>
      </c>
      <c r="J8" s="13">
        <f>SUM(J10:J13,J58)</f>
        <v>122591236</v>
      </c>
      <c r="K8" s="15">
        <f>+I8*16</f>
        <v>0.89479376709963887</v>
      </c>
      <c r="L8"/>
      <c r="M8"/>
      <c r="N8"/>
      <c r="O8" s="115"/>
      <c r="P8" s="8"/>
    </row>
    <row r="9" spans="1:26" ht="16.5" thickBot="1">
      <c r="A9" s="146"/>
      <c r="B9" s="147"/>
      <c r="C9" s="22"/>
      <c r="D9" s="22"/>
      <c r="E9" s="22"/>
      <c r="F9" s="88"/>
      <c r="G9" s="88"/>
      <c r="H9" s="88"/>
      <c r="I9" s="88"/>
      <c r="J9" s="88"/>
      <c r="K9" s="89"/>
      <c r="L9"/>
      <c r="M9"/>
      <c r="N9"/>
      <c r="O9" s="115"/>
      <c r="P9"/>
    </row>
    <row r="10" spans="1:26" ht="15.75">
      <c r="A10" s="166" t="s">
        <v>281</v>
      </c>
      <c r="B10" s="141"/>
      <c r="C10" s="12"/>
      <c r="D10" s="12"/>
      <c r="E10" s="12"/>
      <c r="F10" s="13">
        <f>SUM(F17,F37)</f>
        <v>24914558</v>
      </c>
      <c r="G10" s="14">
        <f>+F10/H10</f>
        <v>0.18073746517559253</v>
      </c>
      <c r="H10" s="13">
        <f>SUM(H17,H37)</f>
        <v>137849438</v>
      </c>
      <c r="I10" s="14">
        <f>+J10/H10</f>
        <v>5.2006370892857756E-2</v>
      </c>
      <c r="J10" s="13">
        <f>SUM(J17,J37)</f>
        <v>7169049</v>
      </c>
      <c r="K10" s="15">
        <f>+I10*16</f>
        <v>0.8321019342857241</v>
      </c>
      <c r="L10"/>
      <c r="M10"/>
      <c r="N10"/>
      <c r="O10"/>
    </row>
    <row r="11" spans="1:26" ht="15.75">
      <c r="A11" s="143" t="s">
        <v>282</v>
      </c>
      <c r="B11" s="59"/>
      <c r="C11" s="17"/>
      <c r="D11" s="17"/>
      <c r="E11" s="17"/>
      <c r="F11" s="18">
        <f>SUM(F21,F41)</f>
        <v>25316194</v>
      </c>
      <c r="G11" s="19">
        <f>+F11/H11</f>
        <v>0.14070180450737857</v>
      </c>
      <c r="H11" s="18">
        <f>SUM(H21,H41)</f>
        <v>179927998</v>
      </c>
      <c r="I11" s="19">
        <f>+J11/H11</f>
        <v>6.0191154908531802E-2</v>
      </c>
      <c r="J11" s="18">
        <f>SUM(J21,J41)</f>
        <v>10830074</v>
      </c>
      <c r="K11" s="20">
        <f>+I11*16</f>
        <v>0.96305847853650883</v>
      </c>
      <c r="L11"/>
      <c r="M11"/>
      <c r="N11"/>
      <c r="O11"/>
    </row>
    <row r="12" spans="1:26" ht="15.75">
      <c r="A12" s="143" t="s">
        <v>202</v>
      </c>
      <c r="B12" s="59"/>
      <c r="C12" s="17"/>
      <c r="D12" s="17"/>
      <c r="E12" s="17"/>
      <c r="F12" s="18">
        <f>SUM(F26,F46)</f>
        <v>84487005</v>
      </c>
      <c r="G12" s="19">
        <f>+F12/H12</f>
        <v>0.13304944026640639</v>
      </c>
      <c r="H12" s="18">
        <f>SUM(H26,H46)</f>
        <v>635004588</v>
      </c>
      <c r="I12" s="19">
        <f>+J12/H12</f>
        <v>5.8043720780171747E-2</v>
      </c>
      <c r="J12" s="18">
        <f>SUM(J26,J46)</f>
        <v>36858029</v>
      </c>
      <c r="K12" s="20">
        <f>+I12*16</f>
        <v>0.92869953248274795</v>
      </c>
      <c r="L12"/>
      <c r="M12"/>
      <c r="N12"/>
      <c r="O12"/>
    </row>
    <row r="13" spans="1:26" ht="15.75">
      <c r="A13" s="143" t="s">
        <v>203</v>
      </c>
      <c r="B13" s="59"/>
      <c r="C13" s="17"/>
      <c r="D13" s="17"/>
      <c r="E13" s="17"/>
      <c r="F13" s="18">
        <f>SUM(F31,F51)</f>
        <v>128965528</v>
      </c>
      <c r="G13" s="19">
        <f>+F13/H13</f>
        <v>0.10406334944417388</v>
      </c>
      <c r="H13" s="18">
        <f>SUM(H31,H51)</f>
        <v>1239298261</v>
      </c>
      <c r="I13" s="19">
        <f>+J13/H13</f>
        <v>5.4655191677058283E-2</v>
      </c>
      <c r="J13" s="18">
        <f>SUM(J31,J51)</f>
        <v>67734084</v>
      </c>
      <c r="K13" s="20">
        <f>+I13*16</f>
        <v>0.87448306683293253</v>
      </c>
      <c r="L13"/>
      <c r="M13"/>
      <c r="N13"/>
      <c r="O13"/>
    </row>
    <row r="14" spans="1:26" ht="16.5" thickBot="1">
      <c r="A14" s="168"/>
      <c r="B14" s="147"/>
      <c r="C14" s="22"/>
      <c r="D14" s="22"/>
      <c r="E14" s="22"/>
      <c r="F14" s="23"/>
      <c r="G14" s="24"/>
      <c r="H14" s="23"/>
      <c r="I14" s="24"/>
      <c r="J14" s="23"/>
      <c r="K14" s="25"/>
      <c r="L14"/>
      <c r="M14"/>
      <c r="N14"/>
      <c r="O14"/>
    </row>
    <row r="15" spans="1:26" ht="15.75">
      <c r="A15" s="157"/>
      <c r="B15" s="59"/>
      <c r="C15" s="17"/>
      <c r="D15" s="17"/>
      <c r="E15" s="17"/>
      <c r="F15" s="18"/>
      <c r="G15" s="19"/>
      <c r="H15" s="18"/>
      <c r="I15" s="19"/>
      <c r="J15" s="18"/>
      <c r="K15" s="20"/>
      <c r="L15"/>
      <c r="M15" s="69"/>
      <c r="N15"/>
      <c r="O15"/>
      <c r="U15" s="67"/>
      <c r="W15" s="69"/>
      <c r="Z15" s="67"/>
    </row>
    <row r="16" spans="1:26" ht="15.75">
      <c r="A16" s="16" t="s">
        <v>374</v>
      </c>
      <c r="B16" s="17"/>
      <c r="C16" s="17"/>
      <c r="D16" s="17"/>
      <c r="E16" s="17"/>
      <c r="F16" s="18">
        <f>SUM(F17,F21,F26,F31)</f>
        <v>263219591</v>
      </c>
      <c r="G16" s="19">
        <f>+F16/H16</f>
        <v>0.1202850949637243</v>
      </c>
      <c r="H16" s="18">
        <f>SUM(H17,H21,H26,H31)</f>
        <v>2188297653</v>
      </c>
      <c r="I16" s="19">
        <f>+J16/H16</f>
        <v>5.5656497109993472E-2</v>
      </c>
      <c r="J16" s="18">
        <f>SUM(J17,J21,J26,J31)</f>
        <v>121792982</v>
      </c>
      <c r="K16" s="20">
        <f>+I16*16</f>
        <v>0.89050395375989555</v>
      </c>
      <c r="L16"/>
      <c r="M16" s="69"/>
      <c r="N16"/>
      <c r="O16"/>
      <c r="U16" s="67"/>
      <c r="W16" s="69"/>
      <c r="Z16" s="67"/>
    </row>
    <row r="17" spans="1:26" ht="15.75">
      <c r="A17" s="16" t="s">
        <v>375</v>
      </c>
      <c r="B17" s="17"/>
      <c r="C17" s="17"/>
      <c r="D17" s="17"/>
      <c r="E17" s="17"/>
      <c r="F17" s="74">
        <f>F18+F19</f>
        <v>24871638</v>
      </c>
      <c r="G17" s="19">
        <f>+F17/H17</f>
        <v>0.18072761070799068</v>
      </c>
      <c r="H17" s="74">
        <f>H18+H19</f>
        <v>137619470</v>
      </c>
      <c r="I17" s="19">
        <f>+J17/H17</f>
        <v>5.1739248814139452E-2</v>
      </c>
      <c r="J17" s="74">
        <f>J18+J19</f>
        <v>7120328</v>
      </c>
      <c r="K17" s="20">
        <f>+I17*16</f>
        <v>0.82782798102623123</v>
      </c>
      <c r="L17"/>
      <c r="M17" s="1"/>
      <c r="N17" s="1"/>
      <c r="O17" s="1"/>
      <c r="P17" s="7"/>
      <c r="Q17"/>
      <c r="U17" s="68"/>
      <c r="V17" s="68"/>
      <c r="W17" s="68"/>
      <c r="X17" s="68"/>
      <c r="Y17" s="68"/>
      <c r="Z17" s="67"/>
    </row>
    <row r="18" spans="1:26" ht="15.75">
      <c r="A18" s="16"/>
      <c r="B18" s="17" t="s">
        <v>269</v>
      </c>
      <c r="C18" s="17"/>
      <c r="D18" s="17"/>
      <c r="E18" s="17"/>
      <c r="F18" s="38">
        <v>23752133</v>
      </c>
      <c r="G18" s="39">
        <f t="shared" ref="G18:G54" si="0">+F18/H18</f>
        <v>0.18260967632431599</v>
      </c>
      <c r="H18" s="38">
        <v>130070506</v>
      </c>
      <c r="I18" s="39">
        <f t="shared" ref="I18:I54" si="1">+J18/H18</f>
        <v>5.0866612297179807E-2</v>
      </c>
      <c r="J18" s="38">
        <v>6616246</v>
      </c>
      <c r="K18" s="46">
        <f t="shared" ref="K18:K54" si="2">+I18*16</f>
        <v>0.81386579675487691</v>
      </c>
      <c r="L18"/>
      <c r="M18" s="116"/>
      <c r="N18" s="116"/>
      <c r="O18" s="116"/>
      <c r="P18" s="2"/>
      <c r="Q18"/>
      <c r="U18" s="67"/>
      <c r="V18" s="67"/>
      <c r="W18" s="70"/>
      <c r="Y18" s="72"/>
      <c r="Z18" s="73"/>
    </row>
    <row r="19" spans="1:26" ht="15.75">
      <c r="A19" s="16"/>
      <c r="B19" s="17" t="s">
        <v>272</v>
      </c>
      <c r="C19" s="17"/>
      <c r="D19" s="17"/>
      <c r="E19" s="17"/>
      <c r="F19" s="38">
        <v>1119505</v>
      </c>
      <c r="G19" s="39">
        <f t="shared" si="0"/>
        <v>0.14829915734132526</v>
      </c>
      <c r="H19" s="38">
        <v>7548964</v>
      </c>
      <c r="I19" s="39">
        <f t="shared" si="1"/>
        <v>6.6774990581489058E-2</v>
      </c>
      <c r="J19" s="38">
        <v>504082</v>
      </c>
      <c r="K19" s="46">
        <f t="shared" si="2"/>
        <v>1.0683998493038249</v>
      </c>
      <c r="L19"/>
      <c r="M19" s="116"/>
      <c r="N19" s="116"/>
      <c r="O19" s="116"/>
      <c r="P19" s="2"/>
      <c r="Q19"/>
      <c r="U19" s="67"/>
      <c r="V19" s="67"/>
      <c r="W19" s="70"/>
      <c r="Y19" s="72"/>
      <c r="Z19" s="73"/>
    </row>
    <row r="20" spans="1:26" ht="15.75">
      <c r="A20" s="16"/>
      <c r="B20" s="17"/>
      <c r="C20" s="17"/>
      <c r="D20" s="17"/>
      <c r="E20" s="17"/>
      <c r="F20" s="38"/>
      <c r="G20" s="39"/>
      <c r="H20" s="38"/>
      <c r="I20" s="39"/>
      <c r="J20" s="38"/>
      <c r="K20" s="46"/>
      <c r="L20"/>
      <c r="M20" s="116"/>
      <c r="N20" s="116"/>
      <c r="O20" s="116"/>
      <c r="P20" s="2"/>
      <c r="Q20"/>
      <c r="U20" s="67"/>
      <c r="V20" s="67"/>
      <c r="W20" s="70"/>
      <c r="Y20" s="72"/>
      <c r="Z20" s="73"/>
    </row>
    <row r="21" spans="1:26" ht="15.75">
      <c r="A21" s="16" t="s">
        <v>376</v>
      </c>
      <c r="B21" s="17"/>
      <c r="C21" s="17"/>
      <c r="D21" s="17"/>
      <c r="E21" s="17"/>
      <c r="F21" s="74">
        <f>F22+F23+F24</f>
        <v>25247964</v>
      </c>
      <c r="G21" s="19">
        <f t="shared" si="0"/>
        <v>0.14070481845809099</v>
      </c>
      <c r="H21" s="74">
        <f>H22+H23+H24</f>
        <v>179439228</v>
      </c>
      <c r="I21" s="19">
        <f t="shared" si="1"/>
        <v>5.9777491909405671E-2</v>
      </c>
      <c r="J21" s="74">
        <f>J22+J23+J24</f>
        <v>10726427</v>
      </c>
      <c r="K21" s="20">
        <f t="shared" si="2"/>
        <v>0.95643987055049073</v>
      </c>
      <c r="L21"/>
      <c r="M21" s="116"/>
      <c r="N21" s="116"/>
      <c r="O21" s="116"/>
      <c r="P21" s="2"/>
      <c r="Q21"/>
      <c r="U21" s="67"/>
      <c r="V21" s="67"/>
      <c r="W21" s="70"/>
      <c r="Y21" s="72"/>
      <c r="Z21" s="73"/>
    </row>
    <row r="22" spans="1:26" ht="15.75">
      <c r="A22" s="16"/>
      <c r="B22" s="17" t="s">
        <v>269</v>
      </c>
      <c r="C22" s="17"/>
      <c r="D22" s="17"/>
      <c r="E22" s="17"/>
      <c r="F22" s="38">
        <v>14319872</v>
      </c>
      <c r="G22" s="39">
        <f t="shared" si="0"/>
        <v>0.16057196064220478</v>
      </c>
      <c r="H22" s="38">
        <v>89180402</v>
      </c>
      <c r="I22" s="39">
        <f t="shared" si="1"/>
        <v>5.5466749297676414E-2</v>
      </c>
      <c r="J22" s="38">
        <v>4946547</v>
      </c>
      <c r="K22" s="46">
        <f t="shared" si="2"/>
        <v>0.88746798876282262</v>
      </c>
      <c r="L22"/>
      <c r="M22" s="116"/>
      <c r="N22" s="116"/>
      <c r="O22" s="116"/>
      <c r="P22" s="2"/>
      <c r="Q22"/>
      <c r="U22" s="67"/>
      <c r="V22" s="67"/>
      <c r="W22" s="70"/>
      <c r="Y22" s="72"/>
      <c r="Z22" s="73"/>
    </row>
    <row r="23" spans="1:26" ht="15.75">
      <c r="A23" s="16"/>
      <c r="B23" s="17" t="s">
        <v>272</v>
      </c>
      <c r="C23" s="17"/>
      <c r="D23" s="17"/>
      <c r="E23" s="17"/>
      <c r="F23" s="38">
        <v>5419079</v>
      </c>
      <c r="G23" s="39">
        <f t="shared" si="0"/>
        <v>0.12629305163425114</v>
      </c>
      <c r="H23" s="38">
        <v>42908766</v>
      </c>
      <c r="I23" s="39">
        <f t="shared" si="1"/>
        <v>6.6177270164329588E-2</v>
      </c>
      <c r="J23" s="38">
        <v>2839585</v>
      </c>
      <c r="K23" s="46">
        <f t="shared" si="2"/>
        <v>1.0588363226292734</v>
      </c>
      <c r="L23"/>
      <c r="M23" s="116"/>
      <c r="N23" s="116"/>
      <c r="O23" s="116"/>
      <c r="P23" s="2"/>
      <c r="Q23"/>
      <c r="U23" s="67"/>
      <c r="V23" s="67"/>
      <c r="W23" s="70"/>
      <c r="Y23" s="72"/>
      <c r="Z23" s="73"/>
    </row>
    <row r="24" spans="1:26" ht="15.75">
      <c r="A24" s="16"/>
      <c r="B24" s="17" t="s">
        <v>273</v>
      </c>
      <c r="C24" s="17"/>
      <c r="D24" s="17"/>
      <c r="E24" s="17"/>
      <c r="F24" s="38">
        <v>5509013</v>
      </c>
      <c r="G24" s="39">
        <f t="shared" si="0"/>
        <v>0.1163464840382462</v>
      </c>
      <c r="H24" s="38">
        <v>47350060</v>
      </c>
      <c r="I24" s="39">
        <f t="shared" si="1"/>
        <v>6.2096964607858997E-2</v>
      </c>
      <c r="J24" s="38">
        <v>2940295</v>
      </c>
      <c r="K24" s="46">
        <f t="shared" si="2"/>
        <v>0.99355143372574395</v>
      </c>
      <c r="L24"/>
      <c r="M24" s="116"/>
      <c r="N24" s="116"/>
      <c r="O24" s="116"/>
      <c r="P24" s="2"/>
      <c r="Q24"/>
      <c r="U24" s="67"/>
      <c r="V24" s="67"/>
      <c r="W24" s="70"/>
      <c r="Y24" s="72"/>
      <c r="Z24" s="73"/>
    </row>
    <row r="25" spans="1:26" ht="15.75">
      <c r="A25" s="16"/>
      <c r="B25" s="17"/>
      <c r="C25" s="17"/>
      <c r="D25" s="17"/>
      <c r="E25" s="17"/>
      <c r="F25" s="38"/>
      <c r="G25" s="39"/>
      <c r="H25" s="38"/>
      <c r="I25" s="39"/>
      <c r="J25" s="38"/>
      <c r="K25" s="46"/>
      <c r="L25"/>
      <c r="M25" s="116"/>
      <c r="N25" s="116"/>
      <c r="O25" s="116"/>
      <c r="P25" s="2"/>
      <c r="Q25"/>
      <c r="U25" s="67"/>
      <c r="V25" s="67"/>
      <c r="W25" s="70"/>
      <c r="Y25" s="72"/>
      <c r="Z25" s="73"/>
    </row>
    <row r="26" spans="1:26" ht="15.75">
      <c r="A26" s="36" t="s">
        <v>274</v>
      </c>
      <c r="B26" s="17"/>
      <c r="C26" s="17"/>
      <c r="D26" s="17"/>
      <c r="E26" s="17"/>
      <c r="F26" s="18">
        <f>+F27+F28+F29</f>
        <v>84307645</v>
      </c>
      <c r="G26" s="19">
        <f t="shared" si="0"/>
        <v>0.13305605335435741</v>
      </c>
      <c r="H26" s="18">
        <f>+H27+H28+H29</f>
        <v>633625024</v>
      </c>
      <c r="I26" s="19">
        <f t="shared" si="1"/>
        <v>5.7710487457010538E-2</v>
      </c>
      <c r="J26" s="18">
        <f>+J27+J28+J29</f>
        <v>36566809</v>
      </c>
      <c r="K26" s="20">
        <f t="shared" si="2"/>
        <v>0.92336779931216861</v>
      </c>
      <c r="L26"/>
      <c r="M26" s="116"/>
      <c r="N26" s="116"/>
      <c r="O26" s="116"/>
      <c r="P26" s="7"/>
      <c r="Q26"/>
    </row>
    <row r="27" spans="1:26" ht="15.75">
      <c r="A27" s="16"/>
      <c r="B27" s="17" t="s">
        <v>269</v>
      </c>
      <c r="C27" s="17"/>
      <c r="D27" s="17"/>
      <c r="E27" s="17"/>
      <c r="F27" s="38">
        <v>32069128</v>
      </c>
      <c r="G27" s="39">
        <f t="shared" si="0"/>
        <v>0.16058683902341059</v>
      </c>
      <c r="H27" s="38">
        <v>199699603</v>
      </c>
      <c r="I27" s="39">
        <f t="shared" si="1"/>
        <v>5.0320826126028902E-2</v>
      </c>
      <c r="J27" s="38">
        <v>10049049</v>
      </c>
      <c r="K27" s="46">
        <f t="shared" si="2"/>
        <v>0.80513321801646243</v>
      </c>
      <c r="L27"/>
      <c r="M27" s="116"/>
      <c r="N27" s="116"/>
      <c r="O27" s="116"/>
      <c r="P27" s="7"/>
      <c r="Q27"/>
    </row>
    <row r="28" spans="1:26" ht="15.75">
      <c r="A28" s="16"/>
      <c r="B28" s="17" t="s">
        <v>272</v>
      </c>
      <c r="C28" s="17"/>
      <c r="D28" s="17"/>
      <c r="E28" s="17"/>
      <c r="F28" s="38">
        <v>22370046</v>
      </c>
      <c r="G28" s="39">
        <f t="shared" si="0"/>
        <v>0.12631533191848782</v>
      </c>
      <c r="H28" s="38">
        <v>177096839</v>
      </c>
      <c r="I28" s="39">
        <f t="shared" si="1"/>
        <v>6.2360689566006315E-2</v>
      </c>
      <c r="J28" s="38">
        <v>11043881</v>
      </c>
      <c r="K28" s="46">
        <f t="shared" si="2"/>
        <v>0.99777103305610104</v>
      </c>
      <c r="L28"/>
      <c r="M28" s="116"/>
      <c r="N28" s="116"/>
      <c r="O28" s="116"/>
      <c r="P28" s="7"/>
      <c r="Q28"/>
    </row>
    <row r="29" spans="1:26" ht="15.75">
      <c r="A29" s="16"/>
      <c r="B29" s="17" t="s">
        <v>273</v>
      </c>
      <c r="C29" s="17"/>
      <c r="D29" s="17"/>
      <c r="E29" s="17"/>
      <c r="F29" s="38">
        <v>29868471</v>
      </c>
      <c r="G29" s="39">
        <f t="shared" si="0"/>
        <v>0.11629730136500151</v>
      </c>
      <c r="H29" s="38">
        <v>256828582</v>
      </c>
      <c r="I29" s="39">
        <f t="shared" si="1"/>
        <v>6.0249832318117924E-2</v>
      </c>
      <c r="J29" s="38">
        <v>15473879</v>
      </c>
      <c r="K29" s="46">
        <f t="shared" si="2"/>
        <v>0.96399731708988678</v>
      </c>
      <c r="L29"/>
      <c r="M29" s="116"/>
      <c r="N29" s="116"/>
      <c r="O29" s="116"/>
      <c r="P29" s="7"/>
      <c r="Q29"/>
    </row>
    <row r="30" spans="1:26" ht="15.75">
      <c r="A30" s="16"/>
      <c r="B30" s="17"/>
      <c r="C30" s="17"/>
      <c r="D30" s="17"/>
      <c r="E30" s="17"/>
      <c r="F30" s="38"/>
      <c r="G30" s="39"/>
      <c r="H30" s="38"/>
      <c r="I30" s="39"/>
      <c r="J30" s="38"/>
      <c r="K30" s="46"/>
      <c r="L30"/>
      <c r="M30" s="116"/>
      <c r="N30" s="116"/>
      <c r="O30" s="116"/>
      <c r="P30" s="7"/>
      <c r="Q30"/>
    </row>
    <row r="31" spans="1:26" ht="15.75">
      <c r="A31" s="36" t="s">
        <v>309</v>
      </c>
      <c r="B31" s="17"/>
      <c r="C31" s="17"/>
      <c r="D31" s="17"/>
      <c r="E31" s="17"/>
      <c r="F31" s="18">
        <f>+F32+F33+F34</f>
        <v>128792344</v>
      </c>
      <c r="G31" s="19">
        <f t="shared" si="0"/>
        <v>0.10406504061887455</v>
      </c>
      <c r="H31" s="18">
        <f>+H32+H33+H34</f>
        <v>1237613931</v>
      </c>
      <c r="I31" s="19">
        <f t="shared" si="1"/>
        <v>5.4443002225707818E-2</v>
      </c>
      <c r="J31" s="18">
        <f>+J32+J33+J34</f>
        <v>67379418</v>
      </c>
      <c r="K31" s="20">
        <f t="shared" si="2"/>
        <v>0.87108803561132508</v>
      </c>
      <c r="L31"/>
      <c r="M31" s="116"/>
      <c r="N31" s="116"/>
      <c r="O31" s="116"/>
      <c r="P31" s="7"/>
      <c r="Q31"/>
      <c r="U31" s="67"/>
    </row>
    <row r="32" spans="1:26" ht="15.75">
      <c r="A32" s="16"/>
      <c r="B32" s="17" t="s">
        <v>269</v>
      </c>
      <c r="C32" s="17"/>
      <c r="D32" s="17"/>
      <c r="E32" s="17"/>
      <c r="F32" s="38">
        <v>19637255</v>
      </c>
      <c r="G32" s="39">
        <f t="shared" si="0"/>
        <v>0.14261727309582922</v>
      </c>
      <c r="H32" s="38">
        <v>137691982</v>
      </c>
      <c r="I32" s="39">
        <f t="shared" si="1"/>
        <v>4.2687365775590333E-2</v>
      </c>
      <c r="J32" s="38">
        <v>5877708</v>
      </c>
      <c r="K32" s="46">
        <f t="shared" si="2"/>
        <v>0.68299785240944533</v>
      </c>
      <c r="L32"/>
      <c r="M32" s="116"/>
      <c r="N32" s="116"/>
      <c r="O32" s="116"/>
      <c r="P32" s="2"/>
      <c r="Q32"/>
      <c r="U32" s="67"/>
      <c r="W32" s="70"/>
      <c r="Y32" s="72"/>
      <c r="Z32" s="73"/>
    </row>
    <row r="33" spans="1:26" ht="15.75">
      <c r="A33" s="16"/>
      <c r="B33" s="17" t="s">
        <v>272</v>
      </c>
      <c r="C33" s="17"/>
      <c r="D33" s="17"/>
      <c r="E33" s="17"/>
      <c r="F33" s="38">
        <v>10904977</v>
      </c>
      <c r="G33" s="39">
        <f t="shared" si="0"/>
        <v>0.10840132411925105</v>
      </c>
      <c r="H33" s="38">
        <v>100598190</v>
      </c>
      <c r="I33" s="39">
        <f t="shared" si="1"/>
        <v>5.4090674991269724E-2</v>
      </c>
      <c r="J33" s="38">
        <v>5441424</v>
      </c>
      <c r="K33" s="46">
        <f t="shared" si="2"/>
        <v>0.86545079986031559</v>
      </c>
      <c r="L33"/>
      <c r="M33" s="116"/>
      <c r="N33" s="116"/>
      <c r="O33" s="116"/>
      <c r="P33" s="2"/>
      <c r="Q33"/>
      <c r="U33" s="67"/>
      <c r="W33" s="70"/>
      <c r="Y33" s="72"/>
      <c r="Z33" s="73"/>
    </row>
    <row r="34" spans="1:26" ht="15.75">
      <c r="A34" s="16"/>
      <c r="B34" s="17" t="s">
        <v>273</v>
      </c>
      <c r="C34" s="17"/>
      <c r="D34" s="17"/>
      <c r="E34" s="17"/>
      <c r="F34" s="38">
        <v>98250112</v>
      </c>
      <c r="G34" s="39">
        <f t="shared" si="0"/>
        <v>9.8316597714354956E-2</v>
      </c>
      <c r="H34" s="38">
        <v>999323759</v>
      </c>
      <c r="I34" s="39">
        <f t="shared" si="1"/>
        <v>5.6098221917687839E-2</v>
      </c>
      <c r="J34" s="38">
        <v>56060286</v>
      </c>
      <c r="K34" s="46">
        <f t="shared" si="2"/>
        <v>0.89757155068300543</v>
      </c>
      <c r="L34"/>
      <c r="M34" s="116"/>
      <c r="N34" s="116"/>
      <c r="O34" s="116"/>
      <c r="P34" s="2"/>
      <c r="Q34"/>
      <c r="U34" s="67"/>
      <c r="W34" s="70"/>
      <c r="Y34" s="72"/>
      <c r="Z34" s="73"/>
    </row>
    <row r="35" spans="1:26" ht="15.75">
      <c r="A35" s="16"/>
      <c r="B35" s="17"/>
      <c r="C35" s="17"/>
      <c r="D35" s="17"/>
      <c r="E35" s="17"/>
      <c r="F35" s="38"/>
      <c r="G35" s="39"/>
      <c r="H35" s="38"/>
      <c r="I35" s="39"/>
      <c r="J35" s="38"/>
      <c r="K35" s="46"/>
      <c r="L35"/>
      <c r="M35" s="116"/>
      <c r="N35" s="116"/>
      <c r="O35" s="116"/>
      <c r="P35" s="2"/>
      <c r="Q35"/>
      <c r="U35" s="67"/>
      <c r="V35" s="67"/>
      <c r="W35" s="70"/>
      <c r="Y35" s="72"/>
      <c r="Z35" s="73"/>
    </row>
    <row r="36" spans="1:26" ht="15.75">
      <c r="A36" s="16" t="s">
        <v>377</v>
      </c>
      <c r="B36" s="17"/>
      <c r="C36" s="17"/>
      <c r="D36" s="17"/>
      <c r="E36" s="17"/>
      <c r="F36" s="74">
        <f>SUM(F37,F41,F46,F51)</f>
        <v>463694</v>
      </c>
      <c r="G36" s="19">
        <f t="shared" si="0"/>
        <v>0.12258501487852902</v>
      </c>
      <c r="H36" s="74">
        <f>SUM(H37,H41,H46,H51)</f>
        <v>3782632</v>
      </c>
      <c r="I36" s="19">
        <f t="shared" si="1"/>
        <v>0.21103136651939708</v>
      </c>
      <c r="J36" s="356">
        <f>SUM(J37,J41,J46,J51)</f>
        <v>798254</v>
      </c>
      <c r="K36" s="20">
        <f t="shared" si="2"/>
        <v>3.3765018643103533</v>
      </c>
      <c r="L36"/>
      <c r="M36" s="116"/>
      <c r="N36" s="116"/>
      <c r="O36" s="116"/>
      <c r="P36" s="2"/>
      <c r="Q36"/>
      <c r="U36" s="67"/>
      <c r="V36" s="67"/>
      <c r="W36" s="70"/>
      <c r="Y36" s="72"/>
      <c r="Z36" s="73"/>
    </row>
    <row r="37" spans="1:26" ht="15.75">
      <c r="A37" s="16" t="s">
        <v>375</v>
      </c>
      <c r="B37" s="17"/>
      <c r="C37" s="17"/>
      <c r="D37" s="17"/>
      <c r="E37" s="17"/>
      <c r="F37" s="74">
        <f>F38+F39</f>
        <v>42920</v>
      </c>
      <c r="G37" s="19">
        <f t="shared" si="0"/>
        <v>0.18663466221387323</v>
      </c>
      <c r="H37" s="74">
        <f>H38+H39</f>
        <v>229968</v>
      </c>
      <c r="I37" s="19">
        <f t="shared" si="1"/>
        <v>0.21185991094413137</v>
      </c>
      <c r="J37" s="74">
        <f>J38+J39</f>
        <v>48721</v>
      </c>
      <c r="K37" s="20">
        <f t="shared" si="2"/>
        <v>3.3897585751061019</v>
      </c>
      <c r="L37"/>
      <c r="M37" s="116"/>
      <c r="N37" s="116"/>
      <c r="O37" s="116"/>
      <c r="P37" s="2"/>
      <c r="Q37"/>
      <c r="U37" s="67"/>
      <c r="V37" s="67"/>
      <c r="W37" s="70"/>
      <c r="Y37" s="72"/>
      <c r="Z37" s="73"/>
    </row>
    <row r="38" spans="1:26" ht="15.75">
      <c r="A38" s="16"/>
      <c r="B38" s="17" t="s">
        <v>269</v>
      </c>
      <c r="C38" s="17"/>
      <c r="D38" s="17"/>
      <c r="E38" s="17"/>
      <c r="F38" s="38">
        <v>42791</v>
      </c>
      <c r="G38" s="39">
        <f t="shared" si="0"/>
        <v>0.18675505937703216</v>
      </c>
      <c r="H38" s="38">
        <v>229129</v>
      </c>
      <c r="I38" s="39">
        <f t="shared" si="1"/>
        <v>0.21184572882524691</v>
      </c>
      <c r="J38" s="38">
        <v>48540</v>
      </c>
      <c r="K38" s="46">
        <f t="shared" si="2"/>
        <v>3.3895316612039506</v>
      </c>
      <c r="L38"/>
      <c r="M38" s="116"/>
      <c r="N38" s="116"/>
      <c r="O38" s="116"/>
      <c r="P38" s="2"/>
      <c r="Q38"/>
      <c r="U38" s="67"/>
      <c r="V38" s="67"/>
      <c r="W38" s="70"/>
      <c r="Y38" s="72"/>
      <c r="Z38" s="73"/>
    </row>
    <row r="39" spans="1:26" ht="15.75">
      <c r="A39" s="16"/>
      <c r="B39" s="17" t="s">
        <v>272</v>
      </c>
      <c r="C39" s="17"/>
      <c r="D39" s="17"/>
      <c r="E39" s="17"/>
      <c r="F39" s="38">
        <v>129</v>
      </c>
      <c r="G39" s="39">
        <f t="shared" si="0"/>
        <v>0.1537544696066746</v>
      </c>
      <c r="H39" s="38">
        <v>839</v>
      </c>
      <c r="I39" s="39">
        <f t="shared" si="1"/>
        <v>0.21573301549463647</v>
      </c>
      <c r="J39" s="38">
        <v>181</v>
      </c>
      <c r="K39" s="46">
        <f t="shared" si="2"/>
        <v>3.4517282479141835</v>
      </c>
      <c r="L39"/>
      <c r="M39" s="116"/>
      <c r="N39" s="116"/>
      <c r="O39" s="116"/>
      <c r="P39" s="2"/>
      <c r="Q39"/>
      <c r="U39" s="67"/>
      <c r="V39" s="67"/>
      <c r="W39" s="70"/>
      <c r="Y39" s="72"/>
      <c r="Z39" s="73"/>
    </row>
    <row r="40" spans="1:26" ht="15.75">
      <c r="A40" s="16"/>
      <c r="B40" s="17"/>
      <c r="C40" s="17"/>
      <c r="D40" s="17"/>
      <c r="E40" s="17"/>
      <c r="F40" s="38"/>
      <c r="G40" s="39"/>
      <c r="H40" s="38"/>
      <c r="I40" s="39"/>
      <c r="J40" s="38"/>
      <c r="K40" s="46"/>
      <c r="L40"/>
      <c r="M40" s="116"/>
      <c r="N40" s="116"/>
      <c r="O40" s="116"/>
      <c r="P40" s="2"/>
      <c r="Q40"/>
      <c r="U40" s="67"/>
      <c r="V40" s="67"/>
      <c r="W40" s="70"/>
      <c r="Y40" s="72"/>
      <c r="Z40" s="73"/>
    </row>
    <row r="41" spans="1:26" ht="15.75">
      <c r="A41" s="16" t="s">
        <v>376</v>
      </c>
      <c r="B41" s="17"/>
      <c r="C41" s="17"/>
      <c r="D41" s="17"/>
      <c r="E41" s="17"/>
      <c r="F41" s="74">
        <f>F42+F43+F44</f>
        <v>68230</v>
      </c>
      <c r="G41" s="19">
        <f t="shared" si="0"/>
        <v>0.13959531067782394</v>
      </c>
      <c r="H41" s="74">
        <f>H42+H43+H44</f>
        <v>488770</v>
      </c>
      <c r="I41" s="19">
        <f t="shared" si="1"/>
        <v>0.21205679562984636</v>
      </c>
      <c r="J41" s="74">
        <f>J42+J43+J44</f>
        <v>103647</v>
      </c>
      <c r="K41" s="20">
        <f t="shared" si="2"/>
        <v>3.3929087300775418</v>
      </c>
      <c r="L41"/>
      <c r="M41" s="116"/>
      <c r="N41" s="116"/>
      <c r="O41" s="116"/>
      <c r="P41" s="2"/>
      <c r="Q41"/>
      <c r="U41" s="67"/>
      <c r="V41" s="67"/>
      <c r="W41" s="70"/>
      <c r="Y41" s="72"/>
      <c r="Z41" s="73"/>
    </row>
    <row r="42" spans="1:26" ht="15.75">
      <c r="A42" s="16"/>
      <c r="B42" s="17" t="s">
        <v>269</v>
      </c>
      <c r="C42" s="17"/>
      <c r="D42" s="17"/>
      <c r="E42" s="17"/>
      <c r="F42" s="38">
        <v>30477</v>
      </c>
      <c r="G42" s="39">
        <f t="shared" si="0"/>
        <v>0.16586302980168491</v>
      </c>
      <c r="H42" s="38">
        <v>183748</v>
      </c>
      <c r="I42" s="39">
        <f t="shared" si="1"/>
        <v>0.21405403052006008</v>
      </c>
      <c r="J42" s="38">
        <v>39332</v>
      </c>
      <c r="K42" s="46">
        <f t="shared" si="2"/>
        <v>3.4248644883209614</v>
      </c>
      <c r="L42"/>
      <c r="M42" s="116"/>
      <c r="N42" s="116"/>
      <c r="O42" s="116"/>
      <c r="P42" s="2"/>
      <c r="Q42"/>
      <c r="U42" s="67"/>
      <c r="V42" s="67"/>
      <c r="W42" s="70"/>
      <c r="Y42" s="72"/>
      <c r="Z42" s="73"/>
    </row>
    <row r="43" spans="1:26" ht="15.75">
      <c r="A43" s="16"/>
      <c r="B43" s="17" t="s">
        <v>272</v>
      </c>
      <c r="C43" s="17"/>
      <c r="D43" s="17"/>
      <c r="E43" s="17"/>
      <c r="F43" s="38">
        <v>18598</v>
      </c>
      <c r="G43" s="39">
        <f t="shared" si="0"/>
        <v>0.1291886635176438</v>
      </c>
      <c r="H43" s="38">
        <v>143960</v>
      </c>
      <c r="I43" s="39">
        <f t="shared" si="1"/>
        <v>0.21101694915254238</v>
      </c>
      <c r="J43" s="38">
        <v>30378</v>
      </c>
      <c r="K43" s="46">
        <f t="shared" si="2"/>
        <v>3.376271186440678</v>
      </c>
      <c r="L43"/>
      <c r="M43" s="116"/>
      <c r="N43" s="116"/>
      <c r="O43" s="116"/>
      <c r="P43" s="2"/>
      <c r="Q43"/>
      <c r="U43" s="67"/>
      <c r="V43" s="67"/>
      <c r="W43" s="70"/>
      <c r="Y43" s="72"/>
      <c r="Z43" s="73"/>
    </row>
    <row r="44" spans="1:26" ht="15.75">
      <c r="A44" s="16"/>
      <c r="B44" s="17" t="s">
        <v>273</v>
      </c>
      <c r="C44" s="17"/>
      <c r="D44" s="17"/>
      <c r="E44" s="17"/>
      <c r="F44" s="38">
        <v>19155</v>
      </c>
      <c r="G44" s="39">
        <f t="shared" si="0"/>
        <v>0.11892935639691547</v>
      </c>
      <c r="H44" s="38">
        <v>161062</v>
      </c>
      <c r="I44" s="39">
        <f t="shared" si="1"/>
        <v>0.21070767778867766</v>
      </c>
      <c r="J44" s="38">
        <v>33937</v>
      </c>
      <c r="K44" s="46">
        <f t="shared" si="2"/>
        <v>3.3713228446188426</v>
      </c>
      <c r="L44"/>
      <c r="M44" s="116"/>
      <c r="N44" s="116"/>
      <c r="O44" s="116"/>
      <c r="P44" s="2"/>
      <c r="Q44"/>
      <c r="U44" s="67"/>
      <c r="V44" s="67"/>
      <c r="W44" s="70"/>
      <c r="Y44" s="72"/>
      <c r="Z44" s="73"/>
    </row>
    <row r="45" spans="1:26" ht="15.75">
      <c r="A45" s="16"/>
      <c r="B45" s="17"/>
      <c r="C45" s="17"/>
      <c r="D45" s="17"/>
      <c r="E45" s="17"/>
      <c r="F45" s="38"/>
      <c r="G45" s="39"/>
      <c r="H45" s="38"/>
      <c r="I45" s="39"/>
      <c r="J45" s="38"/>
      <c r="K45" s="46"/>
      <c r="L45"/>
      <c r="M45" s="116"/>
      <c r="N45" s="116"/>
      <c r="O45" s="116"/>
      <c r="P45" s="2"/>
      <c r="Q45"/>
      <c r="U45" s="67"/>
      <c r="V45" s="67"/>
      <c r="W45" s="70"/>
      <c r="Y45" s="72"/>
      <c r="Z45" s="73"/>
    </row>
    <row r="46" spans="1:26" ht="15.75">
      <c r="A46" s="36" t="s">
        <v>274</v>
      </c>
      <c r="B46" s="17"/>
      <c r="C46" s="17"/>
      <c r="D46" s="17"/>
      <c r="E46" s="17"/>
      <c r="F46" s="18">
        <f>+F47+F48+F49</f>
        <v>179360</v>
      </c>
      <c r="G46" s="19">
        <f t="shared" si="0"/>
        <v>0.13001209077650619</v>
      </c>
      <c r="H46" s="18">
        <f>+H47+H48+H49</f>
        <v>1379564</v>
      </c>
      <c r="I46" s="19">
        <f t="shared" si="1"/>
        <v>0.21109567950453911</v>
      </c>
      <c r="J46" s="18">
        <f>+J47+J48+J49</f>
        <v>291220</v>
      </c>
      <c r="K46" s="20">
        <f t="shared" si="2"/>
        <v>3.3775308720726258</v>
      </c>
      <c r="L46"/>
      <c r="M46" s="116"/>
      <c r="N46" s="116"/>
      <c r="O46" s="116"/>
      <c r="P46" s="2"/>
      <c r="Q46"/>
      <c r="U46" s="67"/>
      <c r="V46" s="67"/>
      <c r="W46" s="70"/>
      <c r="Y46" s="72"/>
      <c r="Z46" s="73"/>
    </row>
    <row r="47" spans="1:26" ht="15.75">
      <c r="A47" s="16"/>
      <c r="B47" s="17" t="s">
        <v>269</v>
      </c>
      <c r="C47" s="17"/>
      <c r="D47" s="17"/>
      <c r="E47" s="17"/>
      <c r="F47" s="38">
        <v>47581</v>
      </c>
      <c r="G47" s="39">
        <f t="shared" si="0"/>
        <v>0.16602057941988227</v>
      </c>
      <c r="H47" s="38">
        <v>286597</v>
      </c>
      <c r="I47" s="39">
        <f t="shared" si="1"/>
        <v>0.21436023405688126</v>
      </c>
      <c r="J47" s="38">
        <v>61435</v>
      </c>
      <c r="K47" s="46">
        <f t="shared" si="2"/>
        <v>3.4297637449101002</v>
      </c>
      <c r="L47"/>
      <c r="M47" s="116"/>
      <c r="N47" s="116"/>
      <c r="O47" s="116"/>
      <c r="P47" s="2"/>
      <c r="Q47"/>
      <c r="U47" s="67"/>
      <c r="V47" s="67"/>
      <c r="W47" s="70"/>
      <c r="Y47" s="72"/>
      <c r="Z47" s="73"/>
    </row>
    <row r="48" spans="1:26" ht="15.75">
      <c r="A48" s="16"/>
      <c r="B48" s="17" t="s">
        <v>272</v>
      </c>
      <c r="C48" s="17"/>
      <c r="D48" s="17"/>
      <c r="E48" s="17"/>
      <c r="F48" s="38">
        <v>25969</v>
      </c>
      <c r="G48" s="39">
        <f t="shared" si="0"/>
        <v>0.12916558900185027</v>
      </c>
      <c r="H48" s="38">
        <v>201052</v>
      </c>
      <c r="I48" s="39">
        <f t="shared" si="1"/>
        <v>0.21092553170324096</v>
      </c>
      <c r="J48" s="38">
        <v>42407</v>
      </c>
      <c r="K48" s="46">
        <f t="shared" si="2"/>
        <v>3.3748085072518554</v>
      </c>
      <c r="L48"/>
      <c r="M48" s="116"/>
      <c r="N48" s="116"/>
      <c r="O48" s="116"/>
      <c r="P48" s="2"/>
      <c r="Q48"/>
      <c r="U48" s="67"/>
      <c r="V48" s="67"/>
      <c r="W48" s="70"/>
      <c r="Y48" s="72"/>
      <c r="Z48" s="73"/>
    </row>
    <row r="49" spans="1:26" ht="15.75">
      <c r="A49" s="16"/>
      <c r="B49" s="17" t="s">
        <v>273</v>
      </c>
      <c r="C49" s="17"/>
      <c r="D49" s="17"/>
      <c r="E49" s="17"/>
      <c r="F49" s="38">
        <v>105810</v>
      </c>
      <c r="G49" s="39">
        <f t="shared" si="0"/>
        <v>0.11863238088831335</v>
      </c>
      <c r="H49" s="38">
        <v>891915</v>
      </c>
      <c r="I49" s="39">
        <f t="shared" si="1"/>
        <v>0.21008504173603987</v>
      </c>
      <c r="J49" s="38">
        <v>187378</v>
      </c>
      <c r="K49" s="46">
        <f t="shared" si="2"/>
        <v>3.3613606677766379</v>
      </c>
      <c r="L49"/>
      <c r="M49" s="116"/>
      <c r="N49" s="116"/>
      <c r="O49" s="116"/>
      <c r="P49" s="2"/>
      <c r="Q49"/>
      <c r="U49" s="67"/>
      <c r="V49" s="67"/>
      <c r="W49" s="70"/>
      <c r="Y49" s="72"/>
      <c r="Z49" s="73"/>
    </row>
    <row r="50" spans="1:26" ht="15.75">
      <c r="A50" s="16"/>
      <c r="B50" s="17"/>
      <c r="C50" s="17"/>
      <c r="D50" s="17"/>
      <c r="E50" s="17"/>
      <c r="F50" s="38"/>
      <c r="G50" s="39"/>
      <c r="H50" s="38"/>
      <c r="I50" s="39"/>
      <c r="J50" s="38"/>
      <c r="K50" s="46"/>
      <c r="L50"/>
      <c r="M50" s="116"/>
      <c r="N50" s="116"/>
      <c r="O50" s="116"/>
      <c r="P50" s="2"/>
      <c r="Q50"/>
      <c r="U50" s="67"/>
      <c r="V50" s="67"/>
      <c r="W50" s="70"/>
      <c r="Y50" s="72"/>
      <c r="Z50" s="73"/>
    </row>
    <row r="51" spans="1:26" ht="15.75">
      <c r="A51" s="36" t="s">
        <v>309</v>
      </c>
      <c r="B51" s="17"/>
      <c r="C51" s="17"/>
      <c r="D51" s="17"/>
      <c r="E51" s="17"/>
      <c r="F51" s="18">
        <f>+F52+F53+F54</f>
        <v>173184</v>
      </c>
      <c r="G51" s="19">
        <f t="shared" si="0"/>
        <v>0.10282070615615704</v>
      </c>
      <c r="H51" s="18">
        <f>+H52+H53+H54</f>
        <v>1684330</v>
      </c>
      <c r="I51" s="19">
        <f t="shared" si="1"/>
        <v>0.21056800033247641</v>
      </c>
      <c r="J51" s="18">
        <f>+J52+J53+J54</f>
        <v>354666</v>
      </c>
      <c r="K51" s="20">
        <f t="shared" si="2"/>
        <v>3.3690880053196226</v>
      </c>
      <c r="L51"/>
      <c r="M51" s="116"/>
      <c r="N51" s="116"/>
      <c r="O51" s="116"/>
      <c r="P51" s="2"/>
      <c r="Q51"/>
      <c r="U51" s="67"/>
      <c r="V51" s="67"/>
      <c r="W51" s="70"/>
      <c r="Y51" s="72"/>
      <c r="Z51" s="73"/>
    </row>
    <row r="52" spans="1:26" ht="15.75">
      <c r="A52" s="16"/>
      <c r="B52" s="17" t="s">
        <v>269</v>
      </c>
      <c r="C52" s="17"/>
      <c r="D52" s="17"/>
      <c r="E52" s="17"/>
      <c r="F52" s="38">
        <v>9260</v>
      </c>
      <c r="G52" s="39">
        <f t="shared" si="0"/>
        <v>0.1483617720099335</v>
      </c>
      <c r="H52" s="38">
        <v>62415</v>
      </c>
      <c r="I52" s="39">
        <f t="shared" si="1"/>
        <v>0.21419530561563727</v>
      </c>
      <c r="J52" s="38">
        <v>13369</v>
      </c>
      <c r="K52" s="46">
        <f t="shared" si="2"/>
        <v>3.4271248898501963</v>
      </c>
      <c r="L52"/>
      <c r="M52" s="116"/>
      <c r="N52" s="116"/>
      <c r="O52" s="116"/>
      <c r="P52" s="2"/>
      <c r="Q52"/>
      <c r="U52" s="67"/>
      <c r="V52" s="67"/>
      <c r="W52" s="70"/>
      <c r="Y52" s="72"/>
      <c r="Z52" s="73"/>
    </row>
    <row r="53" spans="1:26" ht="15.75">
      <c r="A53" s="16"/>
      <c r="B53" s="17" t="s">
        <v>272</v>
      </c>
      <c r="C53" s="17"/>
      <c r="D53" s="17"/>
      <c r="E53" s="17"/>
      <c r="F53" s="38">
        <v>4913</v>
      </c>
      <c r="G53" s="39">
        <f t="shared" si="0"/>
        <v>0.11182937655065668</v>
      </c>
      <c r="H53" s="38">
        <v>43933</v>
      </c>
      <c r="I53" s="39">
        <f t="shared" si="1"/>
        <v>0.2119363576354904</v>
      </c>
      <c r="J53" s="38">
        <v>9311</v>
      </c>
      <c r="K53" s="46">
        <f t="shared" si="2"/>
        <v>3.3909817221678464</v>
      </c>
      <c r="L53"/>
      <c r="M53" s="116"/>
      <c r="N53" s="116"/>
      <c r="O53" s="116"/>
      <c r="P53" s="2"/>
      <c r="Q53"/>
      <c r="U53" s="67"/>
      <c r="V53" s="67"/>
      <c r="W53" s="70"/>
      <c r="Y53" s="72"/>
      <c r="Z53" s="73"/>
    </row>
    <row r="54" spans="1:26" ht="15.75">
      <c r="A54" s="16"/>
      <c r="B54" s="17" t="s">
        <v>273</v>
      </c>
      <c r="C54" s="17"/>
      <c r="D54" s="17"/>
      <c r="E54" s="17"/>
      <c r="F54" s="38">
        <v>159011</v>
      </c>
      <c r="G54" s="39">
        <f t="shared" si="0"/>
        <v>0.10076857657438425</v>
      </c>
      <c r="H54" s="38">
        <v>1577982</v>
      </c>
      <c r="I54" s="39">
        <f t="shared" si="1"/>
        <v>0.21038643026346307</v>
      </c>
      <c r="J54" s="38">
        <v>331986</v>
      </c>
      <c r="K54" s="46">
        <f t="shared" si="2"/>
        <v>3.3661828842154091</v>
      </c>
      <c r="L54"/>
      <c r="M54" s="116"/>
      <c r="N54" s="116"/>
      <c r="O54" s="116"/>
      <c r="P54" s="2"/>
      <c r="Q54"/>
      <c r="U54" s="67"/>
      <c r="V54" s="67"/>
      <c r="W54" s="70"/>
      <c r="Y54" s="72"/>
      <c r="Z54" s="73"/>
    </row>
    <row r="55" spans="1:26" ht="15.75">
      <c r="A55" s="16"/>
      <c r="B55" s="17"/>
      <c r="C55" s="17"/>
      <c r="D55" s="17"/>
      <c r="E55" s="17"/>
      <c r="F55" s="38"/>
      <c r="G55" s="39"/>
      <c r="H55" s="38"/>
      <c r="I55" s="39"/>
      <c r="J55" s="38"/>
      <c r="K55" s="46"/>
      <c r="L55"/>
      <c r="M55" s="116"/>
      <c r="N55" s="116"/>
      <c r="O55" s="116"/>
      <c r="P55" s="2"/>
      <c r="Q55"/>
      <c r="U55" s="67"/>
      <c r="V55" s="67"/>
      <c r="W55" s="70"/>
      <c r="Y55" s="72"/>
      <c r="Z55" s="73"/>
    </row>
    <row r="56" spans="1:26" ht="15.75">
      <c r="A56" s="16" t="s">
        <v>156</v>
      </c>
      <c r="B56" s="17"/>
      <c r="C56" s="17"/>
      <c r="D56" s="17"/>
      <c r="E56" s="17"/>
      <c r="F56" s="38">
        <f>H56*G56</f>
        <v>-1331591.2579999999</v>
      </c>
      <c r="G56" s="39">
        <v>-1E-3</v>
      </c>
      <c r="H56" s="38">
        <v>1331591258</v>
      </c>
      <c r="I56" s="39"/>
      <c r="J56" s="38"/>
      <c r="K56" s="46"/>
      <c r="L56"/>
      <c r="M56" s="116"/>
      <c r="N56" s="116"/>
      <c r="O56" s="116"/>
      <c r="P56" s="2"/>
      <c r="Q56"/>
      <c r="U56" s="67"/>
      <c r="V56" s="67"/>
      <c r="W56" s="70"/>
      <c r="Y56" s="72"/>
      <c r="Z56" s="73"/>
    </row>
    <row r="57" spans="1:26" ht="15.75">
      <c r="A57" s="16"/>
      <c r="B57" s="17"/>
      <c r="C57" s="17"/>
      <c r="D57" s="17"/>
      <c r="E57" s="17"/>
      <c r="F57" s="38"/>
      <c r="G57" s="39"/>
      <c r="H57" s="38"/>
      <c r="I57" s="39"/>
      <c r="J57" s="38"/>
      <c r="K57" s="46"/>
      <c r="L57"/>
      <c r="M57" s="116"/>
      <c r="N57" s="116"/>
      <c r="O57" s="116"/>
      <c r="P57" s="2"/>
      <c r="Q57"/>
      <c r="U57" s="67"/>
      <c r="V57" s="67"/>
      <c r="W57" s="70"/>
      <c r="Y57" s="72"/>
      <c r="Z57" s="73"/>
    </row>
    <row r="58" spans="1:26" ht="15.75">
      <c r="A58" s="16" t="s">
        <v>119</v>
      </c>
      <c r="B58" s="17"/>
      <c r="C58" s="17"/>
      <c r="D58" s="17"/>
      <c r="E58" s="17"/>
      <c r="F58" s="38">
        <v>0</v>
      </c>
      <c r="G58" s="39">
        <v>0</v>
      </c>
      <c r="H58" s="38">
        <v>0</v>
      </c>
      <c r="I58" s="39">
        <v>0</v>
      </c>
      <c r="J58" s="38">
        <v>0</v>
      </c>
      <c r="K58" s="46">
        <v>0</v>
      </c>
      <c r="L58"/>
      <c r="M58" s="116"/>
      <c r="N58" s="116"/>
      <c r="O58" s="116"/>
      <c r="P58" s="7"/>
      <c r="Q58"/>
      <c r="U58" s="67"/>
      <c r="V58" s="67"/>
      <c r="Z58" s="73"/>
    </row>
    <row r="59" spans="1:26" ht="16.5" thickBot="1">
      <c r="A59" s="146"/>
      <c r="B59" s="147"/>
      <c r="C59" s="147"/>
      <c r="D59" s="147"/>
      <c r="E59" s="22"/>
      <c r="F59" s="86"/>
      <c r="G59" s="87"/>
      <c r="H59" s="86"/>
      <c r="I59" s="87"/>
      <c r="J59" s="86"/>
      <c r="K59" s="48"/>
      <c r="L59"/>
      <c r="M59" s="116"/>
      <c r="N59" s="116"/>
      <c r="O59" s="116"/>
      <c r="P59" s="2"/>
      <c r="Q59"/>
      <c r="U59" s="67"/>
      <c r="V59" s="67"/>
      <c r="W59" s="70"/>
      <c r="X59" s="70"/>
      <c r="Y59" s="72"/>
      <c r="Z59" s="73"/>
    </row>
    <row r="60" spans="1:26" ht="15.75">
      <c r="A60" s="3"/>
      <c r="B60"/>
      <c r="C60"/>
      <c r="D60"/>
      <c r="E60"/>
      <c r="F60"/>
      <c r="G60"/>
      <c r="H60"/>
      <c r="I60"/>
      <c r="J60"/>
      <c r="K60"/>
      <c r="L60"/>
      <c r="M60" s="116"/>
      <c r="N60" s="116"/>
      <c r="O60" s="116"/>
      <c r="P60"/>
      <c r="Q60"/>
      <c r="U60" s="67"/>
      <c r="V60" s="67"/>
      <c r="W60" s="70"/>
      <c r="X60" s="70"/>
      <c r="Y60" s="72"/>
      <c r="Z60" s="73"/>
    </row>
    <row r="61" spans="1:26" ht="15.75">
      <c r="A61" s="3"/>
      <c r="B61"/>
      <c r="C61"/>
      <c r="D61"/>
      <c r="E61"/>
      <c r="F61"/>
      <c r="G61"/>
      <c r="H61" s="6"/>
      <c r="I61"/>
      <c r="J61"/>
      <c r="K61"/>
      <c r="L61"/>
      <c r="M61" s="116"/>
      <c r="N61" s="116"/>
      <c r="O61" s="116"/>
      <c r="P61"/>
      <c r="Q61"/>
      <c r="U61" s="67"/>
      <c r="V61" s="67"/>
      <c r="W61" s="70"/>
      <c r="X61" s="70"/>
      <c r="Y61" s="72"/>
      <c r="Z61" s="73"/>
    </row>
    <row r="62" spans="1:26" ht="15.75">
      <c r="A62" s="3"/>
      <c r="B62"/>
      <c r="C62"/>
      <c r="D62"/>
      <c r="E62"/>
      <c r="F62"/>
      <c r="G62"/>
      <c r="H62" s="6"/>
      <c r="I62"/>
      <c r="J62"/>
      <c r="K62"/>
      <c r="L62"/>
      <c r="M62"/>
      <c r="N62"/>
      <c r="O62"/>
      <c r="U62" s="67"/>
    </row>
    <row r="63" spans="1:26" ht="15.75">
      <c r="A63" s="3"/>
      <c r="B63"/>
      <c r="C63"/>
      <c r="D63"/>
      <c r="E63"/>
      <c r="F63"/>
      <c r="G63"/>
      <c r="H63" s="6"/>
      <c r="I63"/>
      <c r="J63"/>
      <c r="K63"/>
      <c r="L63"/>
      <c r="M63"/>
      <c r="N63"/>
      <c r="O63"/>
      <c r="U63" s="67"/>
    </row>
    <row r="64" spans="1:26" ht="15.75">
      <c r="A64" s="3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15" ht="15.75">
      <c r="A65" s="3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15" ht="15.75">
      <c r="A66" s="3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15" ht="15.75">
      <c r="A67" s="3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15" ht="15.75">
      <c r="A68" s="3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15" ht="15.75">
      <c r="A69" s="3"/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1:15" ht="15.75">
      <c r="A70" s="3"/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1:15" ht="15.75">
      <c r="A71" s="3"/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1:15" ht="15.75">
      <c r="A72" s="3"/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1:15" ht="15.75">
      <c r="A73" s="3"/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1:15" ht="15.75">
      <c r="A74" s="3"/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1:15" ht="15.75">
      <c r="A75" s="3"/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1:15" ht="15.75">
      <c r="A76" s="3"/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1:15" ht="15.75">
      <c r="A77" s="3"/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1:15" ht="15.75">
      <c r="A78" s="3"/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1:15" ht="15.75">
      <c r="A79" s="3"/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1:15" ht="15.75">
      <c r="A80" s="3"/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1:14" ht="15.75">
      <c r="A81" s="3"/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1:14" ht="15.75">
      <c r="L82"/>
      <c r="M82"/>
      <c r="N82"/>
    </row>
    <row r="83" spans="1:14" ht="15.75">
      <c r="L83"/>
      <c r="M83"/>
      <c r="N83"/>
    </row>
    <row r="84" spans="1:14" ht="15.75">
      <c r="L84"/>
      <c r="M84"/>
      <c r="N84"/>
    </row>
    <row r="85" spans="1:14" ht="15.75">
      <c r="L85"/>
      <c r="M85"/>
      <c r="N85"/>
    </row>
  </sheetData>
  <phoneticPr fontId="20" type="noConversion"/>
  <printOptions horizontalCentered="1"/>
  <pageMargins left="0.75" right="0.75" top="1" bottom="1" header="0.5" footer="0.5"/>
  <pageSetup scale="53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DAECE"/>
    <pageSetUpPr fitToPage="1"/>
  </sheetPr>
  <dimension ref="A1:AR132"/>
  <sheetViews>
    <sheetView topLeftCell="A18" zoomScale="75" zoomScaleNormal="75" workbookViewId="0">
      <selection activeCell="G44" sqref="G44"/>
    </sheetView>
  </sheetViews>
  <sheetFormatPr defaultColWidth="8.77734375" defaultRowHeight="12.75"/>
  <cols>
    <col min="1" max="1" width="2.5546875" style="3" customWidth="1"/>
    <col min="2" max="2" width="11" style="3" customWidth="1"/>
    <col min="3" max="3" width="8.77734375" style="3" customWidth="1"/>
    <col min="4" max="4" width="5.109375" style="3" customWidth="1"/>
    <col min="5" max="5" width="17.21875" style="3" customWidth="1"/>
    <col min="6" max="6" width="14.6640625" style="3" customWidth="1"/>
    <col min="7" max="7" width="11.21875" style="3" customWidth="1"/>
    <col min="8" max="8" width="15.77734375" style="3" customWidth="1"/>
    <col min="9" max="9" width="10.5546875" style="3" customWidth="1"/>
    <col min="10" max="10" width="15.21875" style="3" customWidth="1"/>
    <col min="11" max="11" width="11.6640625" style="3" customWidth="1"/>
    <col min="12" max="12" width="6.44140625" style="3" customWidth="1"/>
    <col min="13" max="14" width="8.77734375" style="3" customWidth="1"/>
    <col min="15" max="15" width="12.44140625" style="3" customWidth="1"/>
    <col min="16" max="16384" width="8.77734375" style="3"/>
  </cols>
  <sheetData>
    <row r="1" spans="1:44" ht="15.75">
      <c r="A1" s="76" t="s">
        <v>182</v>
      </c>
      <c r="B1" s="98"/>
      <c r="C1" s="98"/>
      <c r="D1" s="98"/>
      <c r="E1" s="98"/>
      <c r="F1" s="98"/>
      <c r="G1" s="98"/>
      <c r="H1" s="98"/>
      <c r="I1" s="98"/>
      <c r="J1" s="98"/>
      <c r="K1" s="109" t="s">
        <v>323</v>
      </c>
      <c r="L1" s="43"/>
      <c r="M1" s="62"/>
      <c r="N1" s="62"/>
      <c r="O1" s="62"/>
      <c r="P1" s="62"/>
      <c r="Q1" s="62"/>
    </row>
    <row r="2" spans="1:44" ht="15.75">
      <c r="A2" s="130" t="s">
        <v>37</v>
      </c>
      <c r="B2" s="81"/>
      <c r="C2" s="81"/>
      <c r="D2" s="82"/>
      <c r="E2" s="82"/>
      <c r="F2" s="81"/>
      <c r="G2" s="81"/>
      <c r="H2" s="81"/>
      <c r="I2" s="81"/>
      <c r="J2" s="81"/>
      <c r="K2" s="83"/>
      <c r="L2" s="43"/>
      <c r="M2" s="62"/>
      <c r="N2" s="62"/>
      <c r="O2" s="62"/>
      <c r="P2" s="62"/>
      <c r="Q2" s="62"/>
    </row>
    <row r="3" spans="1:44" ht="15.75">
      <c r="A3" s="130" t="s">
        <v>246</v>
      </c>
      <c r="B3" s="99"/>
      <c r="C3" s="99"/>
      <c r="D3" s="99"/>
      <c r="E3" s="99"/>
      <c r="F3" s="99"/>
      <c r="G3" s="99"/>
      <c r="H3" s="99"/>
      <c r="I3" s="99"/>
      <c r="J3" s="99"/>
      <c r="K3" s="110"/>
      <c r="L3" s="44"/>
      <c r="M3" s="62"/>
      <c r="N3" s="62"/>
      <c r="O3" s="62"/>
      <c r="P3" s="62"/>
      <c r="Q3" s="62"/>
    </row>
    <row r="4" spans="1:44" ht="15.75">
      <c r="A4" s="130" t="str">
        <f>+'REG AUTO LETTERS P. C1-1'!A4</f>
        <v>Q4 2014</v>
      </c>
      <c r="B4" s="99"/>
      <c r="C4" s="99"/>
      <c r="D4" s="99"/>
      <c r="E4" s="99"/>
      <c r="F4" s="99"/>
      <c r="G4" s="99"/>
      <c r="H4" s="99"/>
      <c r="I4" s="99"/>
      <c r="J4" s="99"/>
      <c r="K4" s="111"/>
      <c r="M4" s="62"/>
      <c r="N4" s="62"/>
      <c r="O4" s="62"/>
      <c r="P4" s="62"/>
      <c r="Q4" s="62"/>
    </row>
    <row r="5" spans="1:44" ht="15.75">
      <c r="A5" s="133" t="s">
        <v>264</v>
      </c>
      <c r="B5" s="93"/>
      <c r="C5" s="93"/>
      <c r="D5" s="93"/>
      <c r="E5" s="100"/>
      <c r="F5" s="101"/>
      <c r="G5" s="100"/>
      <c r="H5" s="101"/>
      <c r="I5" s="100"/>
      <c r="J5" s="101"/>
      <c r="K5" s="102"/>
      <c r="L5" s="62"/>
      <c r="M5" s="62"/>
      <c r="N5" s="62"/>
      <c r="O5" s="62"/>
      <c r="P5" s="62"/>
      <c r="Q5" s="62"/>
    </row>
    <row r="6" spans="1:44" ht="15.75" customHeight="1" thickBot="1">
      <c r="A6" s="135"/>
      <c r="B6" s="17"/>
      <c r="C6" s="17"/>
      <c r="D6" s="93"/>
      <c r="E6" s="103"/>
      <c r="F6" s="94" t="s">
        <v>285</v>
      </c>
      <c r="G6" s="95" t="s">
        <v>265</v>
      </c>
      <c r="H6" s="95" t="s">
        <v>286</v>
      </c>
      <c r="I6" s="95" t="s">
        <v>266</v>
      </c>
      <c r="J6" s="95" t="s">
        <v>267</v>
      </c>
      <c r="K6" s="96" t="s">
        <v>268</v>
      </c>
      <c r="M6" s="62"/>
      <c r="N6" s="62"/>
      <c r="O6" s="61"/>
      <c r="P6" s="62"/>
      <c r="Q6" s="62"/>
    </row>
    <row r="7" spans="1:44" ht="4.5" customHeight="1">
      <c r="A7" s="140"/>
      <c r="B7" s="12"/>
      <c r="C7" s="12"/>
      <c r="D7" s="12"/>
      <c r="E7" s="12"/>
      <c r="F7" s="12"/>
      <c r="G7" s="12"/>
      <c r="H7" s="12"/>
      <c r="I7" s="12"/>
      <c r="J7" s="12"/>
      <c r="K7" s="26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</row>
    <row r="8" spans="1:44" ht="15.75">
      <c r="A8" s="143" t="s">
        <v>149</v>
      </c>
      <c r="B8" s="17"/>
      <c r="C8" s="17"/>
      <c r="D8" s="17"/>
      <c r="E8" s="17"/>
      <c r="F8" s="18">
        <f>SUM(F17,F21,F26,F30,F35,F40)</f>
        <v>23041722</v>
      </c>
      <c r="G8" s="19">
        <f>+F8/H8</f>
        <v>0.16826921254732682</v>
      </c>
      <c r="H8" s="18">
        <f>SUM(H17,H21,H26,H30,H35,H40)</f>
        <v>136933677</v>
      </c>
      <c r="I8" s="19">
        <f>+J8/H8</f>
        <v>4.0962713650054106E-2</v>
      </c>
      <c r="J8" s="18">
        <f>SUM(J17,J21,J26,J30,J35,J40)</f>
        <v>5609175</v>
      </c>
      <c r="K8" s="20">
        <f>+I8*16</f>
        <v>0.65540341840086569</v>
      </c>
      <c r="L8"/>
      <c r="M8" s="2"/>
      <c r="N8"/>
      <c r="O8" s="9"/>
      <c r="P8" s="2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</row>
    <row r="9" spans="1:44" ht="7.5" customHeight="1" thickBot="1">
      <c r="A9" s="146"/>
      <c r="B9" s="22"/>
      <c r="C9" s="22"/>
      <c r="D9" s="22"/>
      <c r="E9" s="22"/>
      <c r="F9" s="22"/>
      <c r="G9" s="22"/>
      <c r="H9" s="22"/>
      <c r="I9" s="22"/>
      <c r="J9" s="22"/>
      <c r="K9" s="27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</row>
    <row r="10" spans="1:44" ht="15.75">
      <c r="A10" s="149" t="s">
        <v>205</v>
      </c>
      <c r="B10" s="28"/>
      <c r="C10" s="28"/>
      <c r="D10" s="28"/>
      <c r="E10" s="28"/>
      <c r="F10" s="29">
        <f>SUM(F17,F26)</f>
        <v>6969037</v>
      </c>
      <c r="G10" s="30">
        <f>+F10/H10</f>
        <v>0.19593446989717192</v>
      </c>
      <c r="H10" s="29">
        <f>SUM(H17,H26)</f>
        <v>35568203</v>
      </c>
      <c r="I10" s="30">
        <f>+J10/H10</f>
        <v>4.6021610931539052E-2</v>
      </c>
      <c r="J10" s="29">
        <f>SUM(J17,J26)</f>
        <v>1636906</v>
      </c>
      <c r="K10" s="54">
        <f>+I10*16</f>
        <v>0.73634577490462483</v>
      </c>
      <c r="L10"/>
      <c r="M10"/>
      <c r="N10"/>
      <c r="O10" s="6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</row>
    <row r="11" spans="1:44" ht="15.75">
      <c r="A11" s="159" t="s">
        <v>206</v>
      </c>
      <c r="B11" s="17"/>
      <c r="C11" s="17"/>
      <c r="D11" s="17"/>
      <c r="E11" s="17"/>
      <c r="F11" s="18">
        <f>SUM(F21,F30)</f>
        <v>15286776</v>
      </c>
      <c r="G11" s="19">
        <f>+F11/H11</f>
        <v>0.1541209420390704</v>
      </c>
      <c r="H11" s="18">
        <f>SUM(H21,H30)</f>
        <v>99186884</v>
      </c>
      <c r="I11" s="19">
        <f>+J11/H11</f>
        <v>3.8777475860618832E-2</v>
      </c>
      <c r="J11" s="18">
        <f>SUM(J21,J30)</f>
        <v>3846217</v>
      </c>
      <c r="K11" s="20">
        <f>+I11*16</f>
        <v>0.62043961376990131</v>
      </c>
      <c r="L11"/>
      <c r="M11"/>
      <c r="N11"/>
      <c r="O11" s="6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</row>
    <row r="12" spans="1:44" ht="15.75">
      <c r="A12" s="159" t="s">
        <v>207</v>
      </c>
      <c r="B12" s="17"/>
      <c r="C12" s="17"/>
      <c r="D12" s="17"/>
      <c r="E12" s="17"/>
      <c r="F12" s="18">
        <f>SUM(F17,F21)</f>
        <v>21669044</v>
      </c>
      <c r="G12" s="19">
        <f>+F12/H12</f>
        <v>0.16219610550942651</v>
      </c>
      <c r="H12" s="18">
        <f>SUM(H17,H21)</f>
        <v>133597807</v>
      </c>
      <c r="I12" s="19">
        <f>+J12/H12</f>
        <v>4.0361425992568874E-2</v>
      </c>
      <c r="J12" s="18">
        <f>SUM(J17,J21)</f>
        <v>5392198</v>
      </c>
      <c r="K12" s="20">
        <f>+I12*16</f>
        <v>0.64578281588110198</v>
      </c>
      <c r="L12"/>
      <c r="M12"/>
      <c r="N12"/>
      <c r="O12" s="6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</row>
    <row r="13" spans="1:44" ht="15.75">
      <c r="A13" s="159" t="s">
        <v>208</v>
      </c>
      <c r="B13" s="17"/>
      <c r="C13" s="17"/>
      <c r="D13" s="17"/>
      <c r="E13" s="17"/>
      <c r="F13" s="18">
        <f>SUM(F26,F30,F35,F40)</f>
        <v>1372678</v>
      </c>
      <c r="G13" s="19">
        <f>+F13/H13</f>
        <v>0.41149025591524852</v>
      </c>
      <c r="H13" s="18">
        <f>SUM(H26,H30,H35,H40)</f>
        <v>3335870</v>
      </c>
      <c r="I13" s="19">
        <f>+J13/H13</f>
        <v>6.5043601819015723E-2</v>
      </c>
      <c r="J13" s="18">
        <f>SUM(J26,J30,J35,J40)</f>
        <v>216977</v>
      </c>
      <c r="K13" s="20">
        <f>+I13*16</f>
        <v>1.0406976291042516</v>
      </c>
      <c r="L13"/>
      <c r="M13"/>
      <c r="N13"/>
      <c r="O13" s="6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</row>
    <row r="14" spans="1:44" ht="15.75">
      <c r="A14" s="154"/>
      <c r="B14" s="31"/>
      <c r="C14" s="31"/>
      <c r="D14" s="31"/>
      <c r="E14" s="31"/>
      <c r="F14" s="31"/>
      <c r="G14" s="31"/>
      <c r="H14" s="31"/>
      <c r="I14" s="31"/>
      <c r="J14" s="31"/>
      <c r="K14" s="52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</row>
    <row r="15" spans="1:44" ht="15.75">
      <c r="A15" s="157"/>
      <c r="B15" s="17"/>
      <c r="C15" s="17"/>
      <c r="D15" s="17"/>
      <c r="E15" s="17"/>
      <c r="F15" s="17"/>
      <c r="G15" s="17"/>
      <c r="H15" s="17"/>
      <c r="I15" s="17"/>
      <c r="J15" s="17"/>
      <c r="K15" s="4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</row>
    <row r="16" spans="1:44" ht="15.75">
      <c r="A16" s="157" t="s">
        <v>374</v>
      </c>
      <c r="B16" s="17"/>
      <c r="C16" s="17"/>
      <c r="D16" s="17"/>
      <c r="E16" s="17"/>
      <c r="F16" s="93"/>
      <c r="G16" s="93"/>
      <c r="H16" s="93"/>
      <c r="I16" s="93"/>
      <c r="J16" s="93"/>
      <c r="K16" s="111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</row>
    <row r="17" spans="1:44" ht="15.75">
      <c r="A17" s="159" t="s">
        <v>160</v>
      </c>
      <c r="B17" s="17"/>
      <c r="C17" s="17"/>
      <c r="D17" s="17"/>
      <c r="E17" s="17"/>
      <c r="F17" s="18">
        <f>SUM(F18:F19)</f>
        <v>6587483</v>
      </c>
      <c r="G17" s="19">
        <f>+F17/H17</f>
        <v>0.18891986370088529</v>
      </c>
      <c r="H17" s="18">
        <f>SUM(H18:H19)</f>
        <v>34869192</v>
      </c>
      <c r="I17" s="19">
        <f>+J17/H17</f>
        <v>4.5319518731606973E-2</v>
      </c>
      <c r="J17" s="18">
        <f>SUM(J18:J19)</f>
        <v>1580255</v>
      </c>
      <c r="K17" s="20">
        <f>+I17*16</f>
        <v>0.72511229970571156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</row>
    <row r="18" spans="1:44" ht="15.75">
      <c r="A18" s="157"/>
      <c r="B18" s="17" t="s">
        <v>269</v>
      </c>
      <c r="C18" s="17"/>
      <c r="D18" s="17"/>
      <c r="E18" s="17"/>
      <c r="F18" s="32">
        <v>6253149</v>
      </c>
      <c r="G18" s="33">
        <f t="shared" ref="G18:G43" si="0">+F18/H18</f>
        <v>0.19099627796739843</v>
      </c>
      <c r="H18" s="32">
        <v>32739638</v>
      </c>
      <c r="I18" s="33">
        <f t="shared" ref="I18:I43" si="1">+J18/H18</f>
        <v>4.451579458514477E-2</v>
      </c>
      <c r="J18" s="32">
        <v>1457431</v>
      </c>
      <c r="K18" s="46">
        <f t="shared" ref="K18:K43" si="2">+I18*16</f>
        <v>0.71225271336231633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</row>
    <row r="19" spans="1:44" ht="15.75">
      <c r="A19" s="157"/>
      <c r="B19" s="17" t="s">
        <v>272</v>
      </c>
      <c r="C19" s="17"/>
      <c r="D19" s="17"/>
      <c r="E19" s="17"/>
      <c r="F19" s="32">
        <v>334334</v>
      </c>
      <c r="G19" s="33">
        <f t="shared" si="0"/>
        <v>0.15699719283943961</v>
      </c>
      <c r="H19" s="32">
        <v>2129554</v>
      </c>
      <c r="I19" s="33">
        <f t="shared" si="1"/>
        <v>5.7675926508555311E-2</v>
      </c>
      <c r="J19" s="32">
        <v>122824</v>
      </c>
      <c r="K19" s="46">
        <f t="shared" si="2"/>
        <v>0.92281482413688498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</row>
    <row r="20" spans="1:44" ht="15.75">
      <c r="A20" s="157"/>
      <c r="B20" s="17"/>
      <c r="C20" s="17"/>
      <c r="D20" s="17"/>
      <c r="E20" s="17"/>
      <c r="F20" s="32"/>
      <c r="G20" s="33"/>
      <c r="H20" s="32"/>
      <c r="I20" s="33"/>
      <c r="J20" s="32"/>
      <c r="K20" s="46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</row>
    <row r="21" spans="1:44" ht="15.75">
      <c r="A21" s="159" t="s">
        <v>161</v>
      </c>
      <c r="B21" s="17"/>
      <c r="C21" s="17"/>
      <c r="D21" s="17"/>
      <c r="E21" s="17"/>
      <c r="F21" s="18">
        <f>SUM(F22:F24)</f>
        <v>15081561</v>
      </c>
      <c r="G21" s="19">
        <f t="shared" si="0"/>
        <v>0.15275774910850315</v>
      </c>
      <c r="H21" s="18">
        <f>SUM(H22:H24)</f>
        <v>98728615</v>
      </c>
      <c r="I21" s="19">
        <f t="shared" si="1"/>
        <v>3.8610315763064236E-2</v>
      </c>
      <c r="J21" s="18">
        <f>SUM(J22:J24)</f>
        <v>3811943</v>
      </c>
      <c r="K21" s="20">
        <f t="shared" si="2"/>
        <v>0.61776505220902778</v>
      </c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</row>
    <row r="22" spans="1:44" ht="15.75">
      <c r="A22" s="157"/>
      <c r="B22" s="17" t="s">
        <v>269</v>
      </c>
      <c r="C22" s="17"/>
      <c r="D22" s="17"/>
      <c r="E22" s="17"/>
      <c r="F22" s="32">
        <v>9201803</v>
      </c>
      <c r="G22" s="33">
        <f t="shared" si="0"/>
        <v>0.17299594654036327</v>
      </c>
      <c r="H22" s="32">
        <v>53190859</v>
      </c>
      <c r="I22" s="33">
        <f t="shared" si="1"/>
        <v>3.8482608449696212E-2</v>
      </c>
      <c r="J22" s="32">
        <v>2046923</v>
      </c>
      <c r="K22" s="46">
        <f t="shared" si="2"/>
        <v>0.6157217351951394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</row>
    <row r="23" spans="1:44" ht="15.75">
      <c r="A23" s="157"/>
      <c r="B23" s="17" t="s">
        <v>272</v>
      </c>
      <c r="C23" s="17"/>
      <c r="D23" s="17"/>
      <c r="E23" s="17"/>
      <c r="F23" s="32">
        <v>645398</v>
      </c>
      <c r="G23" s="33">
        <f t="shared" si="0"/>
        <v>0.13899772722720644</v>
      </c>
      <c r="H23" s="32">
        <v>4643227</v>
      </c>
      <c r="I23" s="33">
        <f t="shared" si="1"/>
        <v>5.8037007451929447E-2</v>
      </c>
      <c r="J23" s="32">
        <v>269479</v>
      </c>
      <c r="K23" s="46">
        <f t="shared" si="2"/>
        <v>0.92859211923087115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</row>
    <row r="24" spans="1:44" ht="15.75">
      <c r="A24" s="157"/>
      <c r="B24" s="17" t="s">
        <v>273</v>
      </c>
      <c r="C24" s="17"/>
      <c r="D24" s="17"/>
      <c r="E24" s="17"/>
      <c r="F24" s="32">
        <v>5234360</v>
      </c>
      <c r="G24" s="33">
        <f t="shared" si="0"/>
        <v>0.12799658360168423</v>
      </c>
      <c r="H24" s="32">
        <v>40894529</v>
      </c>
      <c r="I24" s="33">
        <f t="shared" si="1"/>
        <v>3.6570686509190507E-2</v>
      </c>
      <c r="J24" s="32">
        <v>1495541</v>
      </c>
      <c r="K24" s="46">
        <f t="shared" si="2"/>
        <v>0.58513098414704812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</row>
    <row r="25" spans="1:44" ht="15.75">
      <c r="A25" s="157"/>
      <c r="B25" s="17"/>
      <c r="C25" s="17"/>
      <c r="D25" s="17"/>
      <c r="E25" s="17"/>
      <c r="F25" s="32"/>
      <c r="G25" s="33"/>
      <c r="H25" s="32"/>
      <c r="I25" s="33"/>
      <c r="J25" s="32"/>
      <c r="K25" s="46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</row>
    <row r="26" spans="1:44" ht="15.75">
      <c r="A26" s="159" t="s">
        <v>162</v>
      </c>
      <c r="B26" s="17"/>
      <c r="C26" s="17"/>
      <c r="D26" s="17"/>
      <c r="E26" s="17"/>
      <c r="F26" s="18">
        <f>SUM(F27:F28)</f>
        <v>381554</v>
      </c>
      <c r="G26" s="19">
        <f t="shared" si="0"/>
        <v>0.54584834859537257</v>
      </c>
      <c r="H26" s="18">
        <f>SUM(H27:H28)</f>
        <v>699011</v>
      </c>
      <c r="I26" s="19">
        <f t="shared" si="1"/>
        <v>8.1044504306799173E-2</v>
      </c>
      <c r="J26" s="18">
        <f>SUM(J27:J28)</f>
        <v>56651</v>
      </c>
      <c r="K26" s="20">
        <f t="shared" si="2"/>
        <v>1.2967120689087868</v>
      </c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</row>
    <row r="27" spans="1:44" ht="15.75">
      <c r="A27" s="157"/>
      <c r="B27" s="17" t="s">
        <v>269</v>
      </c>
      <c r="C27" s="17"/>
      <c r="D27" s="17"/>
      <c r="E27" s="17"/>
      <c r="F27" s="32">
        <v>380090</v>
      </c>
      <c r="G27" s="33">
        <f t="shared" si="0"/>
        <v>0.54598708328066281</v>
      </c>
      <c r="H27" s="32">
        <v>696152</v>
      </c>
      <c r="I27" s="33">
        <f t="shared" si="1"/>
        <v>8.1111596318045487E-2</v>
      </c>
      <c r="J27" s="32">
        <v>56466</v>
      </c>
      <c r="K27" s="46">
        <f t="shared" si="2"/>
        <v>1.2977855410887278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</row>
    <row r="28" spans="1:44" ht="15.75">
      <c r="A28" s="157"/>
      <c r="B28" s="17" t="s">
        <v>272</v>
      </c>
      <c r="C28" s="17"/>
      <c r="D28" s="17"/>
      <c r="E28" s="17"/>
      <c r="F28" s="32">
        <v>1464</v>
      </c>
      <c r="G28" s="33">
        <f t="shared" si="0"/>
        <v>0.51206715634837352</v>
      </c>
      <c r="H28" s="32">
        <v>2859</v>
      </c>
      <c r="I28" s="33">
        <f t="shared" si="1"/>
        <v>6.4707939839104583E-2</v>
      </c>
      <c r="J28" s="32">
        <v>185</v>
      </c>
      <c r="K28" s="46">
        <f t="shared" si="2"/>
        <v>1.0353270374256733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</row>
    <row r="29" spans="1:44" ht="15.75">
      <c r="A29" s="157"/>
      <c r="B29" s="17"/>
      <c r="C29" s="17"/>
      <c r="D29" s="17"/>
      <c r="E29" s="17"/>
      <c r="F29" s="93"/>
      <c r="G29" s="33"/>
      <c r="H29" s="93"/>
      <c r="I29" s="33"/>
      <c r="J29" s="93"/>
      <c r="K29" s="46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</row>
    <row r="30" spans="1:44" ht="15.75">
      <c r="A30" s="159" t="s">
        <v>163</v>
      </c>
      <c r="B30" s="17"/>
      <c r="C30" s="17"/>
      <c r="D30" s="17"/>
      <c r="E30" s="17"/>
      <c r="F30" s="18">
        <f>SUM(F31:F33)</f>
        <v>205215</v>
      </c>
      <c r="G30" s="19">
        <f t="shared" si="0"/>
        <v>0.44780467367419574</v>
      </c>
      <c r="H30" s="18">
        <f>SUM(H31:H33)</f>
        <v>458269</v>
      </c>
      <c r="I30" s="19">
        <f t="shared" si="1"/>
        <v>7.4790134178833831E-2</v>
      </c>
      <c r="J30" s="18">
        <f>SUM(J31:J33)</f>
        <v>34274</v>
      </c>
      <c r="K30" s="20">
        <f t="shared" si="2"/>
        <v>1.1966421468613413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</row>
    <row r="31" spans="1:44" ht="15.75">
      <c r="A31" s="157"/>
      <c r="B31" s="17" t="s">
        <v>269</v>
      </c>
      <c r="C31" s="17"/>
      <c r="D31" s="17"/>
      <c r="E31" s="17"/>
      <c r="F31" s="32">
        <v>160552</v>
      </c>
      <c r="G31" s="33">
        <f t="shared" si="0"/>
        <v>0.45798460757298282</v>
      </c>
      <c r="H31" s="32">
        <v>350562</v>
      </c>
      <c r="I31" s="33">
        <f t="shared" si="1"/>
        <v>8.304094568150569E-2</v>
      </c>
      <c r="J31" s="32">
        <v>29111</v>
      </c>
      <c r="K31" s="46">
        <f t="shared" si="2"/>
        <v>1.328655130904091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</row>
    <row r="32" spans="1:44" ht="15.75">
      <c r="A32" s="157"/>
      <c r="B32" s="17" t="s">
        <v>272</v>
      </c>
      <c r="C32" s="17"/>
      <c r="D32" s="17"/>
      <c r="E32" s="17"/>
      <c r="F32" s="32">
        <v>6965</v>
      </c>
      <c r="G32" s="33">
        <f t="shared" si="0"/>
        <v>0.42399707798137215</v>
      </c>
      <c r="H32" s="32">
        <v>16427</v>
      </c>
      <c r="I32" s="33">
        <f t="shared" si="1"/>
        <v>4.9248188957204606E-2</v>
      </c>
      <c r="J32" s="32">
        <v>809</v>
      </c>
      <c r="K32" s="46">
        <f t="shared" si="2"/>
        <v>0.78797102331527369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</row>
    <row r="33" spans="1:44" ht="15.75">
      <c r="A33" s="157"/>
      <c r="B33" s="17" t="s">
        <v>273</v>
      </c>
      <c r="C33" s="17"/>
      <c r="D33" s="17"/>
      <c r="E33" s="17"/>
      <c r="F33" s="32">
        <v>37698</v>
      </c>
      <c r="G33" s="33">
        <f t="shared" si="0"/>
        <v>0.41299298860648553</v>
      </c>
      <c r="H33" s="32">
        <v>91280</v>
      </c>
      <c r="I33" s="33">
        <f t="shared" si="1"/>
        <v>4.7699386503067487E-2</v>
      </c>
      <c r="J33" s="32">
        <v>4354</v>
      </c>
      <c r="K33" s="46">
        <f t="shared" si="2"/>
        <v>0.76319018404907979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</row>
    <row r="34" spans="1:44" ht="15.75">
      <c r="A34" s="157"/>
      <c r="B34" s="17"/>
      <c r="C34" s="17"/>
      <c r="D34" s="17"/>
      <c r="E34" s="17"/>
      <c r="F34" s="93"/>
      <c r="G34" s="33"/>
      <c r="H34" s="93"/>
      <c r="I34" s="33"/>
      <c r="J34" s="93"/>
      <c r="K34" s="46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</row>
    <row r="35" spans="1:44" ht="15.75">
      <c r="A35" s="159" t="s">
        <v>60</v>
      </c>
      <c r="B35" s="17"/>
      <c r="C35" s="17"/>
      <c r="D35" s="17"/>
      <c r="E35" s="17"/>
      <c r="F35" s="18">
        <f>SUM(F36:F38)</f>
        <v>397887</v>
      </c>
      <c r="G35" s="19">
        <f t="shared" si="0"/>
        <v>0.40884612025339218</v>
      </c>
      <c r="H35" s="18">
        <f>SUM(H36:H38)</f>
        <v>973195</v>
      </c>
      <c r="I35" s="19">
        <f t="shared" si="1"/>
        <v>6.0270552150391239E-2</v>
      </c>
      <c r="J35" s="18">
        <f>SUM(J36:J38)</f>
        <v>58655</v>
      </c>
      <c r="K35" s="20">
        <f t="shared" si="2"/>
        <v>0.96432883440625983</v>
      </c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</row>
    <row r="36" spans="1:44" ht="15.75">
      <c r="A36" s="157"/>
      <c r="B36" s="17" t="s">
        <v>269</v>
      </c>
      <c r="C36" s="17"/>
      <c r="D36" s="17"/>
      <c r="E36" s="17"/>
      <c r="F36" s="32">
        <v>245501</v>
      </c>
      <c r="G36" s="33">
        <f t="shared" si="0"/>
        <v>0.42698796438013081</v>
      </c>
      <c r="H36" s="32">
        <v>574960</v>
      </c>
      <c r="I36" s="33">
        <f t="shared" si="1"/>
        <v>6.5696744121330183E-2</v>
      </c>
      <c r="J36" s="32">
        <v>37773</v>
      </c>
      <c r="K36" s="46">
        <f t="shared" si="2"/>
        <v>1.0511479059412829</v>
      </c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</row>
    <row r="37" spans="1:44" ht="15.75">
      <c r="A37" s="157"/>
      <c r="B37" s="17" t="s">
        <v>272</v>
      </c>
      <c r="C37" s="17"/>
      <c r="D37" s="17"/>
      <c r="E37" s="17"/>
      <c r="F37" s="32">
        <v>9453</v>
      </c>
      <c r="G37" s="33">
        <f t="shared" si="0"/>
        <v>0.39297443358969031</v>
      </c>
      <c r="H37" s="32">
        <v>24055</v>
      </c>
      <c r="I37" s="33">
        <f t="shared" si="1"/>
        <v>8.8214508418208271E-2</v>
      </c>
      <c r="J37" s="32">
        <v>2122</v>
      </c>
      <c r="K37" s="46">
        <f t="shared" si="2"/>
        <v>1.4114321346913323</v>
      </c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</row>
    <row r="38" spans="1:44" ht="15.75">
      <c r="A38" s="157"/>
      <c r="B38" s="17" t="s">
        <v>273</v>
      </c>
      <c r="C38" s="17"/>
      <c r="D38" s="17"/>
      <c r="E38" s="17"/>
      <c r="F38" s="32">
        <v>142933</v>
      </c>
      <c r="G38" s="33">
        <f t="shared" si="0"/>
        <v>0.38198995136030789</v>
      </c>
      <c r="H38" s="32">
        <v>374180</v>
      </c>
      <c r="I38" s="33">
        <f t="shared" si="1"/>
        <v>5.0136298038377249E-2</v>
      </c>
      <c r="J38" s="32">
        <v>18760</v>
      </c>
      <c r="K38" s="46">
        <f t="shared" si="2"/>
        <v>0.80218076861403598</v>
      </c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</row>
    <row r="39" spans="1:44" ht="15.75">
      <c r="A39" s="157"/>
      <c r="B39" s="17"/>
      <c r="C39" s="17"/>
      <c r="D39" s="17"/>
      <c r="E39" s="17"/>
      <c r="F39" s="93"/>
      <c r="G39" s="33"/>
      <c r="H39" s="93"/>
      <c r="I39" s="33"/>
      <c r="J39" s="93"/>
      <c r="K39" s="46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</row>
    <row r="40" spans="1:44" ht="15.75">
      <c r="A40" s="159" t="s">
        <v>61</v>
      </c>
      <c r="B40" s="17"/>
      <c r="C40" s="17"/>
      <c r="D40" s="17"/>
      <c r="E40" s="17"/>
      <c r="F40" s="18">
        <f>SUM(F41:F43)</f>
        <v>388022</v>
      </c>
      <c r="G40" s="19">
        <f t="shared" si="0"/>
        <v>0.32190443796431872</v>
      </c>
      <c r="H40" s="18">
        <f>SUM(H41:H43)</f>
        <v>1205395</v>
      </c>
      <c r="I40" s="19">
        <f t="shared" si="1"/>
        <v>5.5912792072308246E-2</v>
      </c>
      <c r="J40" s="18">
        <f>SUM(J41:J43)</f>
        <v>67397</v>
      </c>
      <c r="K40" s="20">
        <f t="shared" si="2"/>
        <v>0.89460467315693193</v>
      </c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</row>
    <row r="41" spans="1:44" ht="15.75">
      <c r="A41" s="157"/>
      <c r="B41" s="17" t="s">
        <v>269</v>
      </c>
      <c r="C41" s="17"/>
      <c r="D41" s="17"/>
      <c r="E41" s="17"/>
      <c r="F41" s="32">
        <v>292736</v>
      </c>
      <c r="G41" s="33">
        <f t="shared" si="0"/>
        <v>0.33399012642601494</v>
      </c>
      <c r="H41" s="32">
        <v>876481</v>
      </c>
      <c r="I41" s="33">
        <f t="shared" si="1"/>
        <v>5.6154098035211257E-2</v>
      </c>
      <c r="J41" s="32">
        <v>49218</v>
      </c>
      <c r="K41" s="46">
        <f t="shared" si="2"/>
        <v>0.89846556856338011</v>
      </c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</row>
    <row r="42" spans="1:44" ht="15.75">
      <c r="A42" s="157"/>
      <c r="B42" s="17" t="s">
        <v>272</v>
      </c>
      <c r="C42" s="17"/>
      <c r="D42" s="17"/>
      <c r="E42" s="17"/>
      <c r="F42" s="32">
        <v>6347</v>
      </c>
      <c r="G42" s="33">
        <f t="shared" si="0"/>
        <v>0.29996691715109408</v>
      </c>
      <c r="H42" s="32">
        <v>21159</v>
      </c>
      <c r="I42" s="33">
        <f t="shared" si="1"/>
        <v>2.4339524552200009E-2</v>
      </c>
      <c r="J42" s="32">
        <v>515</v>
      </c>
      <c r="K42" s="46">
        <f t="shared" si="2"/>
        <v>0.38943239283520015</v>
      </c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</row>
    <row r="43" spans="1:44" ht="15.75">
      <c r="A43" s="157"/>
      <c r="B43" s="17" t="s">
        <v>273</v>
      </c>
      <c r="C43" s="17"/>
      <c r="D43" s="17"/>
      <c r="E43" s="17"/>
      <c r="F43" s="32">
        <v>88939</v>
      </c>
      <c r="G43" s="33">
        <f t="shared" si="0"/>
        <v>0.28899286770320548</v>
      </c>
      <c r="H43" s="32">
        <v>307755</v>
      </c>
      <c r="I43" s="33">
        <f t="shared" si="1"/>
        <v>5.7396305502753812E-2</v>
      </c>
      <c r="J43" s="32">
        <v>17664</v>
      </c>
      <c r="K43" s="46">
        <f t="shared" si="2"/>
        <v>0.918340888044061</v>
      </c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</row>
    <row r="44" spans="1:44" ht="16.5" thickBot="1">
      <c r="A44" s="146"/>
      <c r="B44" s="22"/>
      <c r="C44" s="22"/>
      <c r="D44" s="22"/>
      <c r="E44" s="22"/>
      <c r="F44" s="47"/>
      <c r="G44" s="178"/>
      <c r="H44" s="47"/>
      <c r="I44" s="178"/>
      <c r="J44" s="47"/>
      <c r="K44" s="48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</row>
    <row r="45" spans="1:44" ht="15.75">
      <c r="A45" s="62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</row>
    <row r="46" spans="1:44" ht="15.75">
      <c r="A46" s="62"/>
      <c r="B46"/>
      <c r="C46"/>
      <c r="D46"/>
      <c r="E46"/>
      <c r="F46" s="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</row>
    <row r="47" spans="1:44" ht="15.75">
      <c r="A47" s="62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</row>
    <row r="48" spans="1:44" ht="15.75">
      <c r="A48" s="62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</row>
    <row r="49" spans="1:44" ht="15.75">
      <c r="A49" s="62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</row>
    <row r="50" spans="1:44" ht="15.75">
      <c r="A50" s="62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</row>
    <row r="51" spans="1:44" ht="15.75">
      <c r="A51" s="62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</row>
    <row r="52" spans="1:44" ht="15.75">
      <c r="A52" s="6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</row>
    <row r="53" spans="1:44" ht="15.75">
      <c r="A53" s="62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</row>
    <row r="54" spans="1:44" ht="15.75">
      <c r="A54" s="62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</row>
    <row r="55" spans="1:44" ht="15.75">
      <c r="A55" s="62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</row>
    <row r="56" spans="1:44" ht="15.75">
      <c r="A56" s="62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</row>
    <row r="57" spans="1:44" ht="15.75">
      <c r="A57" s="62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</row>
    <row r="58" spans="1:44" ht="15.75">
      <c r="A58" s="62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</row>
    <row r="59" spans="1:44" ht="15.75">
      <c r="A59" s="62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</row>
    <row r="60" spans="1:44" ht="15.75">
      <c r="A60" s="62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</row>
    <row r="61" spans="1:44" ht="15.75">
      <c r="A61" s="62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44" ht="15.75">
      <c r="A62" s="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44" ht="15.75">
      <c r="A63" s="62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</row>
    <row r="64" spans="1:44" ht="15.75">
      <c r="A64" s="62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</row>
    <row r="65" spans="1:44" ht="15.75">
      <c r="A65" s="62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</row>
    <row r="66" spans="1:44" ht="15.75">
      <c r="A66" s="62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</row>
    <row r="67" spans="1:44" ht="15.75">
      <c r="A67" s="62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</row>
    <row r="68" spans="1:44" ht="15.75">
      <c r="A68" s="62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</row>
    <row r="69" spans="1:44" ht="15.75">
      <c r="A69" s="62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</row>
    <row r="70" spans="1:44" ht="15.75">
      <c r="A70" s="62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</row>
    <row r="71" spans="1:44" ht="15.75">
      <c r="A71" s="62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</row>
    <row r="72" spans="1:44" ht="15.75">
      <c r="A72" s="6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</row>
    <row r="73" spans="1:44" ht="15.75">
      <c r="A73" s="62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</row>
    <row r="74" spans="1:44" ht="15.75">
      <c r="A74" s="62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</row>
    <row r="75" spans="1:44" ht="15.75">
      <c r="A75" s="62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</row>
    <row r="76" spans="1:44" ht="15.75">
      <c r="A76" s="62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</row>
    <row r="77" spans="1:44" ht="15.75">
      <c r="A77" s="62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</row>
    <row r="78" spans="1:44" ht="15.75">
      <c r="A78" s="62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</row>
    <row r="79" spans="1:44" ht="15.75">
      <c r="A79" s="62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</row>
    <row r="80" spans="1:44" ht="15.75">
      <c r="A80" s="62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</row>
    <row r="81" spans="1:44" ht="15.75">
      <c r="A81" s="62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</row>
    <row r="82" spans="1:44" ht="15.75">
      <c r="A82" s="6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</row>
    <row r="83" spans="1:44" ht="15.75">
      <c r="A83" s="62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</row>
    <row r="84" spans="1:44" ht="15.75">
      <c r="A84" s="62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</row>
    <row r="85" spans="1:44" ht="15.75">
      <c r="A85" s="62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</row>
    <row r="86" spans="1:44" ht="15.75">
      <c r="A86" s="62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</row>
    <row r="87" spans="1:44" ht="15.75">
      <c r="A87" s="62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</row>
    <row r="88" spans="1:44" ht="15.75">
      <c r="A88" s="62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</row>
    <row r="89" spans="1:44" ht="15.75">
      <c r="A89" s="62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</row>
    <row r="90" spans="1:44" ht="15.75">
      <c r="A90" s="62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</row>
    <row r="91" spans="1:44" ht="15.75">
      <c r="A91" s="62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</row>
    <row r="92" spans="1:44" ht="15.75">
      <c r="A92" s="6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</row>
    <row r="93" spans="1:44" ht="15.75">
      <c r="A93" s="62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</row>
    <row r="94" spans="1:44" ht="15.75">
      <c r="A94" s="62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</row>
    <row r="95" spans="1:44" ht="15.75">
      <c r="A95" s="62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</row>
    <row r="96" spans="1:44" ht="15.75">
      <c r="A96" s="62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</row>
    <row r="97" spans="2:44" ht="15.75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</row>
    <row r="98" spans="2:44" ht="15.75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</row>
    <row r="99" spans="2:44" ht="15.75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</row>
    <row r="100" spans="2:44" ht="15.7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</row>
    <row r="101" spans="2:44" ht="15.7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</row>
    <row r="102" spans="2:44" ht="15.7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</row>
    <row r="103" spans="2:44" ht="15.7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</row>
    <row r="104" spans="2:44" ht="15.7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</row>
    <row r="105" spans="2:44" ht="15.7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</row>
    <row r="106" spans="2:44" ht="15.75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</row>
    <row r="107" spans="2:44" ht="15.7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</row>
    <row r="108" spans="2:44" ht="15.7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</row>
    <row r="109" spans="2:44" ht="15.7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</row>
    <row r="110" spans="2:44" ht="15.75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</row>
    <row r="111" spans="2:44" ht="15.75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</row>
    <row r="112" spans="2:44" ht="15.75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</row>
    <row r="113" spans="2:44" ht="15.75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</row>
    <row r="114" spans="2:44" ht="15.75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</row>
    <row r="115" spans="2:44" ht="15.75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</row>
    <row r="116" spans="2:44" ht="15.75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</row>
    <row r="117" spans="2:44" ht="15.75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</row>
    <row r="118" spans="2:44" ht="15.75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</row>
    <row r="119" spans="2:44" ht="15.7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</row>
    <row r="120" spans="2:44" ht="15.7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</row>
    <row r="121" spans="2:44" ht="15.75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</row>
    <row r="122" spans="2:44" ht="15.75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</row>
    <row r="123" spans="2:44" ht="15.75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</row>
    <row r="124" spans="2:44" ht="15.75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</row>
    <row r="125" spans="2:44" ht="15.75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</row>
    <row r="126" spans="2:44" ht="15.75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</row>
    <row r="127" spans="2:44" ht="15.75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</row>
    <row r="128" spans="2:44" ht="15.75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</row>
    <row r="129" spans="2:44" ht="15.75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</row>
    <row r="130" spans="2:44" ht="15.75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</row>
    <row r="131" spans="2:44" ht="15.75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</row>
    <row r="132" spans="2:44" ht="15.75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</row>
  </sheetData>
  <phoneticPr fontId="20" type="noConversion"/>
  <printOptions horizontalCentered="1"/>
  <pageMargins left="0.75" right="0.75" top="1" bottom="1" header="0.5" footer="0.5"/>
  <pageSetup scale="73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781D9"/>
    <pageSetUpPr fitToPage="1"/>
  </sheetPr>
  <dimension ref="A1:AB86"/>
  <sheetViews>
    <sheetView topLeftCell="A39" zoomScale="70" zoomScaleNormal="70" workbookViewId="0">
      <selection activeCell="I58" sqref="I58"/>
    </sheetView>
  </sheetViews>
  <sheetFormatPr defaultColWidth="8.77734375" defaultRowHeight="12.75"/>
  <cols>
    <col min="1" max="2" width="10.77734375" style="4" customWidth="1"/>
    <col min="3" max="3" width="2.44140625" style="4" customWidth="1"/>
    <col min="4" max="6" width="8.77734375" style="4" customWidth="1"/>
    <col min="7" max="7" width="14.77734375" style="4" customWidth="1"/>
    <col min="8" max="8" width="15.44140625" style="4" customWidth="1"/>
    <col min="9" max="9" width="10.109375" style="4" customWidth="1"/>
    <col min="10" max="10" width="15.109375" style="4" customWidth="1"/>
    <col min="11" max="11" width="8.77734375" style="4" customWidth="1"/>
    <col min="12" max="12" width="14.6640625" style="4" customWidth="1"/>
    <col min="13" max="14" width="8.77734375" style="4" customWidth="1"/>
    <col min="15" max="16" width="12" style="4" customWidth="1"/>
    <col min="17" max="17" width="15.5546875" style="4" customWidth="1"/>
    <col min="18" max="18" width="2.88671875" style="4" customWidth="1"/>
    <col min="19" max="24" width="8.77734375" style="4" customWidth="1"/>
    <col min="25" max="26" width="13" style="4" customWidth="1"/>
    <col min="27" max="27" width="12.21875" style="71" customWidth="1"/>
    <col min="28" max="28" width="12.109375" style="4" customWidth="1"/>
    <col min="29" max="16384" width="8.77734375" style="4"/>
  </cols>
  <sheetData>
    <row r="1" spans="1:28" ht="15.75">
      <c r="A1" s="118"/>
      <c r="B1" s="117"/>
      <c r="C1" s="76" t="s">
        <v>182</v>
      </c>
      <c r="D1" s="77"/>
      <c r="E1" s="77"/>
      <c r="F1" s="78"/>
      <c r="G1" s="78"/>
      <c r="H1" s="77"/>
      <c r="I1" s="77"/>
      <c r="J1" s="77"/>
      <c r="K1" s="77"/>
      <c r="L1" s="77"/>
      <c r="M1" s="79" t="s">
        <v>324</v>
      </c>
      <c r="N1" s="2"/>
    </row>
    <row r="2" spans="1:28" ht="15.75">
      <c r="A2" s="118"/>
      <c r="B2" s="119"/>
      <c r="C2" s="130" t="s">
        <v>38</v>
      </c>
      <c r="D2" s="81"/>
      <c r="E2" s="81"/>
      <c r="F2" s="82"/>
      <c r="G2" s="82"/>
      <c r="H2" s="81"/>
      <c r="I2" s="81"/>
      <c r="J2" s="81"/>
      <c r="K2" s="81"/>
      <c r="L2" s="81"/>
      <c r="M2" s="83"/>
      <c r="N2" s="2"/>
    </row>
    <row r="3" spans="1:28" ht="15.75">
      <c r="A3" s="118"/>
      <c r="B3" s="119"/>
      <c r="C3" s="80" t="s">
        <v>247</v>
      </c>
      <c r="D3" s="81"/>
      <c r="E3" s="81"/>
      <c r="F3" s="82"/>
      <c r="G3" s="82"/>
      <c r="H3" s="81"/>
      <c r="I3" s="81"/>
      <c r="J3" s="81"/>
      <c r="K3" s="81"/>
      <c r="L3" s="81"/>
      <c r="M3" s="83"/>
      <c r="N3" s="2"/>
    </row>
    <row r="4" spans="1:28" ht="15.75">
      <c r="A4" s="118"/>
      <c r="B4" s="119"/>
      <c r="C4" s="130" t="str">
        <f>+'REG AUTO LETTERS P. C1-1'!A4</f>
        <v>Q4 2014</v>
      </c>
      <c r="D4" s="81"/>
      <c r="E4" s="81"/>
      <c r="F4" s="82"/>
      <c r="G4" s="82"/>
      <c r="H4" s="81"/>
      <c r="I4" s="81"/>
      <c r="J4" s="81"/>
      <c r="K4" s="81"/>
      <c r="L4" s="81"/>
      <c r="M4" s="65"/>
      <c r="N4" s="2"/>
    </row>
    <row r="5" spans="1:28" ht="15.75">
      <c r="A5" s="118"/>
      <c r="B5" s="119"/>
      <c r="C5" s="50"/>
      <c r="D5" s="49"/>
      <c r="E5" s="49"/>
      <c r="F5" s="49"/>
      <c r="G5" s="49"/>
      <c r="H5" s="18"/>
      <c r="I5" s="49"/>
      <c r="J5" s="49"/>
      <c r="K5" s="49"/>
      <c r="L5" s="49"/>
      <c r="M5" s="65"/>
      <c r="N5" s="2"/>
    </row>
    <row r="6" spans="1:28" ht="15.75">
      <c r="A6" s="118"/>
      <c r="B6" s="119"/>
      <c r="C6" s="16" t="s">
        <v>264</v>
      </c>
      <c r="D6" s="49"/>
      <c r="E6" s="49"/>
      <c r="F6" s="49"/>
      <c r="G6" s="84"/>
      <c r="H6" s="85"/>
      <c r="I6" s="84"/>
      <c r="J6" s="85"/>
      <c r="K6" s="84"/>
      <c r="L6" s="85"/>
      <c r="M6" s="65"/>
      <c r="N6" s="2"/>
      <c r="O6"/>
      <c r="P6"/>
    </row>
    <row r="7" spans="1:28" ht="16.5" thickBot="1">
      <c r="A7" s="118"/>
      <c r="B7" s="119"/>
      <c r="C7" s="16"/>
      <c r="D7" s="17"/>
      <c r="E7" s="17"/>
      <c r="F7" s="17"/>
      <c r="G7" s="17"/>
      <c r="H7" s="94" t="s">
        <v>285</v>
      </c>
      <c r="I7" s="95" t="s">
        <v>265</v>
      </c>
      <c r="J7" s="95" t="s">
        <v>286</v>
      </c>
      <c r="K7" s="95" t="s">
        <v>266</v>
      </c>
      <c r="L7" s="95" t="s">
        <v>267</v>
      </c>
      <c r="M7" s="96" t="s">
        <v>268</v>
      </c>
      <c r="N7"/>
      <c r="O7"/>
      <c r="P7"/>
    </row>
    <row r="8" spans="1:28" ht="15.75">
      <c r="A8" s="120" t="s">
        <v>283</v>
      </c>
      <c r="B8" s="121" t="s">
        <v>284</v>
      </c>
      <c r="C8" s="166" t="s">
        <v>213</v>
      </c>
      <c r="D8" s="141"/>
      <c r="E8" s="141"/>
      <c r="F8" s="12"/>
      <c r="G8" s="12"/>
      <c r="H8" s="13">
        <f>SUM(H10:H13)</f>
        <v>86021695</v>
      </c>
      <c r="I8" s="14">
        <f>+H8/J8</f>
        <v>0.28341652821719188</v>
      </c>
      <c r="J8" s="13">
        <f>SUM(J10:J13)</f>
        <v>303516861</v>
      </c>
      <c r="K8" s="14">
        <f>+L8/J8</f>
        <v>0.2203291500171386</v>
      </c>
      <c r="L8" s="13">
        <f>SUM(L10:L13)</f>
        <v>66873612</v>
      </c>
      <c r="M8" s="15">
        <f>+K8*16</f>
        <v>3.5252664002742176</v>
      </c>
      <c r="N8"/>
      <c r="O8"/>
      <c r="P8"/>
      <c r="Q8" s="115"/>
      <c r="R8" s="8"/>
    </row>
    <row r="9" spans="1:28" ht="16.5" thickBot="1">
      <c r="A9" s="122"/>
      <c r="B9" s="123"/>
      <c r="C9" s="146"/>
      <c r="D9" s="147"/>
      <c r="E9" s="147"/>
      <c r="F9" s="22"/>
      <c r="G9" s="22"/>
      <c r="H9" s="88"/>
      <c r="I9" s="88"/>
      <c r="J9" s="88"/>
      <c r="K9" s="88"/>
      <c r="L9" s="88"/>
      <c r="M9" s="89"/>
      <c r="N9"/>
      <c r="O9"/>
      <c r="P9"/>
      <c r="Q9" s="115"/>
      <c r="R9"/>
    </row>
    <row r="10" spans="1:28" ht="15.75">
      <c r="A10" s="122"/>
      <c r="B10" s="123"/>
      <c r="C10" s="166" t="s">
        <v>209</v>
      </c>
      <c r="D10" s="150"/>
      <c r="E10" s="150"/>
      <c r="F10" s="28"/>
      <c r="G10" s="28"/>
      <c r="H10" s="29">
        <f>SUM(H17,H38)</f>
        <v>2002476</v>
      </c>
      <c r="I10" s="30">
        <f>+H10/J10</f>
        <v>0.46184130319916289</v>
      </c>
      <c r="J10" s="29">
        <f>SUM(J17,J38)</f>
        <v>4335853</v>
      </c>
      <c r="K10" s="30">
        <f>+L10/J10</f>
        <v>0.24421123133095149</v>
      </c>
      <c r="L10" s="29">
        <f>SUM(L17,L38)</f>
        <v>1058864</v>
      </c>
      <c r="M10" s="54">
        <f>+K10*16</f>
        <v>3.9073797012952238</v>
      </c>
      <c r="N10"/>
      <c r="O10"/>
      <c r="P10"/>
      <c r="Q10"/>
    </row>
    <row r="11" spans="1:28" ht="15.75">
      <c r="A11" s="122"/>
      <c r="B11" s="123"/>
      <c r="C11" s="143" t="s">
        <v>210</v>
      </c>
      <c r="D11" s="143"/>
      <c r="E11" s="59"/>
      <c r="F11" s="17"/>
      <c r="G11" s="17"/>
      <c r="H11" s="18">
        <f>SUM(H21,H42)</f>
        <v>3648015</v>
      </c>
      <c r="I11" s="19">
        <f>+H11/J11</f>
        <v>0.43589527897959818</v>
      </c>
      <c r="J11" s="18">
        <f>SUM(J21,J42)</f>
        <v>8369017</v>
      </c>
      <c r="K11" s="19">
        <f>+L11/J11</f>
        <v>0.25820260611252194</v>
      </c>
      <c r="L11" s="18">
        <f>SUM(L21,L42)</f>
        <v>2160902</v>
      </c>
      <c r="M11" s="20">
        <f>+K11*16</f>
        <v>4.131241697800351</v>
      </c>
      <c r="N11"/>
      <c r="O11"/>
      <c r="P11"/>
      <c r="Q11"/>
    </row>
    <row r="12" spans="1:28" ht="15.75">
      <c r="A12" s="122"/>
      <c r="B12" s="123"/>
      <c r="C12" s="143" t="s">
        <v>211</v>
      </c>
      <c r="D12" s="59"/>
      <c r="E12" s="59"/>
      <c r="F12" s="17"/>
      <c r="G12" s="17"/>
      <c r="H12" s="18">
        <f>SUM(H26,H47)</f>
        <v>33997426</v>
      </c>
      <c r="I12" s="19">
        <f>+H12/J12</f>
        <v>0.34864794090626305</v>
      </c>
      <c r="J12" s="18">
        <f>SUM(J26,J47)</f>
        <v>97512195</v>
      </c>
      <c r="K12" s="19">
        <f>+L12/J12</f>
        <v>0.22587989122796384</v>
      </c>
      <c r="L12" s="18">
        <f>SUM(L26,L47)</f>
        <v>22026044</v>
      </c>
      <c r="M12" s="20">
        <f>+K12*16</f>
        <v>3.6140782596474215</v>
      </c>
      <c r="N12"/>
      <c r="O12"/>
      <c r="P12"/>
      <c r="Q12"/>
    </row>
    <row r="13" spans="1:28" ht="15.75">
      <c r="A13" s="122"/>
      <c r="B13" s="123"/>
      <c r="C13" s="143" t="s">
        <v>212</v>
      </c>
      <c r="D13" s="59"/>
      <c r="E13" s="59"/>
      <c r="F13" s="17"/>
      <c r="G13" s="17"/>
      <c r="H13" s="18">
        <f>SUM(H31,H52)</f>
        <v>46373778</v>
      </c>
      <c r="I13" s="19">
        <f>+H13/J13</f>
        <v>0.23990598520859277</v>
      </c>
      <c r="J13" s="18">
        <f>SUM(J31,J52)</f>
        <v>193299796</v>
      </c>
      <c r="K13" s="19">
        <f>+L13/J13</f>
        <v>0.21535357440315148</v>
      </c>
      <c r="L13" s="18">
        <f>SUM(L31,L52)</f>
        <v>41627802</v>
      </c>
      <c r="M13" s="20">
        <f>+K13*16</f>
        <v>3.4456571904504236</v>
      </c>
      <c r="N13"/>
      <c r="O13"/>
      <c r="P13"/>
      <c r="Q13"/>
    </row>
    <row r="14" spans="1:28" ht="15.75">
      <c r="A14" s="122"/>
      <c r="B14" s="123"/>
      <c r="C14" s="154"/>
      <c r="D14" s="155"/>
      <c r="E14" s="155"/>
      <c r="F14" s="31"/>
      <c r="G14" s="31"/>
      <c r="H14" s="37"/>
      <c r="I14" s="97"/>
      <c r="J14" s="37"/>
      <c r="K14" s="97"/>
      <c r="L14" s="37"/>
      <c r="M14" s="75"/>
      <c r="N14"/>
      <c r="O14" s="69"/>
      <c r="P14"/>
      <c r="Q14"/>
      <c r="W14" s="67"/>
      <c r="Y14" s="69"/>
      <c r="AB14" s="67"/>
    </row>
    <row r="15" spans="1:28" ht="15.75">
      <c r="A15" s="122"/>
      <c r="B15" s="123"/>
      <c r="C15" s="157"/>
      <c r="D15" s="59"/>
      <c r="E15" s="59"/>
      <c r="F15" s="17"/>
      <c r="G15" s="17"/>
      <c r="H15" s="18"/>
      <c r="I15" s="19"/>
      <c r="J15" s="18"/>
      <c r="K15" s="19"/>
      <c r="L15" s="18"/>
      <c r="M15" s="20"/>
      <c r="N15"/>
      <c r="O15" s="69"/>
      <c r="P15"/>
      <c r="Q15"/>
      <c r="W15" s="67"/>
      <c r="Y15" s="69"/>
      <c r="AB15" s="67"/>
    </row>
    <row r="16" spans="1:28" ht="15.75">
      <c r="A16" s="122"/>
      <c r="B16" s="123"/>
      <c r="C16" s="16" t="s">
        <v>152</v>
      </c>
      <c r="D16" s="17"/>
      <c r="E16" s="17"/>
      <c r="F16" s="17"/>
      <c r="G16" s="17"/>
      <c r="H16" s="18">
        <f>SUM(H17,H21,H26,H31)</f>
        <v>39570979</v>
      </c>
      <c r="I16" s="19">
        <f>+H16/J16</f>
        <v>0.24581044110701164</v>
      </c>
      <c r="J16" s="18">
        <f>SUM(J17,J21,J26,J31)</f>
        <v>160981685</v>
      </c>
      <c r="K16" s="19">
        <f>+L16/J16</f>
        <v>0.11176037199511236</v>
      </c>
      <c r="L16" s="18">
        <f>SUM(L17,L21,L26,L31)</f>
        <v>17991373</v>
      </c>
      <c r="M16" s="20">
        <f>+K16*16</f>
        <v>1.7881659519217978</v>
      </c>
      <c r="N16"/>
      <c r="O16" s="69"/>
      <c r="P16"/>
      <c r="Q16"/>
      <c r="W16" s="67"/>
      <c r="Y16" s="69"/>
      <c r="AB16" s="67"/>
    </row>
    <row r="17" spans="1:28" ht="15.75">
      <c r="A17" s="122"/>
      <c r="B17" s="123"/>
      <c r="C17" s="16" t="s">
        <v>153</v>
      </c>
      <c r="D17" s="17"/>
      <c r="E17" s="17"/>
      <c r="F17" s="17"/>
      <c r="G17" s="17"/>
      <c r="H17" s="74">
        <f>H18+H19</f>
        <v>927283</v>
      </c>
      <c r="I17" s="19">
        <f>+H17/J17</f>
        <v>0.4032201675527266</v>
      </c>
      <c r="J17" s="74">
        <f>J18+J19</f>
        <v>2299694</v>
      </c>
      <c r="K17" s="19">
        <f>+L17/J17</f>
        <v>0.11559146564716871</v>
      </c>
      <c r="L17" s="74">
        <f>L18+L19</f>
        <v>265825</v>
      </c>
      <c r="M17" s="20">
        <f>+K17*16</f>
        <v>1.8494634503546994</v>
      </c>
      <c r="N17"/>
      <c r="O17" s="1"/>
      <c r="P17" s="1"/>
      <c r="Q17" s="1"/>
      <c r="R17" s="7"/>
      <c r="S17"/>
      <c r="W17" s="68"/>
      <c r="X17" s="68"/>
      <c r="Y17" s="68"/>
      <c r="Z17" s="68"/>
      <c r="AA17" s="68"/>
      <c r="AB17" s="67"/>
    </row>
    <row r="18" spans="1:28" ht="15.75">
      <c r="A18" s="122">
        <v>120</v>
      </c>
      <c r="B18" s="123">
        <v>6578</v>
      </c>
      <c r="C18" s="16"/>
      <c r="D18" s="17" t="s">
        <v>269</v>
      </c>
      <c r="E18" s="17"/>
      <c r="F18" s="17"/>
      <c r="G18" s="17"/>
      <c r="H18" s="38">
        <v>916185</v>
      </c>
      <c r="I18" s="39">
        <f t="shared" ref="I18:I56" si="0">+H18/J18</f>
        <v>0.40366387580942276</v>
      </c>
      <c r="J18" s="38">
        <v>2269673</v>
      </c>
      <c r="K18" s="39">
        <f t="shared" ref="K18:K56" si="1">+L18/J18</f>
        <v>0.11577262451463273</v>
      </c>
      <c r="L18" s="38">
        <v>262766</v>
      </c>
      <c r="M18" s="46">
        <f t="shared" ref="M18:M56" si="2">+K18*16</f>
        <v>1.8523619922341237</v>
      </c>
      <c r="N18"/>
      <c r="O18" s="116"/>
      <c r="P18" s="116"/>
      <c r="Q18" s="116"/>
      <c r="R18" s="2"/>
      <c r="S18"/>
      <c r="W18" s="67"/>
      <c r="X18" s="67"/>
      <c r="Y18" s="70"/>
      <c r="AA18" s="72"/>
      <c r="AB18" s="73"/>
    </row>
    <row r="19" spans="1:28" ht="15.75">
      <c r="A19" s="122">
        <v>120</v>
      </c>
      <c r="B19" s="123">
        <v>6579</v>
      </c>
      <c r="C19" s="16"/>
      <c r="D19" s="17" t="s">
        <v>272</v>
      </c>
      <c r="E19" s="17"/>
      <c r="F19" s="17"/>
      <c r="G19" s="17"/>
      <c r="H19" s="38">
        <v>11098</v>
      </c>
      <c r="I19" s="39">
        <f t="shared" si="0"/>
        <v>0.36967456114053499</v>
      </c>
      <c r="J19" s="38">
        <v>30021</v>
      </c>
      <c r="K19" s="39">
        <f t="shared" si="1"/>
        <v>0.10189533992871656</v>
      </c>
      <c r="L19" s="38">
        <v>3059</v>
      </c>
      <c r="M19" s="46">
        <f t="shared" si="2"/>
        <v>1.630325438859465</v>
      </c>
      <c r="N19"/>
      <c r="O19" s="116"/>
      <c r="P19" s="116"/>
      <c r="Q19" s="116"/>
      <c r="R19" s="2"/>
      <c r="S19"/>
      <c r="W19" s="67"/>
      <c r="X19" s="67"/>
      <c r="Y19" s="70"/>
      <c r="AA19" s="72"/>
      <c r="AB19" s="73"/>
    </row>
    <row r="20" spans="1:28" ht="15.75">
      <c r="A20" s="122"/>
      <c r="B20" s="123"/>
      <c r="C20" s="16"/>
      <c r="D20" s="17"/>
      <c r="E20" s="17"/>
      <c r="F20" s="17"/>
      <c r="G20" s="17"/>
      <c r="H20" s="38"/>
      <c r="I20" s="39"/>
      <c r="J20" s="38"/>
      <c r="K20" s="39"/>
      <c r="L20" s="38"/>
      <c r="M20" s="46"/>
      <c r="N20"/>
      <c r="O20" s="116"/>
      <c r="P20" s="116"/>
      <c r="Q20" s="116"/>
      <c r="R20" s="2"/>
      <c r="S20"/>
      <c r="W20" s="67"/>
      <c r="X20" s="67"/>
      <c r="Y20" s="70"/>
      <c r="AA20" s="72"/>
      <c r="AB20" s="73"/>
    </row>
    <row r="21" spans="1:28" ht="15.75">
      <c r="A21" s="122"/>
      <c r="B21" s="123"/>
      <c r="C21" s="16" t="s">
        <v>154</v>
      </c>
      <c r="D21" s="17"/>
      <c r="E21" s="17"/>
      <c r="F21" s="17"/>
      <c r="G21" s="17"/>
      <c r="H21" s="74">
        <f>H22+H23+H24</f>
        <v>1478004</v>
      </c>
      <c r="I21" s="19">
        <f t="shared" si="0"/>
        <v>0.37389246042075691</v>
      </c>
      <c r="J21" s="74">
        <f>J22+J23+J24</f>
        <v>3953019</v>
      </c>
      <c r="K21" s="19">
        <f t="shared" si="1"/>
        <v>0.12116688536027781</v>
      </c>
      <c r="L21" s="74">
        <f>L22+L23+L24</f>
        <v>478975</v>
      </c>
      <c r="M21" s="20">
        <f t="shared" si="2"/>
        <v>1.938670165764445</v>
      </c>
      <c r="N21"/>
      <c r="O21" s="116"/>
      <c r="P21" s="116"/>
      <c r="Q21" s="116"/>
      <c r="R21" s="2"/>
      <c r="S21"/>
      <c r="W21" s="67"/>
      <c r="X21" s="67"/>
      <c r="Y21" s="70"/>
      <c r="AA21" s="72"/>
      <c r="AB21" s="73"/>
    </row>
    <row r="22" spans="1:28" ht="15.75">
      <c r="A22" s="122">
        <v>120</v>
      </c>
      <c r="B22" s="123">
        <v>6582</v>
      </c>
      <c r="C22" s="16"/>
      <c r="D22" s="17" t="s">
        <v>269</v>
      </c>
      <c r="E22" s="17"/>
      <c r="F22" s="17"/>
      <c r="G22" s="17"/>
      <c r="H22" s="38">
        <v>1449066</v>
      </c>
      <c r="I22" s="39">
        <f t="shared" si="0"/>
        <v>0.37464389121705632</v>
      </c>
      <c r="J22" s="38">
        <v>3867849</v>
      </c>
      <c r="K22" s="39">
        <f t="shared" si="1"/>
        <v>0.1214173562618396</v>
      </c>
      <c r="L22" s="38">
        <v>469624</v>
      </c>
      <c r="M22" s="46">
        <f t="shared" si="2"/>
        <v>1.9426777001894335</v>
      </c>
      <c r="N22"/>
      <c r="O22" s="116"/>
      <c r="P22" s="116"/>
      <c r="Q22" s="116"/>
      <c r="R22" s="2"/>
      <c r="S22"/>
      <c r="W22" s="67"/>
      <c r="X22" s="67"/>
      <c r="Y22" s="70"/>
      <c r="AA22" s="72"/>
      <c r="AB22" s="73"/>
    </row>
    <row r="23" spans="1:28" ht="15.75">
      <c r="A23" s="122">
        <v>120</v>
      </c>
      <c r="B23" s="123">
        <v>6583</v>
      </c>
      <c r="C23" s="16"/>
      <c r="D23" s="17" t="s">
        <v>272</v>
      </c>
      <c r="E23" s="17"/>
      <c r="F23" s="17"/>
      <c r="G23" s="17"/>
      <c r="H23" s="38">
        <v>26582</v>
      </c>
      <c r="I23" s="39">
        <f t="shared" si="0"/>
        <v>0.34057655349135169</v>
      </c>
      <c r="J23" s="38">
        <v>78050</v>
      </c>
      <c r="K23" s="39">
        <f t="shared" si="1"/>
        <v>0.10695707879564381</v>
      </c>
      <c r="L23" s="38">
        <v>8348</v>
      </c>
      <c r="M23" s="46">
        <f t="shared" si="2"/>
        <v>1.711313260730301</v>
      </c>
      <c r="N23"/>
      <c r="O23" s="116"/>
      <c r="P23" s="116"/>
      <c r="Q23" s="116"/>
      <c r="R23" s="2"/>
      <c r="S23"/>
      <c r="W23" s="67"/>
      <c r="X23" s="67"/>
      <c r="Y23" s="70"/>
      <c r="AA23" s="72"/>
      <c r="AB23" s="73"/>
    </row>
    <row r="24" spans="1:28" ht="15.75">
      <c r="A24" s="122">
        <v>120</v>
      </c>
      <c r="B24" s="123">
        <v>6584</v>
      </c>
      <c r="C24" s="16"/>
      <c r="D24" s="17" t="s">
        <v>273</v>
      </c>
      <c r="E24" s="17"/>
      <c r="F24" s="17"/>
      <c r="G24" s="17"/>
      <c r="H24" s="38">
        <v>2356</v>
      </c>
      <c r="I24" s="39">
        <f t="shared" si="0"/>
        <v>0.33089887640449439</v>
      </c>
      <c r="J24" s="38">
        <v>7120</v>
      </c>
      <c r="K24" s="39">
        <f t="shared" si="1"/>
        <v>0.14087078651685395</v>
      </c>
      <c r="L24" s="38">
        <v>1003</v>
      </c>
      <c r="M24" s="46">
        <f t="shared" si="2"/>
        <v>2.2539325842696631</v>
      </c>
      <c r="N24"/>
      <c r="O24" s="116"/>
      <c r="P24" s="116"/>
      <c r="Q24" s="116"/>
      <c r="R24" s="2"/>
      <c r="S24"/>
      <c r="W24" s="67"/>
      <c r="X24" s="67"/>
      <c r="Y24" s="70"/>
      <c r="AA24" s="72"/>
      <c r="AB24" s="73"/>
    </row>
    <row r="25" spans="1:28" ht="15.75">
      <c r="A25" s="122"/>
      <c r="B25" s="123"/>
      <c r="C25" s="16"/>
      <c r="D25" s="17"/>
      <c r="E25" s="17"/>
      <c r="F25" s="17"/>
      <c r="G25" s="17"/>
      <c r="H25" s="38"/>
      <c r="I25" s="39"/>
      <c r="J25" s="38"/>
      <c r="K25" s="39"/>
      <c r="L25" s="38"/>
      <c r="M25" s="46"/>
      <c r="N25"/>
      <c r="O25" s="116"/>
      <c r="P25" s="116"/>
      <c r="Q25" s="116"/>
      <c r="R25" s="2"/>
      <c r="S25"/>
      <c r="W25" s="67"/>
      <c r="X25" s="67"/>
      <c r="Y25" s="70"/>
      <c r="AA25" s="72"/>
      <c r="AB25" s="73"/>
    </row>
    <row r="26" spans="1:28" ht="15.75">
      <c r="A26" s="122"/>
      <c r="B26" s="123"/>
      <c r="C26" s="36" t="s">
        <v>155</v>
      </c>
      <c r="D26" s="17"/>
      <c r="E26" s="17"/>
      <c r="F26" s="17"/>
      <c r="G26" s="17"/>
      <c r="H26" s="18">
        <f>+H27+H28+H29</f>
        <v>15559143</v>
      </c>
      <c r="I26" s="19">
        <f t="shared" si="0"/>
        <v>0.30901832875549895</v>
      </c>
      <c r="J26" s="18">
        <f>+J27+J28+J29</f>
        <v>50350227</v>
      </c>
      <c r="K26" s="19">
        <f t="shared" si="1"/>
        <v>0.11747498179104535</v>
      </c>
      <c r="L26" s="18">
        <f>+L27+L28+L29</f>
        <v>5914892</v>
      </c>
      <c r="M26" s="20">
        <f t="shared" si="2"/>
        <v>1.8795997086567255</v>
      </c>
      <c r="N26"/>
      <c r="O26" s="116"/>
      <c r="P26" s="116"/>
      <c r="Q26" s="116"/>
      <c r="R26" s="7"/>
      <c r="S26"/>
    </row>
    <row r="27" spans="1:28" ht="15.75">
      <c r="A27" s="122">
        <v>120</v>
      </c>
      <c r="B27" s="123">
        <v>6588</v>
      </c>
      <c r="C27" s="16"/>
      <c r="D27" s="17" t="s">
        <v>269</v>
      </c>
      <c r="E27" s="17"/>
      <c r="F27" s="17"/>
      <c r="G27" s="17"/>
      <c r="H27" s="38">
        <v>10469065</v>
      </c>
      <c r="I27" s="39">
        <f t="shared" si="0"/>
        <v>0.32259982475132942</v>
      </c>
      <c r="J27" s="38">
        <v>32452172</v>
      </c>
      <c r="K27" s="39">
        <f t="shared" si="1"/>
        <v>0.1188148207768651</v>
      </c>
      <c r="L27" s="38">
        <v>3855799</v>
      </c>
      <c r="M27" s="46">
        <f t="shared" si="2"/>
        <v>1.9010371324298416</v>
      </c>
      <c r="N27"/>
      <c r="O27" s="116"/>
      <c r="P27" s="116"/>
      <c r="Q27" s="116"/>
      <c r="R27" s="7"/>
      <c r="S27"/>
    </row>
    <row r="28" spans="1:28" ht="15.75">
      <c r="A28" s="122">
        <v>120</v>
      </c>
      <c r="B28" s="123">
        <v>6589</v>
      </c>
      <c r="C28" s="16"/>
      <c r="D28" s="17" t="s">
        <v>272</v>
      </c>
      <c r="E28" s="17"/>
      <c r="F28" s="17"/>
      <c r="G28" s="17"/>
      <c r="H28" s="38">
        <v>3145074</v>
      </c>
      <c r="I28" s="39">
        <f t="shared" si="0"/>
        <v>0.28830983823861045</v>
      </c>
      <c r="J28" s="38">
        <v>10908660</v>
      </c>
      <c r="K28" s="39">
        <f t="shared" si="1"/>
        <v>0.12046869184666127</v>
      </c>
      <c r="L28" s="38">
        <v>1314152</v>
      </c>
      <c r="M28" s="46">
        <f t="shared" si="2"/>
        <v>1.9274990695465803</v>
      </c>
      <c r="N28"/>
      <c r="O28" s="116"/>
      <c r="P28" s="116"/>
      <c r="Q28" s="116"/>
      <c r="R28" s="7"/>
      <c r="S28"/>
    </row>
    <row r="29" spans="1:28" ht="15.75">
      <c r="A29" s="122">
        <v>120</v>
      </c>
      <c r="B29" s="123">
        <v>6590</v>
      </c>
      <c r="C29" s="16"/>
      <c r="D29" s="17" t="s">
        <v>273</v>
      </c>
      <c r="E29" s="17"/>
      <c r="F29" s="17"/>
      <c r="G29" s="17"/>
      <c r="H29" s="38">
        <v>1945004</v>
      </c>
      <c r="I29" s="39">
        <f t="shared" si="0"/>
        <v>0.27827930743648055</v>
      </c>
      <c r="J29" s="38">
        <v>6989395</v>
      </c>
      <c r="K29" s="39">
        <f t="shared" si="1"/>
        <v>0.10658161400235643</v>
      </c>
      <c r="L29" s="38">
        <v>744941</v>
      </c>
      <c r="M29" s="46">
        <f t="shared" si="2"/>
        <v>1.7053058240377028</v>
      </c>
      <c r="N29"/>
      <c r="O29" s="116"/>
      <c r="P29" s="116"/>
      <c r="Q29" s="116"/>
      <c r="R29" s="7"/>
      <c r="S29"/>
    </row>
    <row r="30" spans="1:28" ht="15.75">
      <c r="A30" s="122"/>
      <c r="B30" s="123"/>
      <c r="C30" s="16"/>
      <c r="D30" s="17"/>
      <c r="E30" s="17"/>
      <c r="F30" s="17"/>
      <c r="G30" s="17"/>
      <c r="H30" s="38"/>
      <c r="I30" s="39"/>
      <c r="J30" s="38"/>
      <c r="K30" s="39"/>
      <c r="L30" s="38"/>
      <c r="M30" s="46"/>
      <c r="N30"/>
      <c r="O30" s="116"/>
      <c r="P30" s="116"/>
      <c r="Q30" s="116"/>
      <c r="R30" s="7"/>
      <c r="S30"/>
    </row>
    <row r="31" spans="1:28" ht="15.75">
      <c r="A31" s="122"/>
      <c r="B31" s="123"/>
      <c r="C31" s="36" t="s">
        <v>158</v>
      </c>
      <c r="D31" s="17"/>
      <c r="E31" s="17"/>
      <c r="F31" s="17"/>
      <c r="G31" s="17"/>
      <c r="H31" s="18">
        <f>+H32+H33+H34+H35</f>
        <v>21606549</v>
      </c>
      <c r="I31" s="19">
        <f t="shared" si="0"/>
        <v>0.20700142543388503</v>
      </c>
      <c r="J31" s="18">
        <f>+J32+J33+J34+J35</f>
        <v>104378745</v>
      </c>
      <c r="K31" s="19">
        <f t="shared" si="1"/>
        <v>0.10856310832248463</v>
      </c>
      <c r="L31" s="18">
        <f>+L32+L33+L34+L35</f>
        <v>11331681</v>
      </c>
      <c r="M31" s="20">
        <f t="shared" si="2"/>
        <v>1.737009733159754</v>
      </c>
      <c r="N31"/>
      <c r="O31" s="116"/>
      <c r="P31" s="116"/>
      <c r="Q31" s="116"/>
      <c r="R31" s="7"/>
      <c r="S31"/>
      <c r="W31" s="67"/>
    </row>
    <row r="32" spans="1:28" ht="15.75">
      <c r="A32" s="122">
        <v>120</v>
      </c>
      <c r="B32" s="123">
        <v>6594</v>
      </c>
      <c r="C32" s="16"/>
      <c r="D32" s="17" t="s">
        <v>269</v>
      </c>
      <c r="E32" s="17"/>
      <c r="F32" s="17"/>
      <c r="G32" s="17"/>
      <c r="H32" s="38">
        <v>6963461</v>
      </c>
      <c r="I32" s="39">
        <f t="shared" si="0"/>
        <v>0.23660156097764509</v>
      </c>
      <c r="J32" s="38">
        <v>29431171</v>
      </c>
      <c r="K32" s="39">
        <f t="shared" si="1"/>
        <v>0.11429055948878147</v>
      </c>
      <c r="L32" s="38">
        <v>3363705</v>
      </c>
      <c r="M32" s="46">
        <f t="shared" si="2"/>
        <v>1.8286489518205036</v>
      </c>
      <c r="N32"/>
      <c r="O32" s="116"/>
      <c r="P32" s="116"/>
      <c r="Q32" s="116"/>
      <c r="R32" s="2"/>
      <c r="S32"/>
      <c r="W32" s="67"/>
      <c r="Y32" s="70"/>
      <c r="AA32" s="72"/>
      <c r="AB32" s="73"/>
    </row>
    <row r="33" spans="1:28" ht="15.75">
      <c r="A33" s="122">
        <v>120</v>
      </c>
      <c r="B33" s="123">
        <v>6595</v>
      </c>
      <c r="C33" s="16"/>
      <c r="D33" s="17" t="s">
        <v>272</v>
      </c>
      <c r="E33" s="17"/>
      <c r="F33" s="17"/>
      <c r="G33" s="17"/>
      <c r="H33" s="38">
        <v>4578025</v>
      </c>
      <c r="I33" s="39">
        <f t="shared" si="0"/>
        <v>0.20233135002845132</v>
      </c>
      <c r="J33" s="38">
        <v>22626375</v>
      </c>
      <c r="K33" s="39">
        <f t="shared" si="1"/>
        <v>0.11173371784035224</v>
      </c>
      <c r="L33" s="38">
        <v>2528129</v>
      </c>
      <c r="M33" s="46">
        <f t="shared" si="2"/>
        <v>1.7877394854456359</v>
      </c>
      <c r="N33"/>
      <c r="O33" s="116"/>
      <c r="P33" s="116"/>
      <c r="Q33" s="116"/>
      <c r="R33" s="2"/>
      <c r="S33"/>
      <c r="W33" s="67"/>
      <c r="Y33" s="70"/>
      <c r="AA33" s="72"/>
      <c r="AB33" s="73"/>
    </row>
    <row r="34" spans="1:28" ht="15.75">
      <c r="A34" s="122">
        <v>120</v>
      </c>
      <c r="B34" s="123">
        <v>6596</v>
      </c>
      <c r="C34" s="16"/>
      <c r="D34" s="17" t="s">
        <v>273</v>
      </c>
      <c r="E34" s="17"/>
      <c r="F34" s="17"/>
      <c r="G34" s="17"/>
      <c r="H34" s="38">
        <v>10030580</v>
      </c>
      <c r="I34" s="39">
        <f t="shared" si="0"/>
        <v>0.19237303250973797</v>
      </c>
      <c r="J34" s="38">
        <v>52141300</v>
      </c>
      <c r="K34" s="39">
        <f t="shared" si="1"/>
        <v>0.10387702262889495</v>
      </c>
      <c r="L34" s="38">
        <v>5416283</v>
      </c>
      <c r="M34" s="46">
        <f t="shared" si="2"/>
        <v>1.6620323620623192</v>
      </c>
      <c r="N34"/>
      <c r="O34" s="116"/>
      <c r="P34" s="116"/>
      <c r="Q34" s="116"/>
      <c r="R34" s="2"/>
      <c r="S34"/>
      <c r="W34" s="67"/>
      <c r="Y34" s="70"/>
      <c r="AA34" s="72"/>
      <c r="AB34" s="73"/>
    </row>
    <row r="35" spans="1:28" ht="15.75">
      <c r="A35" s="122"/>
      <c r="B35" s="123">
        <v>6891</v>
      </c>
      <c r="C35" s="16"/>
      <c r="D35" s="59" t="s">
        <v>390</v>
      </c>
      <c r="E35" s="17"/>
      <c r="F35" s="17"/>
      <c r="G35" s="17"/>
      <c r="H35" s="38">
        <v>34483</v>
      </c>
      <c r="I35" s="39">
        <f t="shared" si="0"/>
        <v>0.19167977587424054</v>
      </c>
      <c r="J35" s="38">
        <v>179899</v>
      </c>
      <c r="K35" s="39">
        <f t="shared" si="1"/>
        <v>0.13098460803006132</v>
      </c>
      <c r="L35" s="38">
        <v>23564</v>
      </c>
      <c r="M35" s="46">
        <f t="shared" si="2"/>
        <v>2.0957537284809811</v>
      </c>
      <c r="N35"/>
      <c r="O35" s="116"/>
      <c r="P35" s="116"/>
      <c r="Q35" s="116"/>
      <c r="R35" s="2"/>
      <c r="S35"/>
      <c r="W35" s="67"/>
      <c r="Y35" s="70"/>
      <c r="AA35" s="72"/>
      <c r="AB35" s="73"/>
    </row>
    <row r="36" spans="1:28" ht="15.75">
      <c r="A36" s="122"/>
      <c r="B36" s="123"/>
      <c r="C36" s="16"/>
      <c r="D36" s="17"/>
      <c r="E36" s="17"/>
      <c r="F36" s="17"/>
      <c r="G36" s="17"/>
      <c r="H36" s="38"/>
      <c r="I36" s="39"/>
      <c r="J36" s="38"/>
      <c r="K36" s="39"/>
      <c r="L36" s="38"/>
      <c r="M36" s="46"/>
      <c r="N36"/>
      <c r="O36" s="116"/>
      <c r="P36" s="116"/>
      <c r="Q36" s="116"/>
      <c r="R36" s="2"/>
      <c r="S36"/>
      <c r="W36" s="67"/>
      <c r="X36" s="67"/>
      <c r="Y36" s="70"/>
      <c r="AA36" s="72"/>
      <c r="AB36" s="73"/>
    </row>
    <row r="37" spans="1:28" ht="15.75">
      <c r="A37" s="122"/>
      <c r="B37" s="123"/>
      <c r="C37" s="16" t="s">
        <v>159</v>
      </c>
      <c r="D37" s="17"/>
      <c r="E37" s="17"/>
      <c r="F37" s="17"/>
      <c r="G37" s="17"/>
      <c r="H37" s="74">
        <f>SUM(H38,H42,H47,H52)</f>
        <v>46450716</v>
      </c>
      <c r="I37" s="19">
        <f t="shared" si="0"/>
        <v>0.32588949130704409</v>
      </c>
      <c r="J37" s="74">
        <f>SUM(J38,J42,J47,J52)</f>
        <v>142535176</v>
      </c>
      <c r="K37" s="19">
        <f t="shared" si="1"/>
        <v>0.34294859957937679</v>
      </c>
      <c r="L37" s="356">
        <f>SUM(L38,L42,L47,L52)</f>
        <v>48882239</v>
      </c>
      <c r="M37" s="20">
        <f t="shared" si="2"/>
        <v>5.4871775932700286</v>
      </c>
      <c r="N37"/>
      <c r="O37" s="116"/>
      <c r="P37" s="116"/>
      <c r="Q37" s="116"/>
      <c r="R37" s="2"/>
      <c r="S37"/>
      <c r="W37" s="67"/>
      <c r="X37" s="67"/>
      <c r="Y37" s="70"/>
      <c r="AA37" s="72"/>
      <c r="AB37" s="73"/>
    </row>
    <row r="38" spans="1:28" ht="15.75">
      <c r="A38" s="122"/>
      <c r="B38" s="123"/>
      <c r="C38" s="16" t="s">
        <v>153</v>
      </c>
      <c r="D38" s="17"/>
      <c r="E38" s="17"/>
      <c r="F38" s="17"/>
      <c r="G38" s="17"/>
      <c r="H38" s="74">
        <f>H39+H40</f>
        <v>1075193</v>
      </c>
      <c r="I38" s="19">
        <f t="shared" si="0"/>
        <v>0.5280496267727619</v>
      </c>
      <c r="J38" s="74">
        <f>J39+J40</f>
        <v>2036159</v>
      </c>
      <c r="K38" s="19">
        <f t="shared" si="1"/>
        <v>0.38947793369771222</v>
      </c>
      <c r="L38" s="74">
        <f>L39+L40</f>
        <v>793039</v>
      </c>
      <c r="M38" s="20">
        <f t="shared" si="2"/>
        <v>6.2316469391633955</v>
      </c>
      <c r="N38"/>
      <c r="O38" s="116"/>
      <c r="P38" s="116"/>
      <c r="Q38" s="116"/>
      <c r="R38" s="2"/>
      <c r="S38"/>
      <c r="W38" s="67"/>
      <c r="X38" s="67"/>
      <c r="Y38" s="70"/>
      <c r="AA38" s="72"/>
      <c r="AB38" s="73"/>
    </row>
    <row r="39" spans="1:28" ht="15.75">
      <c r="A39" s="122">
        <v>120</v>
      </c>
      <c r="B39" s="123">
        <v>6580</v>
      </c>
      <c r="C39" s="16"/>
      <c r="D39" s="17" t="s">
        <v>269</v>
      </c>
      <c r="E39" s="17"/>
      <c r="F39" s="17"/>
      <c r="G39" s="17"/>
      <c r="H39" s="38">
        <v>1057311</v>
      </c>
      <c r="I39" s="39">
        <f t="shared" si="0"/>
        <v>0.52964010094766167</v>
      </c>
      <c r="J39" s="38">
        <v>1996282</v>
      </c>
      <c r="K39" s="39">
        <f t="shared" si="1"/>
        <v>0.39008917577777086</v>
      </c>
      <c r="L39" s="38">
        <v>778728</v>
      </c>
      <c r="M39" s="46">
        <f t="shared" si="2"/>
        <v>6.2414268124443337</v>
      </c>
      <c r="N39"/>
      <c r="O39" s="116"/>
      <c r="P39" s="116"/>
      <c r="Q39" s="116"/>
      <c r="R39" s="2"/>
      <c r="S39"/>
      <c r="W39" s="67"/>
      <c r="X39" s="67"/>
      <c r="Y39" s="70"/>
      <c r="AA39" s="72"/>
      <c r="AB39" s="73"/>
    </row>
    <row r="40" spans="1:28" ht="15.75">
      <c r="A40" s="122">
        <v>120</v>
      </c>
      <c r="B40" s="123">
        <v>6581</v>
      </c>
      <c r="C40" s="16"/>
      <c r="D40" s="17" t="s">
        <v>272</v>
      </c>
      <c r="E40" s="17"/>
      <c r="F40" s="17"/>
      <c r="G40" s="17"/>
      <c r="H40" s="38">
        <v>17882</v>
      </c>
      <c r="I40" s="39">
        <f t="shared" si="0"/>
        <v>0.44842891892569653</v>
      </c>
      <c r="J40" s="38">
        <v>39877</v>
      </c>
      <c r="K40" s="39">
        <f t="shared" si="1"/>
        <v>0.35887855154600395</v>
      </c>
      <c r="L40" s="38">
        <v>14311</v>
      </c>
      <c r="M40" s="46">
        <f t="shared" si="2"/>
        <v>5.7420568247360633</v>
      </c>
      <c r="N40"/>
      <c r="O40" s="116"/>
      <c r="P40" s="116"/>
      <c r="Q40" s="116"/>
      <c r="R40" s="2"/>
      <c r="S40"/>
      <c r="W40" s="67"/>
      <c r="X40" s="67"/>
      <c r="Y40" s="70"/>
      <c r="AA40" s="72"/>
      <c r="AB40" s="73"/>
    </row>
    <row r="41" spans="1:28" ht="15.75">
      <c r="A41" s="122"/>
      <c r="B41" s="123"/>
      <c r="C41" s="16"/>
      <c r="D41" s="17"/>
      <c r="E41" s="17"/>
      <c r="F41" s="17"/>
      <c r="G41" s="17"/>
      <c r="H41" s="38"/>
      <c r="I41" s="39"/>
      <c r="J41" s="38"/>
      <c r="K41" s="39"/>
      <c r="L41" s="38"/>
      <c r="M41" s="46"/>
      <c r="N41"/>
      <c r="O41" s="116"/>
      <c r="P41" s="116"/>
      <c r="Q41" s="116"/>
      <c r="R41" s="2"/>
      <c r="S41"/>
      <c r="W41" s="67"/>
      <c r="X41" s="67"/>
      <c r="Y41" s="70"/>
      <c r="AA41" s="72"/>
      <c r="AB41" s="73"/>
    </row>
    <row r="42" spans="1:28" ht="15.75">
      <c r="A42" s="122"/>
      <c r="B42" s="123"/>
      <c r="C42" s="16" t="s">
        <v>154</v>
      </c>
      <c r="D42" s="17"/>
      <c r="E42" s="17"/>
      <c r="F42" s="17"/>
      <c r="G42" s="17"/>
      <c r="H42" s="74">
        <f>H43+H44+H45</f>
        <v>2170011</v>
      </c>
      <c r="I42" s="19">
        <f t="shared" si="0"/>
        <v>0.49139764103154032</v>
      </c>
      <c r="J42" s="74">
        <f>J43+J44+J45</f>
        <v>4415998</v>
      </c>
      <c r="K42" s="19">
        <f t="shared" si="1"/>
        <v>0.38087132285838898</v>
      </c>
      <c r="L42" s="74">
        <f>L43+L44+L45</f>
        <v>1681927</v>
      </c>
      <c r="M42" s="20">
        <f t="shared" si="2"/>
        <v>6.0939411657342237</v>
      </c>
      <c r="N42"/>
      <c r="O42" s="116"/>
      <c r="P42" s="116"/>
      <c r="Q42" s="116"/>
      <c r="R42" s="2"/>
      <c r="S42"/>
      <c r="W42" s="67"/>
      <c r="X42" s="67"/>
      <c r="Y42" s="70"/>
      <c r="AA42" s="72"/>
      <c r="AB42" s="73"/>
    </row>
    <row r="43" spans="1:28" ht="15.75">
      <c r="A43" s="122">
        <v>120</v>
      </c>
      <c r="B43" s="123">
        <v>6585</v>
      </c>
      <c r="C43" s="16"/>
      <c r="D43" s="17" t="s">
        <v>269</v>
      </c>
      <c r="E43" s="17"/>
      <c r="F43" s="17"/>
      <c r="G43" s="17"/>
      <c r="H43" s="38">
        <v>2089193</v>
      </c>
      <c r="I43" s="39">
        <f t="shared" si="0"/>
        <v>0.4933778001444809</v>
      </c>
      <c r="J43" s="38">
        <v>4234469</v>
      </c>
      <c r="K43" s="39">
        <f t="shared" si="1"/>
        <v>0.3795023649954693</v>
      </c>
      <c r="L43" s="38">
        <v>1606991</v>
      </c>
      <c r="M43" s="46">
        <f t="shared" si="2"/>
        <v>6.0720378399275088</v>
      </c>
      <c r="N43"/>
      <c r="O43" s="116"/>
      <c r="P43" s="116"/>
      <c r="Q43" s="116"/>
      <c r="R43" s="2"/>
      <c r="S43"/>
      <c r="W43" s="67"/>
      <c r="X43" s="67"/>
      <c r="Y43" s="70"/>
      <c r="AA43" s="72"/>
      <c r="AB43" s="73"/>
    </row>
    <row r="44" spans="1:28" ht="15.75">
      <c r="A44" s="122">
        <v>120</v>
      </c>
      <c r="B44" s="123">
        <v>6586</v>
      </c>
      <c r="C44" s="16"/>
      <c r="D44" s="17" t="s">
        <v>272</v>
      </c>
      <c r="E44" s="17"/>
      <c r="F44" s="17"/>
      <c r="G44" s="17"/>
      <c r="H44" s="38">
        <v>75592</v>
      </c>
      <c r="I44" s="39">
        <f t="shared" si="0"/>
        <v>0.44311833566835296</v>
      </c>
      <c r="J44" s="38">
        <v>170591</v>
      </c>
      <c r="K44" s="39">
        <f t="shared" si="1"/>
        <v>0.40571307982249943</v>
      </c>
      <c r="L44" s="38">
        <v>69211</v>
      </c>
      <c r="M44" s="46">
        <f t="shared" si="2"/>
        <v>6.4914092771599909</v>
      </c>
      <c r="N44"/>
      <c r="O44" s="116"/>
      <c r="P44" s="116"/>
      <c r="Q44" s="116"/>
      <c r="R44" s="2"/>
      <c r="S44"/>
      <c r="W44" s="67"/>
      <c r="X44" s="67"/>
      <c r="Y44" s="70"/>
      <c r="AA44" s="72"/>
      <c r="AB44" s="73"/>
    </row>
    <row r="45" spans="1:28" ht="15.75">
      <c r="A45" s="122">
        <v>120</v>
      </c>
      <c r="B45" s="123">
        <v>6587</v>
      </c>
      <c r="C45" s="16"/>
      <c r="D45" s="17" t="s">
        <v>273</v>
      </c>
      <c r="E45" s="17"/>
      <c r="F45" s="17"/>
      <c r="G45" s="17"/>
      <c r="H45" s="38">
        <v>5226</v>
      </c>
      <c r="I45" s="39">
        <f t="shared" si="0"/>
        <v>0.47778387273724632</v>
      </c>
      <c r="J45" s="38">
        <v>10938</v>
      </c>
      <c r="K45" s="39">
        <f t="shared" si="1"/>
        <v>0.52340464435911505</v>
      </c>
      <c r="L45" s="38">
        <v>5725</v>
      </c>
      <c r="M45" s="46">
        <f t="shared" si="2"/>
        <v>8.3744743097458407</v>
      </c>
      <c r="N45"/>
      <c r="O45" s="116"/>
      <c r="P45" s="116"/>
      <c r="Q45" s="116"/>
      <c r="R45" s="2"/>
      <c r="S45"/>
      <c r="W45" s="67"/>
      <c r="X45" s="67"/>
      <c r="Y45" s="70"/>
      <c r="AA45" s="72"/>
      <c r="AB45" s="73"/>
    </row>
    <row r="46" spans="1:28" ht="15.75">
      <c r="A46" s="122"/>
      <c r="B46" s="123"/>
      <c r="C46" s="16"/>
      <c r="D46" s="17"/>
      <c r="E46" s="17"/>
      <c r="F46" s="17"/>
      <c r="G46" s="17"/>
      <c r="H46" s="38"/>
      <c r="I46" s="39"/>
      <c r="J46" s="38"/>
      <c r="K46" s="39"/>
      <c r="L46" s="38"/>
      <c r="M46" s="46"/>
      <c r="N46"/>
      <c r="O46" s="116"/>
      <c r="P46" s="116"/>
      <c r="Q46" s="116"/>
      <c r="R46" s="2"/>
      <c r="S46"/>
      <c r="W46" s="67"/>
      <c r="X46" s="67"/>
      <c r="Y46" s="70"/>
      <c r="AA46" s="72"/>
      <c r="AB46" s="73"/>
    </row>
    <row r="47" spans="1:28" ht="15.75">
      <c r="A47" s="122"/>
      <c r="B47" s="123"/>
      <c r="C47" s="36" t="s">
        <v>155</v>
      </c>
      <c r="D47" s="17"/>
      <c r="E47" s="17"/>
      <c r="F47" s="17"/>
      <c r="G47" s="17"/>
      <c r="H47" s="18">
        <f>+H48+H49+H50</f>
        <v>18438283</v>
      </c>
      <c r="I47" s="19">
        <f t="shared" si="0"/>
        <v>0.39095660723912112</v>
      </c>
      <c r="J47" s="18">
        <f>+J48+J49+J50</f>
        <v>47161968</v>
      </c>
      <c r="K47" s="19">
        <f t="shared" si="1"/>
        <v>0.34161322530052179</v>
      </c>
      <c r="L47" s="18">
        <f>+L48+L49+L50</f>
        <v>16111152</v>
      </c>
      <c r="M47" s="20">
        <f t="shared" si="2"/>
        <v>5.4658116048083487</v>
      </c>
      <c r="N47"/>
      <c r="O47" s="116"/>
      <c r="P47" s="116"/>
      <c r="Q47" s="116"/>
      <c r="R47" s="2"/>
      <c r="S47"/>
      <c r="W47" s="67"/>
      <c r="X47" s="67"/>
      <c r="Y47" s="70"/>
      <c r="AA47" s="72"/>
      <c r="AB47" s="73"/>
    </row>
    <row r="48" spans="1:28" ht="15.75">
      <c r="A48" s="122">
        <v>120</v>
      </c>
      <c r="B48" s="123">
        <v>6591</v>
      </c>
      <c r="C48" s="16"/>
      <c r="D48" s="17" t="s">
        <v>269</v>
      </c>
      <c r="E48" s="17"/>
      <c r="F48" s="17"/>
      <c r="G48" s="17"/>
      <c r="H48" s="38">
        <v>11727559</v>
      </c>
      <c r="I48" s="39">
        <f t="shared" si="0"/>
        <v>0.42336199172449246</v>
      </c>
      <c r="J48" s="38">
        <v>27701020</v>
      </c>
      <c r="K48" s="39">
        <f t="shared" si="1"/>
        <v>0.35258741374866343</v>
      </c>
      <c r="L48" s="38">
        <v>9767031</v>
      </c>
      <c r="M48" s="46">
        <f t="shared" si="2"/>
        <v>5.6413986199786148</v>
      </c>
      <c r="N48"/>
      <c r="O48" s="116"/>
      <c r="P48" s="116"/>
      <c r="Q48" s="116"/>
      <c r="R48" s="2"/>
      <c r="S48"/>
      <c r="W48" s="67"/>
      <c r="X48" s="67"/>
      <c r="Y48" s="70"/>
      <c r="AA48" s="72"/>
      <c r="AB48" s="73"/>
    </row>
    <row r="49" spans="1:28" ht="15.75">
      <c r="A49" s="122">
        <v>120</v>
      </c>
      <c r="B49" s="123">
        <v>6592</v>
      </c>
      <c r="C49" s="16"/>
      <c r="D49" s="17" t="s">
        <v>272</v>
      </c>
      <c r="E49" s="17"/>
      <c r="F49" s="17"/>
      <c r="G49" s="17"/>
      <c r="H49" s="38">
        <v>4487603</v>
      </c>
      <c r="I49" s="39">
        <f t="shared" si="0"/>
        <v>0.34751072263767246</v>
      </c>
      <c r="J49" s="38">
        <v>12913567</v>
      </c>
      <c r="K49" s="39">
        <f t="shared" si="1"/>
        <v>0.32015639056195705</v>
      </c>
      <c r="L49" s="38">
        <v>4134361</v>
      </c>
      <c r="M49" s="46">
        <f t="shared" si="2"/>
        <v>5.1225022489913128</v>
      </c>
      <c r="N49"/>
      <c r="O49" s="116"/>
      <c r="P49" s="116"/>
      <c r="Q49" s="116"/>
      <c r="R49" s="2"/>
      <c r="S49"/>
      <c r="W49" s="67"/>
      <c r="X49" s="67"/>
      <c r="Y49" s="70"/>
      <c r="AA49" s="72"/>
      <c r="AB49" s="73"/>
    </row>
    <row r="50" spans="1:28" ht="15.75">
      <c r="A50" s="122">
        <v>120</v>
      </c>
      <c r="B50" s="123">
        <v>6593</v>
      </c>
      <c r="C50" s="16"/>
      <c r="D50" s="17" t="s">
        <v>273</v>
      </c>
      <c r="E50" s="17"/>
      <c r="F50" s="17"/>
      <c r="G50" s="17"/>
      <c r="H50" s="38">
        <v>2223121</v>
      </c>
      <c r="I50" s="39">
        <f t="shared" si="0"/>
        <v>0.33954355184156843</v>
      </c>
      <c r="J50" s="38">
        <v>6547381</v>
      </c>
      <c r="K50" s="39">
        <f t="shared" si="1"/>
        <v>0.33750288855956295</v>
      </c>
      <c r="L50" s="38">
        <v>2209760</v>
      </c>
      <c r="M50" s="46">
        <f t="shared" si="2"/>
        <v>5.4000462169530072</v>
      </c>
      <c r="N50"/>
      <c r="O50" s="116"/>
      <c r="P50" s="116"/>
      <c r="Q50" s="116"/>
      <c r="R50" s="2"/>
      <c r="S50"/>
      <c r="W50" s="67"/>
      <c r="X50" s="67"/>
      <c r="Y50" s="70"/>
      <c r="AA50" s="72"/>
      <c r="AB50" s="73"/>
    </row>
    <row r="51" spans="1:28" ht="15.75">
      <c r="A51" s="122"/>
      <c r="B51" s="123"/>
      <c r="C51" s="16"/>
      <c r="D51" s="17"/>
      <c r="E51" s="17"/>
      <c r="F51" s="17"/>
      <c r="G51" s="17"/>
      <c r="H51" s="38"/>
      <c r="I51" s="39"/>
      <c r="J51" s="38"/>
      <c r="K51" s="39"/>
      <c r="L51" s="38"/>
      <c r="M51" s="46"/>
      <c r="N51"/>
      <c r="O51" s="116"/>
      <c r="P51" s="116"/>
      <c r="Q51" s="116"/>
      <c r="R51" s="2"/>
      <c r="S51"/>
      <c r="W51" s="67"/>
      <c r="X51" s="67"/>
      <c r="Y51" s="70"/>
      <c r="AA51" s="72"/>
      <c r="AB51" s="73"/>
    </row>
    <row r="52" spans="1:28" ht="15.75">
      <c r="A52" s="122"/>
      <c r="B52" s="123"/>
      <c r="C52" s="36" t="s">
        <v>158</v>
      </c>
      <c r="D52" s="17"/>
      <c r="E52" s="17"/>
      <c r="F52" s="17"/>
      <c r="G52" s="17"/>
      <c r="H52" s="18">
        <f>+H53+H54+H55+H56</f>
        <v>24767229</v>
      </c>
      <c r="I52" s="19">
        <f t="shared" si="0"/>
        <v>0.27853054728289256</v>
      </c>
      <c r="J52" s="18">
        <f>+J53+J54+J55+J56</f>
        <v>88921051</v>
      </c>
      <c r="K52" s="19">
        <f t="shared" si="1"/>
        <v>0.34070808497303973</v>
      </c>
      <c r="L52" s="18">
        <f>+L53+L54+L55+L56</f>
        <v>30296121</v>
      </c>
      <c r="M52" s="20">
        <f t="shared" si="2"/>
        <v>5.4513293595686356</v>
      </c>
      <c r="N52"/>
      <c r="O52" s="116"/>
      <c r="P52" s="116"/>
      <c r="Q52" s="116"/>
      <c r="R52" s="2"/>
      <c r="S52"/>
      <c r="W52" s="67"/>
      <c r="X52" s="67"/>
      <c r="Y52" s="70"/>
      <c r="AA52" s="72"/>
      <c r="AB52" s="73"/>
    </row>
    <row r="53" spans="1:28" ht="15.75">
      <c r="A53" s="122">
        <v>120</v>
      </c>
      <c r="B53" s="123">
        <v>6597</v>
      </c>
      <c r="C53" s="16"/>
      <c r="D53" s="17" t="s">
        <v>269</v>
      </c>
      <c r="E53" s="17"/>
      <c r="F53" s="17"/>
      <c r="G53" s="17"/>
      <c r="H53" s="38">
        <v>7792685</v>
      </c>
      <c r="I53" s="39">
        <f t="shared" si="0"/>
        <v>0.34169009038951748</v>
      </c>
      <c r="J53" s="38">
        <v>22806295</v>
      </c>
      <c r="K53" s="39">
        <f t="shared" si="1"/>
        <v>0.35955147471345084</v>
      </c>
      <c r="L53" s="38">
        <v>8200037</v>
      </c>
      <c r="M53" s="46">
        <f t="shared" si="2"/>
        <v>5.7528235954152134</v>
      </c>
      <c r="N53"/>
      <c r="O53" s="116"/>
      <c r="P53" s="116"/>
      <c r="Q53" s="116"/>
      <c r="R53" s="2"/>
      <c r="S53"/>
      <c r="W53" s="67"/>
      <c r="X53" s="67"/>
      <c r="Y53" s="70"/>
      <c r="AA53" s="72"/>
      <c r="AB53" s="73"/>
    </row>
    <row r="54" spans="1:28" ht="15.75">
      <c r="A54" s="122">
        <v>120</v>
      </c>
      <c r="B54" s="123">
        <v>6598</v>
      </c>
      <c r="C54" s="16"/>
      <c r="D54" s="17" t="s">
        <v>272</v>
      </c>
      <c r="E54" s="17"/>
      <c r="F54" s="17"/>
      <c r="G54" s="17"/>
      <c r="H54" s="38">
        <v>5028490</v>
      </c>
      <c r="I54" s="39">
        <f t="shared" si="0"/>
        <v>0.26389590373545302</v>
      </c>
      <c r="J54" s="38">
        <v>19054824</v>
      </c>
      <c r="K54" s="39">
        <f t="shared" si="1"/>
        <v>0.32457775521831111</v>
      </c>
      <c r="L54" s="38">
        <v>6184772</v>
      </c>
      <c r="M54" s="46">
        <f t="shared" si="2"/>
        <v>5.1932440834929778</v>
      </c>
      <c r="N54"/>
      <c r="O54" s="116"/>
      <c r="P54" s="116"/>
      <c r="Q54" s="116"/>
      <c r="R54" s="2"/>
      <c r="S54"/>
      <c r="W54" s="67"/>
      <c r="X54" s="67"/>
      <c r="Y54" s="70"/>
      <c r="AA54" s="72"/>
      <c r="AB54" s="73"/>
    </row>
    <row r="55" spans="1:28" ht="15.75">
      <c r="A55" s="122">
        <v>120</v>
      </c>
      <c r="B55" s="123">
        <v>6599</v>
      </c>
      <c r="C55" s="16"/>
      <c r="D55" s="17" t="s">
        <v>273</v>
      </c>
      <c r="E55" s="17"/>
      <c r="F55" s="17"/>
      <c r="G55" s="17"/>
      <c r="H55" s="38">
        <v>11878508</v>
      </c>
      <c r="I55" s="39">
        <f t="shared" si="0"/>
        <v>0.25374481899292095</v>
      </c>
      <c r="J55" s="38">
        <v>46812810</v>
      </c>
      <c r="K55" s="39">
        <f t="shared" si="1"/>
        <v>0.33787371448114306</v>
      </c>
      <c r="L55" s="38">
        <v>15816818</v>
      </c>
      <c r="M55" s="46">
        <f t="shared" si="2"/>
        <v>5.405979431698289</v>
      </c>
      <c r="N55"/>
      <c r="O55" s="116"/>
      <c r="P55" s="116"/>
      <c r="Q55" s="116"/>
      <c r="R55" s="2"/>
      <c r="S55"/>
      <c r="W55" s="67"/>
      <c r="X55" s="67"/>
      <c r="Y55" s="70"/>
      <c r="AA55" s="72"/>
      <c r="AB55" s="73"/>
    </row>
    <row r="56" spans="1:28" ht="15.75">
      <c r="A56" s="122"/>
      <c r="B56" s="123">
        <v>6892</v>
      </c>
      <c r="C56" s="16"/>
      <c r="D56" s="59" t="s">
        <v>390</v>
      </c>
      <c r="E56" s="17"/>
      <c r="F56" s="17"/>
      <c r="G56" s="17"/>
      <c r="H56" s="38">
        <v>67546</v>
      </c>
      <c r="I56" s="39">
        <f t="shared" si="0"/>
        <v>0.27333058165602414</v>
      </c>
      <c r="J56" s="38">
        <v>247122</v>
      </c>
      <c r="K56" s="39">
        <f t="shared" si="1"/>
        <v>0.38237793478524779</v>
      </c>
      <c r="L56" s="38">
        <v>94494</v>
      </c>
      <c r="M56" s="46">
        <f t="shared" si="2"/>
        <v>6.1180469565639646</v>
      </c>
      <c r="N56"/>
      <c r="O56" s="116"/>
      <c r="P56" s="116"/>
      <c r="Q56" s="116"/>
      <c r="R56" s="2"/>
      <c r="S56"/>
      <c r="W56" s="67"/>
      <c r="X56" s="67"/>
      <c r="Y56" s="70"/>
      <c r="AA56" s="72"/>
      <c r="AB56" s="73"/>
    </row>
    <row r="57" spans="1:28" ht="15.75">
      <c r="A57" s="122"/>
      <c r="B57" s="123"/>
      <c r="C57" s="16"/>
      <c r="D57" s="17"/>
      <c r="E57" s="17"/>
      <c r="F57" s="17"/>
      <c r="G57" s="17"/>
      <c r="H57" s="38"/>
      <c r="I57" s="39"/>
      <c r="J57" s="38"/>
      <c r="K57" s="39"/>
      <c r="L57" s="38"/>
      <c r="M57" s="46"/>
      <c r="N57"/>
      <c r="O57" s="116"/>
      <c r="P57" s="116"/>
      <c r="Q57" s="116"/>
      <c r="R57" s="2"/>
      <c r="S57"/>
      <c r="W57" s="67"/>
      <c r="X57" s="67"/>
      <c r="Y57" s="70"/>
      <c r="AA57" s="72"/>
      <c r="AB57" s="73"/>
    </row>
    <row r="58" spans="1:28" ht="15.75">
      <c r="A58" s="122"/>
      <c r="B58" s="123"/>
      <c r="C58" s="16"/>
      <c r="D58" s="17"/>
      <c r="E58" s="17"/>
      <c r="F58" s="17"/>
      <c r="G58" s="17"/>
      <c r="H58" s="38"/>
      <c r="I58" s="39"/>
      <c r="J58" s="38"/>
      <c r="K58" s="39"/>
      <c r="L58" s="38"/>
      <c r="M58" s="46"/>
      <c r="N58"/>
      <c r="O58" s="116"/>
      <c r="P58" s="116"/>
      <c r="Q58" s="116"/>
      <c r="R58" s="2"/>
      <c r="S58"/>
      <c r="W58" s="67"/>
      <c r="X58" s="67"/>
      <c r="Y58" s="70"/>
      <c r="AA58" s="72"/>
      <c r="AB58" s="73"/>
    </row>
    <row r="59" spans="1:28" ht="15.75">
      <c r="A59" s="122">
        <v>120</v>
      </c>
      <c r="B59" s="123">
        <v>6736</v>
      </c>
      <c r="C59" s="16" t="s">
        <v>156</v>
      </c>
      <c r="D59" s="17"/>
      <c r="E59" s="17"/>
      <c r="F59" s="17"/>
      <c r="G59" s="17"/>
      <c r="H59" s="38">
        <f>J59*I59</f>
        <v>-169927.37299999999</v>
      </c>
      <c r="I59" s="39">
        <v>-1E-3</v>
      </c>
      <c r="J59" s="38">
        <v>169927373</v>
      </c>
      <c r="K59" s="39"/>
      <c r="L59" s="38"/>
      <c r="M59" s="46"/>
      <c r="N59"/>
      <c r="O59" s="116"/>
      <c r="P59" s="116"/>
      <c r="Q59" s="116"/>
      <c r="R59" s="2"/>
      <c r="S59"/>
      <c r="W59" s="67"/>
      <c r="X59" s="67"/>
      <c r="Y59" s="70"/>
      <c r="AA59" s="72"/>
      <c r="AB59" s="73"/>
    </row>
    <row r="60" spans="1:28" ht="16.5" thickBot="1">
      <c r="A60" s="124"/>
      <c r="B60" s="125"/>
      <c r="C60" s="51"/>
      <c r="D60" s="22"/>
      <c r="E60" s="22"/>
      <c r="F60" s="22"/>
      <c r="G60" s="22"/>
      <c r="H60" s="86"/>
      <c r="I60" s="87"/>
      <c r="J60" s="86"/>
      <c r="K60" s="87"/>
      <c r="L60" s="86"/>
      <c r="M60" s="48"/>
      <c r="N60"/>
      <c r="O60" s="116"/>
      <c r="P60" s="116"/>
      <c r="Q60" s="116"/>
      <c r="R60" s="7"/>
      <c r="S60"/>
      <c r="W60" s="67"/>
      <c r="X60" s="67"/>
      <c r="AB60" s="73"/>
    </row>
    <row r="61" spans="1:28" ht="15.75">
      <c r="C61" s="3"/>
      <c r="D61"/>
      <c r="E61"/>
      <c r="F61"/>
      <c r="G61"/>
      <c r="H61"/>
      <c r="I61"/>
      <c r="J61"/>
      <c r="K61"/>
      <c r="L61"/>
      <c r="M61"/>
      <c r="N61"/>
      <c r="O61" s="116"/>
      <c r="P61" s="116"/>
      <c r="Q61" s="116"/>
      <c r="R61"/>
      <c r="S61"/>
      <c r="W61" s="67"/>
      <c r="X61" s="67"/>
      <c r="Y61" s="70"/>
      <c r="Z61" s="70"/>
      <c r="AA61" s="72"/>
      <c r="AB61" s="73"/>
    </row>
    <row r="62" spans="1:28" ht="15.75">
      <c r="C62" s="3"/>
      <c r="D62"/>
      <c r="E62"/>
      <c r="F62"/>
      <c r="G62"/>
      <c r="H62"/>
      <c r="I62"/>
      <c r="J62" s="6"/>
      <c r="K62"/>
      <c r="L62"/>
      <c r="M62"/>
      <c r="N62"/>
      <c r="O62" s="116"/>
      <c r="P62" s="116"/>
      <c r="Q62" s="116"/>
      <c r="R62"/>
      <c r="S62"/>
      <c r="W62" s="67"/>
      <c r="X62" s="67"/>
      <c r="Y62" s="70"/>
      <c r="Z62" s="70"/>
      <c r="AA62" s="72"/>
      <c r="AB62" s="73"/>
    </row>
    <row r="63" spans="1:28" ht="15.75">
      <c r="C63" s="3"/>
      <c r="D63"/>
      <c r="E63"/>
      <c r="F63"/>
      <c r="G63"/>
      <c r="H63"/>
      <c r="I63"/>
      <c r="J63" s="6"/>
      <c r="K63"/>
      <c r="L63"/>
      <c r="M63"/>
      <c r="N63"/>
      <c r="O63"/>
      <c r="P63"/>
      <c r="Q63"/>
      <c r="W63" s="67"/>
    </row>
    <row r="64" spans="1:28" ht="15.75">
      <c r="C64" s="3"/>
      <c r="D64"/>
      <c r="E64"/>
      <c r="F64"/>
      <c r="G64"/>
      <c r="H64"/>
      <c r="I64"/>
      <c r="J64" s="6"/>
      <c r="K64"/>
      <c r="L64"/>
      <c r="M64"/>
      <c r="N64"/>
      <c r="O64"/>
      <c r="P64"/>
      <c r="Q64"/>
      <c r="W64" s="67"/>
    </row>
    <row r="65" spans="3:17" ht="15.75">
      <c r="C65" s="3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3:17" ht="15.75">
      <c r="C66" s="3"/>
      <c r="D66"/>
      <c r="E66"/>
      <c r="F66"/>
      <c r="G66"/>
      <c r="H66"/>
      <c r="I66"/>
      <c r="J66"/>
      <c r="K66"/>
      <c r="L66"/>
      <c r="M66"/>
      <c r="N66"/>
      <c r="O66"/>
      <c r="P66"/>
      <c r="Q66"/>
    </row>
    <row r="67" spans="3:17" ht="15.75">
      <c r="C67" s="3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3:17" ht="15.75">
      <c r="C68" s="3"/>
      <c r="D68"/>
      <c r="E68"/>
      <c r="F68"/>
      <c r="G68"/>
      <c r="H68"/>
      <c r="I68"/>
      <c r="J68"/>
      <c r="K68"/>
      <c r="L68"/>
      <c r="M68"/>
      <c r="N68"/>
      <c r="O68"/>
      <c r="P68"/>
      <c r="Q68"/>
    </row>
    <row r="69" spans="3:17" ht="15.75">
      <c r="C69" s="3"/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3:17" ht="15.75">
      <c r="C70" s="3"/>
      <c r="D70"/>
      <c r="E70"/>
      <c r="F70"/>
      <c r="G70"/>
      <c r="H70"/>
      <c r="I70"/>
      <c r="J70"/>
      <c r="K70"/>
      <c r="L70"/>
      <c r="M70"/>
      <c r="N70"/>
      <c r="O70"/>
      <c r="P70"/>
    </row>
    <row r="71" spans="3:17" ht="15.75">
      <c r="C71" s="3"/>
      <c r="D71"/>
      <c r="E71"/>
      <c r="F71"/>
      <c r="G71"/>
      <c r="H71"/>
      <c r="I71"/>
      <c r="J71"/>
      <c r="K71"/>
      <c r="L71"/>
      <c r="M71"/>
      <c r="N71"/>
      <c r="O71"/>
      <c r="P71"/>
    </row>
    <row r="72" spans="3:17" ht="15.75">
      <c r="C72" s="3"/>
      <c r="D72"/>
      <c r="E72"/>
      <c r="F72"/>
      <c r="G72"/>
      <c r="H72"/>
      <c r="I72"/>
      <c r="J72"/>
      <c r="K72"/>
      <c r="L72"/>
      <c r="M72"/>
      <c r="N72"/>
      <c r="O72"/>
      <c r="P72"/>
    </row>
    <row r="73" spans="3:17" ht="15.75">
      <c r="C73" s="3"/>
      <c r="D73"/>
      <c r="E73"/>
      <c r="F73"/>
      <c r="G73"/>
      <c r="H73"/>
      <c r="I73"/>
      <c r="J73"/>
      <c r="K73"/>
      <c r="L73"/>
      <c r="M73"/>
      <c r="N73"/>
      <c r="O73"/>
      <c r="P73"/>
    </row>
    <row r="74" spans="3:17" ht="15.75">
      <c r="C74" s="3"/>
      <c r="D74"/>
      <c r="E74"/>
      <c r="F74"/>
      <c r="G74"/>
      <c r="H74"/>
      <c r="I74"/>
      <c r="J74"/>
      <c r="K74"/>
      <c r="L74"/>
      <c r="M74"/>
      <c r="N74"/>
      <c r="O74"/>
      <c r="P74"/>
    </row>
    <row r="75" spans="3:17" ht="15.75">
      <c r="C75" s="3"/>
      <c r="D75"/>
      <c r="E75"/>
      <c r="F75"/>
      <c r="G75"/>
      <c r="H75"/>
      <c r="I75"/>
      <c r="J75"/>
      <c r="K75"/>
      <c r="L75"/>
      <c r="M75"/>
      <c r="N75"/>
      <c r="O75"/>
      <c r="P75"/>
    </row>
    <row r="76" spans="3:17" ht="15.75">
      <c r="C76" s="3"/>
      <c r="D76"/>
      <c r="E76"/>
      <c r="F76"/>
      <c r="G76"/>
      <c r="H76"/>
      <c r="I76"/>
      <c r="J76"/>
      <c r="K76"/>
      <c r="L76"/>
      <c r="M76"/>
      <c r="N76"/>
      <c r="O76"/>
      <c r="P76"/>
    </row>
    <row r="77" spans="3:17" ht="15.75">
      <c r="C77" s="3"/>
      <c r="D77"/>
      <c r="E77"/>
      <c r="F77"/>
      <c r="G77"/>
      <c r="H77"/>
      <c r="I77"/>
      <c r="J77"/>
      <c r="K77"/>
      <c r="L77"/>
      <c r="M77"/>
      <c r="N77"/>
      <c r="O77"/>
      <c r="P77"/>
    </row>
    <row r="78" spans="3:17" ht="15.75">
      <c r="C78" s="3"/>
      <c r="D78"/>
      <c r="E78"/>
      <c r="F78"/>
      <c r="G78"/>
      <c r="H78"/>
      <c r="I78"/>
      <c r="J78"/>
      <c r="K78"/>
      <c r="L78"/>
      <c r="M78"/>
      <c r="N78"/>
      <c r="O78"/>
      <c r="P78"/>
    </row>
    <row r="79" spans="3:17" ht="15.75">
      <c r="C79" s="3"/>
      <c r="D79"/>
      <c r="E79"/>
      <c r="F79"/>
      <c r="G79"/>
      <c r="H79"/>
      <c r="I79"/>
      <c r="J79"/>
      <c r="K79"/>
      <c r="L79"/>
      <c r="M79"/>
      <c r="N79"/>
      <c r="O79"/>
      <c r="P79"/>
    </row>
    <row r="80" spans="3:17" ht="15.75">
      <c r="C80" s="3"/>
      <c r="D80"/>
      <c r="E80"/>
      <c r="F80"/>
      <c r="G80"/>
      <c r="H80"/>
      <c r="I80"/>
      <c r="J80"/>
      <c r="K80"/>
      <c r="L80"/>
      <c r="M80"/>
      <c r="N80"/>
      <c r="O80"/>
      <c r="P80"/>
    </row>
    <row r="81" spans="3:16" ht="15.75">
      <c r="C81" s="3"/>
      <c r="D81"/>
      <c r="E81"/>
      <c r="F81"/>
      <c r="G81"/>
      <c r="H81"/>
      <c r="I81"/>
      <c r="J81"/>
      <c r="K81"/>
      <c r="L81"/>
      <c r="M81"/>
      <c r="N81"/>
      <c r="O81"/>
      <c r="P81"/>
    </row>
    <row r="82" spans="3:16" ht="15.75">
      <c r="C82" s="3"/>
      <c r="D82"/>
      <c r="E82"/>
      <c r="F82"/>
      <c r="G82"/>
      <c r="H82"/>
      <c r="I82"/>
      <c r="J82"/>
      <c r="K82"/>
      <c r="L82"/>
      <c r="M82"/>
      <c r="N82"/>
      <c r="O82"/>
      <c r="P82"/>
    </row>
    <row r="83" spans="3:16" ht="15.75">
      <c r="N83"/>
      <c r="O83"/>
      <c r="P83"/>
    </row>
    <row r="84" spans="3:16" ht="15.75">
      <c r="N84"/>
      <c r="O84"/>
      <c r="P84"/>
    </row>
    <row r="85" spans="3:16" ht="15.75">
      <c r="N85"/>
      <c r="O85"/>
      <c r="P85"/>
    </row>
    <row r="86" spans="3:16" ht="15.75">
      <c r="N86"/>
      <c r="O86"/>
      <c r="P86"/>
    </row>
  </sheetData>
  <phoneticPr fontId="20" type="noConversion"/>
  <printOptions horizontalCentered="1"/>
  <pageMargins left="0.75" right="0.75" top="1" bottom="1" header="0.5" footer="0.5"/>
  <pageSetup scale="5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781D9"/>
    <pageSetUpPr fitToPage="1"/>
  </sheetPr>
  <dimension ref="A1:AR167"/>
  <sheetViews>
    <sheetView topLeftCell="A52" zoomScale="70" zoomScaleNormal="70" workbookViewId="0">
      <selection activeCell="G79" sqref="G79"/>
    </sheetView>
  </sheetViews>
  <sheetFormatPr defaultColWidth="8.77734375" defaultRowHeight="12.75"/>
  <cols>
    <col min="1" max="1" width="2.5546875" style="62" customWidth="1"/>
    <col min="2" max="2" width="11" style="3" customWidth="1"/>
    <col min="3" max="3" width="8.77734375" style="3" customWidth="1"/>
    <col min="4" max="4" width="5.109375" style="3" customWidth="1"/>
    <col min="5" max="5" width="17.21875" style="3" customWidth="1"/>
    <col min="6" max="6" width="14.6640625" style="3" customWidth="1"/>
    <col min="7" max="7" width="11.21875" style="3" customWidth="1"/>
    <col min="8" max="8" width="15.77734375" style="3" customWidth="1"/>
    <col min="9" max="9" width="10.5546875" style="3" customWidth="1"/>
    <col min="10" max="10" width="15.21875" style="3" customWidth="1"/>
    <col min="11" max="11" width="11.6640625" style="3" customWidth="1"/>
    <col min="12" max="12" width="6.44140625" style="3" customWidth="1"/>
    <col min="13" max="14" width="8.77734375" style="3" customWidth="1"/>
    <col min="15" max="15" width="12.44140625" style="3" customWidth="1"/>
    <col min="16" max="16384" width="8.77734375" style="3"/>
  </cols>
  <sheetData>
    <row r="1" spans="1:44" ht="15.75">
      <c r="A1" s="76" t="s">
        <v>182</v>
      </c>
      <c r="B1" s="98"/>
      <c r="C1" s="98"/>
      <c r="D1" s="98"/>
      <c r="E1" s="98"/>
      <c r="F1" s="98"/>
      <c r="G1" s="98"/>
      <c r="H1" s="98"/>
      <c r="I1" s="98"/>
      <c r="J1" s="98"/>
      <c r="K1" s="109" t="s">
        <v>325</v>
      </c>
      <c r="L1" s="43"/>
      <c r="M1" s="62"/>
      <c r="N1" s="62"/>
      <c r="O1" s="62"/>
      <c r="P1" s="62"/>
      <c r="Q1" s="62"/>
    </row>
    <row r="2" spans="1:44" ht="15.75">
      <c r="A2" s="130" t="s">
        <v>38</v>
      </c>
      <c r="B2" s="81"/>
      <c r="C2" s="81"/>
      <c r="D2" s="82"/>
      <c r="E2" s="82"/>
      <c r="F2" s="81"/>
      <c r="G2" s="81"/>
      <c r="H2" s="81"/>
      <c r="I2" s="81"/>
      <c r="J2" s="81"/>
      <c r="K2" s="83"/>
      <c r="L2" s="43"/>
      <c r="M2" s="62"/>
      <c r="N2" s="62"/>
      <c r="O2" s="62"/>
      <c r="P2" s="62"/>
      <c r="Q2" s="62"/>
    </row>
    <row r="3" spans="1:44" ht="15.75">
      <c r="A3" s="130" t="s">
        <v>248</v>
      </c>
      <c r="B3" s="99"/>
      <c r="C3" s="99"/>
      <c r="D3" s="99"/>
      <c r="E3" s="99"/>
      <c r="F3" s="99"/>
      <c r="G3" s="99"/>
      <c r="H3" s="99"/>
      <c r="I3" s="99"/>
      <c r="J3" s="99"/>
      <c r="K3" s="110"/>
      <c r="L3" s="44"/>
      <c r="M3" s="62"/>
      <c r="N3" s="62"/>
      <c r="O3" s="62"/>
      <c r="P3" s="62"/>
      <c r="Q3" s="62"/>
    </row>
    <row r="4" spans="1:44" ht="15.75">
      <c r="A4" s="130" t="str">
        <f>+'REG AUTO LETTERS P. C1-1'!A4</f>
        <v>Q4 2014</v>
      </c>
      <c r="B4" s="99"/>
      <c r="C4" s="99"/>
      <c r="D4" s="99"/>
      <c r="E4" s="99"/>
      <c r="F4" s="99"/>
      <c r="G4" s="99"/>
      <c r="H4" s="99"/>
      <c r="I4" s="99"/>
      <c r="J4" s="99"/>
      <c r="K4" s="111"/>
      <c r="M4" s="62"/>
      <c r="N4" s="62"/>
      <c r="O4" s="62"/>
      <c r="P4" s="62"/>
      <c r="Q4" s="62"/>
    </row>
    <row r="5" spans="1:44" ht="15.75">
      <c r="A5" s="133" t="s">
        <v>264</v>
      </c>
      <c r="B5" s="93"/>
      <c r="C5" s="93"/>
      <c r="D5" s="93"/>
      <c r="E5" s="100"/>
      <c r="F5" s="101"/>
      <c r="G5" s="100"/>
      <c r="H5" s="101"/>
      <c r="I5" s="100"/>
      <c r="J5" s="101"/>
      <c r="K5" s="102"/>
      <c r="L5" s="62"/>
      <c r="M5" s="62"/>
      <c r="N5" s="62"/>
      <c r="O5" s="62"/>
      <c r="P5" s="62"/>
      <c r="Q5" s="62"/>
    </row>
    <row r="6" spans="1:44" ht="15.75" customHeight="1" thickBot="1">
      <c r="A6" s="135"/>
      <c r="B6" s="17"/>
      <c r="C6" s="17"/>
      <c r="D6" s="93"/>
      <c r="E6" s="103"/>
      <c r="F6" s="94" t="s">
        <v>285</v>
      </c>
      <c r="G6" s="95" t="s">
        <v>265</v>
      </c>
      <c r="H6" s="95" t="s">
        <v>286</v>
      </c>
      <c r="I6" s="95" t="s">
        <v>266</v>
      </c>
      <c r="J6" s="95" t="s">
        <v>267</v>
      </c>
      <c r="K6" s="96" t="s">
        <v>268</v>
      </c>
      <c r="M6" s="62"/>
      <c r="N6" s="62"/>
      <c r="O6" s="61"/>
      <c r="P6" s="62"/>
      <c r="Q6" s="62"/>
    </row>
    <row r="7" spans="1:44" ht="4.5" customHeight="1">
      <c r="A7" s="140"/>
      <c r="B7" s="12"/>
      <c r="C7" s="12"/>
      <c r="D7" s="12"/>
      <c r="E7" s="12"/>
      <c r="F7" s="12"/>
      <c r="G7" s="12"/>
      <c r="H7" s="12"/>
      <c r="I7" s="12"/>
      <c r="J7" s="12"/>
      <c r="K7" s="26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</row>
    <row r="8" spans="1:44" ht="15.75">
      <c r="A8" s="143" t="s">
        <v>148</v>
      </c>
      <c r="B8" s="17"/>
      <c r="C8" s="17"/>
      <c r="D8" s="17"/>
      <c r="E8" s="17"/>
      <c r="F8" s="18">
        <f>SUM(F10:F13,F80)</f>
        <v>6468309</v>
      </c>
      <c r="G8" s="19">
        <f>+F8/H8</f>
        <v>0.35954721227480457</v>
      </c>
      <c r="H8" s="18">
        <f>SUM(H10:H13,H80)</f>
        <v>17990152</v>
      </c>
      <c r="I8" s="19">
        <f>+J8/H8</f>
        <v>0.19266818868456476</v>
      </c>
      <c r="J8" s="18">
        <f>SUM(J10:J13,J80)</f>
        <v>3466130</v>
      </c>
      <c r="K8" s="20">
        <f>+I8*16</f>
        <v>3.0826910189530361</v>
      </c>
      <c r="L8"/>
      <c r="M8" s="2"/>
      <c r="N8"/>
      <c r="O8" s="9"/>
      <c r="P8" s="2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</row>
    <row r="9" spans="1:44" ht="7.5" customHeight="1" thickBot="1">
      <c r="A9" s="146"/>
      <c r="B9" s="22"/>
      <c r="C9" s="22"/>
      <c r="D9" s="22"/>
      <c r="E9" s="22"/>
      <c r="F9" s="22"/>
      <c r="G9" s="22"/>
      <c r="H9" s="22"/>
      <c r="I9" s="22"/>
      <c r="J9" s="22"/>
      <c r="K9" s="27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</row>
    <row r="10" spans="1:44" ht="15.75">
      <c r="A10" s="149" t="s">
        <v>218</v>
      </c>
      <c r="B10" s="28"/>
      <c r="C10" s="28"/>
      <c r="D10" s="28"/>
      <c r="E10" s="28"/>
      <c r="F10" s="29">
        <f>SUM(F17,F40,F61)</f>
        <v>1536039</v>
      </c>
      <c r="G10" s="30">
        <f>+F10/H10</f>
        <v>0.49696329488651991</v>
      </c>
      <c r="H10" s="29">
        <f>SUM(H17,H40,H61)</f>
        <v>3090850</v>
      </c>
      <c r="I10" s="30">
        <f>+J10/H10</f>
        <v>0.21797175534238156</v>
      </c>
      <c r="J10" s="29">
        <f>SUM(J17,J40,J61)</f>
        <v>673718</v>
      </c>
      <c r="K10" s="54">
        <f>+I10*16</f>
        <v>3.4875480854781049</v>
      </c>
      <c r="L10"/>
      <c r="M10"/>
      <c r="N10"/>
      <c r="O10" s="6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</row>
    <row r="11" spans="1:44" ht="15.75">
      <c r="A11" s="143" t="s">
        <v>215</v>
      </c>
      <c r="B11" s="143"/>
      <c r="C11" s="17"/>
      <c r="D11" s="17"/>
      <c r="E11" s="17"/>
      <c r="F11" s="18">
        <f>SUM(F21,F44,F65)</f>
        <v>791035</v>
      </c>
      <c r="G11" s="19">
        <f>+F11/H11</f>
        <v>0.42513700790956321</v>
      </c>
      <c r="H11" s="18">
        <f>SUM(H21,H44,H65)</f>
        <v>1860659</v>
      </c>
      <c r="I11" s="19">
        <f>+J11/H11</f>
        <v>0.1997813677842098</v>
      </c>
      <c r="J11" s="18">
        <f>SUM(J21,J44,J65)</f>
        <v>371725</v>
      </c>
      <c r="K11" s="20">
        <f>+I11*16</f>
        <v>3.1965018845473567</v>
      </c>
      <c r="L11"/>
      <c r="M11"/>
      <c r="N11"/>
      <c r="O11" s="6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</row>
    <row r="12" spans="1:44" ht="15.75">
      <c r="A12" s="143" t="s">
        <v>216</v>
      </c>
      <c r="B12" s="59"/>
      <c r="C12" s="17"/>
      <c r="D12" s="17"/>
      <c r="E12" s="17"/>
      <c r="F12" s="18">
        <f>SUM(F26,F49,F70)</f>
        <v>2075547</v>
      </c>
      <c r="G12" s="19">
        <f>+F12/H12</f>
        <v>0.37764807089979552</v>
      </c>
      <c r="H12" s="18">
        <f>SUM(H26,H49,H70)</f>
        <v>5495982</v>
      </c>
      <c r="I12" s="19">
        <f>+J12/H12</f>
        <v>0.21802800664194316</v>
      </c>
      <c r="J12" s="18">
        <f>SUM(J26,J49,J70)</f>
        <v>1198278</v>
      </c>
      <c r="K12" s="20">
        <f>+I12*16</f>
        <v>3.4884481062710906</v>
      </c>
      <c r="L12"/>
      <c r="M12"/>
      <c r="N12"/>
      <c r="O12" s="6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</row>
    <row r="13" spans="1:44" ht="15.75">
      <c r="A13" s="143" t="s">
        <v>217</v>
      </c>
      <c r="B13" s="59"/>
      <c r="C13" s="17"/>
      <c r="D13" s="17"/>
      <c r="E13" s="17"/>
      <c r="F13" s="18">
        <f>SUM(F31,F54,F75)</f>
        <v>2055065</v>
      </c>
      <c r="G13" s="19">
        <f>+F13/H13</f>
        <v>0.27361608231176576</v>
      </c>
      <c r="H13" s="18">
        <f>SUM(H31,H54,H75)</f>
        <v>7510761</v>
      </c>
      <c r="I13" s="19">
        <f>+J13/H13</f>
        <v>0.16275434672997849</v>
      </c>
      <c r="J13" s="18">
        <f>SUM(J31,J54,J75)</f>
        <v>1222409</v>
      </c>
      <c r="K13" s="20">
        <f>+I13*16</f>
        <v>2.6040695476796558</v>
      </c>
      <c r="L13"/>
      <c r="M13"/>
      <c r="N13"/>
      <c r="O13" s="6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</row>
    <row r="14" spans="1:44" ht="15.75">
      <c r="A14" s="154"/>
      <c r="B14" s="31"/>
      <c r="C14" s="31"/>
      <c r="D14" s="31"/>
      <c r="E14" s="31"/>
      <c r="F14" s="31"/>
      <c r="G14" s="31"/>
      <c r="H14" s="31"/>
      <c r="I14" s="31"/>
      <c r="J14" s="31"/>
      <c r="K14" s="52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</row>
    <row r="15" spans="1:44" ht="15.75">
      <c r="A15" s="157"/>
      <c r="B15" s="17"/>
      <c r="C15" s="17"/>
      <c r="D15" s="17"/>
      <c r="E15" s="17"/>
      <c r="F15" s="17"/>
      <c r="G15" s="17"/>
      <c r="H15" s="17"/>
      <c r="I15" s="17"/>
      <c r="J15" s="17"/>
      <c r="K15" s="4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</row>
    <row r="16" spans="1:44" ht="15.75">
      <c r="A16" s="157" t="s">
        <v>152</v>
      </c>
      <c r="B16" s="17"/>
      <c r="C16" s="17"/>
      <c r="D16" s="17"/>
      <c r="E16" s="17"/>
      <c r="F16" s="18">
        <f>SUM(F17,F21,F26,F31)</f>
        <v>3693731</v>
      </c>
      <c r="G16" s="19">
        <f>+F16/H16</f>
        <v>0.31775249183753629</v>
      </c>
      <c r="H16" s="18">
        <f>SUM(H17,H21,H26,H31)</f>
        <v>11624554</v>
      </c>
      <c r="I16" s="19">
        <f>+J16/H16</f>
        <v>0.1012783802286092</v>
      </c>
      <c r="J16" s="18">
        <f>SUM(J17,J21,J26,J31)</f>
        <v>1177316</v>
      </c>
      <c r="K16" s="20">
        <f>+I16*16</f>
        <v>1.6204540836577472</v>
      </c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</row>
    <row r="17" spans="1:44" ht="15.75">
      <c r="A17" s="159" t="s">
        <v>62</v>
      </c>
      <c r="B17" s="17"/>
      <c r="C17" s="17"/>
      <c r="D17" s="17"/>
      <c r="E17" s="17"/>
      <c r="F17" s="18">
        <f>SUM(F18:F19)</f>
        <v>815667</v>
      </c>
      <c r="G17" s="19">
        <f>+F17/H17</f>
        <v>0.45052751466331137</v>
      </c>
      <c r="H17" s="18">
        <f>SUM(H18:H19)</f>
        <v>1810471</v>
      </c>
      <c r="I17" s="19">
        <f>+J17/H17</f>
        <v>0.11035747051457881</v>
      </c>
      <c r="J17" s="18">
        <f>SUM(J18:J19)</f>
        <v>199799</v>
      </c>
      <c r="K17" s="20">
        <f>+I17*16</f>
        <v>1.7657195282332609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</row>
    <row r="18" spans="1:44" ht="15.75">
      <c r="A18" s="157"/>
      <c r="B18" s="17" t="s">
        <v>269</v>
      </c>
      <c r="C18" s="17"/>
      <c r="D18" s="17"/>
      <c r="E18" s="17"/>
      <c r="F18" s="32">
        <v>805453</v>
      </c>
      <c r="G18" s="33">
        <f t="shared" ref="G18:G80" si="0">+F18/H18</f>
        <v>0.45098758325979743</v>
      </c>
      <c r="H18" s="32">
        <v>1785976</v>
      </c>
      <c r="I18" s="33">
        <f t="shared" ref="I18:I80" si="1">+J18/H18</f>
        <v>0.11046117081080596</v>
      </c>
      <c r="J18" s="32">
        <v>197281</v>
      </c>
      <c r="K18" s="46">
        <f t="shared" ref="K18:K80" si="2">+I18*16</f>
        <v>1.7673787329728954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</row>
    <row r="19" spans="1:44" ht="15.75">
      <c r="A19" s="157"/>
      <c r="B19" s="17" t="s">
        <v>272</v>
      </c>
      <c r="C19" s="17"/>
      <c r="D19" s="17"/>
      <c r="E19" s="17"/>
      <c r="F19" s="32">
        <v>10214</v>
      </c>
      <c r="G19" s="33">
        <f t="shared" si="0"/>
        <v>0.41698305776689121</v>
      </c>
      <c r="H19" s="32">
        <v>24495</v>
      </c>
      <c r="I19" s="33">
        <f t="shared" si="1"/>
        <v>0.10279648907940396</v>
      </c>
      <c r="J19" s="32">
        <v>2518</v>
      </c>
      <c r="K19" s="46">
        <f t="shared" si="2"/>
        <v>1.6447438252704634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</row>
    <row r="20" spans="1:44" ht="15.75">
      <c r="A20" s="157"/>
      <c r="B20" s="17"/>
      <c r="C20" s="17"/>
      <c r="D20" s="17"/>
      <c r="E20" s="17"/>
      <c r="F20" s="32"/>
      <c r="G20" s="33"/>
      <c r="H20" s="32"/>
      <c r="I20" s="33"/>
      <c r="J20" s="32"/>
      <c r="K20" s="46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</row>
    <row r="21" spans="1:44" ht="15.75">
      <c r="A21" s="159" t="s">
        <v>63</v>
      </c>
      <c r="B21" s="17"/>
      <c r="C21" s="17"/>
      <c r="D21" s="17"/>
      <c r="E21" s="17"/>
      <c r="F21" s="18">
        <f>SUM(F22:F24)</f>
        <v>441957</v>
      </c>
      <c r="G21" s="19">
        <f t="shared" si="0"/>
        <v>0.38692537742026983</v>
      </c>
      <c r="H21" s="18">
        <f>SUM(H22:H24)</f>
        <v>1142228</v>
      </c>
      <c r="I21" s="19">
        <f t="shared" si="1"/>
        <v>0.10880139516804001</v>
      </c>
      <c r="J21" s="18">
        <f>SUM(J22:J24)</f>
        <v>124276</v>
      </c>
      <c r="K21" s="20">
        <f t="shared" si="2"/>
        <v>1.7408223226886401</v>
      </c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</row>
    <row r="22" spans="1:44" ht="15.75">
      <c r="A22" s="157"/>
      <c r="B22" s="17" t="s">
        <v>269</v>
      </c>
      <c r="C22" s="17"/>
      <c r="D22" s="17"/>
      <c r="E22" s="17"/>
      <c r="F22" s="32">
        <v>305169</v>
      </c>
      <c r="G22" s="33">
        <f t="shared" si="0"/>
        <v>0.39998820360576448</v>
      </c>
      <c r="H22" s="32">
        <v>762945</v>
      </c>
      <c r="I22" s="33">
        <f t="shared" si="1"/>
        <v>0.11529664654726095</v>
      </c>
      <c r="J22" s="32">
        <v>87965</v>
      </c>
      <c r="K22" s="46">
        <f t="shared" si="2"/>
        <v>1.8447463447561752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</row>
    <row r="23" spans="1:44" ht="15.75">
      <c r="A23" s="157"/>
      <c r="B23" s="17" t="s">
        <v>272</v>
      </c>
      <c r="C23" s="17"/>
      <c r="D23" s="17"/>
      <c r="E23" s="17"/>
      <c r="F23" s="32">
        <v>64609</v>
      </c>
      <c r="G23" s="33">
        <f t="shared" si="0"/>
        <v>0.36599652181794495</v>
      </c>
      <c r="H23" s="32">
        <v>176529</v>
      </c>
      <c r="I23" s="33">
        <f t="shared" si="1"/>
        <v>8.636541304828102E-2</v>
      </c>
      <c r="J23" s="32">
        <v>15246</v>
      </c>
      <c r="K23" s="46">
        <f t="shared" si="2"/>
        <v>1.3818466087724963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</row>
    <row r="24" spans="1:44" ht="15.75">
      <c r="A24" s="157"/>
      <c r="B24" s="17" t="s">
        <v>273</v>
      </c>
      <c r="C24" s="17"/>
      <c r="D24" s="17"/>
      <c r="E24" s="17"/>
      <c r="F24" s="32">
        <v>72179</v>
      </c>
      <c r="G24" s="33">
        <f t="shared" si="0"/>
        <v>0.35599297671069374</v>
      </c>
      <c r="H24" s="32">
        <v>202754</v>
      </c>
      <c r="I24" s="33">
        <f t="shared" si="1"/>
        <v>0.10389437446363574</v>
      </c>
      <c r="J24" s="32">
        <v>21065</v>
      </c>
      <c r="K24" s="46">
        <f t="shared" si="2"/>
        <v>1.6623099914181718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</row>
    <row r="25" spans="1:44" ht="15.75">
      <c r="A25" s="157"/>
      <c r="B25" s="17"/>
      <c r="C25" s="17"/>
      <c r="D25" s="17"/>
      <c r="E25" s="17"/>
      <c r="F25" s="32"/>
      <c r="G25" s="33"/>
      <c r="H25" s="32"/>
      <c r="I25" s="33"/>
      <c r="J25" s="32"/>
      <c r="K25" s="46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</row>
    <row r="26" spans="1:44" ht="15.75">
      <c r="A26" s="159" t="s">
        <v>64</v>
      </c>
      <c r="B26" s="17"/>
      <c r="C26" s="17"/>
      <c r="D26" s="17"/>
      <c r="E26" s="17"/>
      <c r="F26" s="18">
        <f>SUM(F27:F29)</f>
        <v>1093446</v>
      </c>
      <c r="G26" s="19">
        <f t="shared" si="0"/>
        <v>0.32555001615177009</v>
      </c>
      <c r="H26" s="18">
        <f>SUM(H27:H29)</f>
        <v>3358765</v>
      </c>
      <c r="I26" s="19">
        <f t="shared" si="1"/>
        <v>0.10333173056167967</v>
      </c>
      <c r="J26" s="18">
        <f>SUM(J27:J29)</f>
        <v>347067</v>
      </c>
      <c r="K26" s="20">
        <f t="shared" si="2"/>
        <v>1.6533076889868747</v>
      </c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</row>
    <row r="27" spans="1:44" ht="15.75">
      <c r="A27" s="157"/>
      <c r="B27" s="17" t="s">
        <v>269</v>
      </c>
      <c r="C27" s="17"/>
      <c r="D27" s="17"/>
      <c r="E27" s="17"/>
      <c r="F27" s="32">
        <v>599777</v>
      </c>
      <c r="G27" s="33">
        <f t="shared" si="0"/>
        <v>0.34599112548918259</v>
      </c>
      <c r="H27" s="32">
        <v>1733504</v>
      </c>
      <c r="I27" s="33">
        <f t="shared" si="1"/>
        <v>0.11406896090231115</v>
      </c>
      <c r="J27" s="32">
        <v>197739</v>
      </c>
      <c r="K27" s="46">
        <f t="shared" si="2"/>
        <v>1.8251033744369785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</row>
    <row r="28" spans="1:44" ht="15.75">
      <c r="A28" s="157"/>
      <c r="B28" s="17" t="s">
        <v>272</v>
      </c>
      <c r="C28" s="17"/>
      <c r="D28" s="17"/>
      <c r="E28" s="17"/>
      <c r="F28" s="32">
        <v>89049</v>
      </c>
      <c r="G28" s="33">
        <f t="shared" si="0"/>
        <v>0.31199394574292533</v>
      </c>
      <c r="H28" s="32">
        <v>285419</v>
      </c>
      <c r="I28" s="33">
        <f t="shared" si="1"/>
        <v>9.1185239945483651E-2</v>
      </c>
      <c r="J28" s="32">
        <v>26026</v>
      </c>
      <c r="K28" s="46">
        <f t="shared" si="2"/>
        <v>1.4589638391277384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</row>
    <row r="29" spans="1:44" ht="15.75">
      <c r="A29" s="157"/>
      <c r="B29" s="17" t="s">
        <v>273</v>
      </c>
      <c r="C29" s="17"/>
      <c r="D29" s="17"/>
      <c r="E29" s="17"/>
      <c r="F29" s="32">
        <v>404620</v>
      </c>
      <c r="G29" s="33">
        <f t="shared" si="0"/>
        <v>0.30199083175478902</v>
      </c>
      <c r="H29" s="32">
        <v>1339842</v>
      </c>
      <c r="I29" s="33">
        <f t="shared" si="1"/>
        <v>9.2027268886928457E-2</v>
      </c>
      <c r="J29" s="32">
        <v>123302</v>
      </c>
      <c r="K29" s="46">
        <f t="shared" si="2"/>
        <v>1.4724363021908553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</row>
    <row r="30" spans="1:44" ht="15.75">
      <c r="A30" s="157"/>
      <c r="B30" s="17"/>
      <c r="C30" s="17"/>
      <c r="D30" s="17"/>
      <c r="E30" s="17"/>
      <c r="F30" s="93"/>
      <c r="G30" s="33"/>
      <c r="H30" s="93"/>
      <c r="I30" s="33"/>
      <c r="J30" s="93"/>
      <c r="K30" s="46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</row>
    <row r="31" spans="1:44" ht="15.75">
      <c r="A31" s="159" t="s">
        <v>65</v>
      </c>
      <c r="B31" s="17"/>
      <c r="C31" s="17"/>
      <c r="D31" s="17"/>
      <c r="E31" s="17"/>
      <c r="F31" s="18">
        <f>SUM(F32:F35)</f>
        <v>1342661</v>
      </c>
      <c r="G31" s="19">
        <f t="shared" si="0"/>
        <v>0.25270812276848315</v>
      </c>
      <c r="H31" s="18">
        <f>SUM(H32:H35)</f>
        <v>5313090</v>
      </c>
      <c r="I31" s="19">
        <f t="shared" si="1"/>
        <v>9.5269231275961819E-2</v>
      </c>
      <c r="J31" s="18">
        <f>SUM(J32:J35)</f>
        <v>506174</v>
      </c>
      <c r="K31" s="20">
        <f t="shared" si="2"/>
        <v>1.5243077004153891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</row>
    <row r="32" spans="1:44" ht="15.75">
      <c r="A32" s="157"/>
      <c r="B32" s="17" t="s">
        <v>269</v>
      </c>
      <c r="C32" s="17"/>
      <c r="D32" s="17"/>
      <c r="E32" s="17"/>
      <c r="F32" s="32">
        <v>605995</v>
      </c>
      <c r="G32" s="33">
        <f t="shared" si="0"/>
        <v>0.27799159963007547</v>
      </c>
      <c r="H32" s="32">
        <v>2179904</v>
      </c>
      <c r="I32" s="33">
        <f t="shared" si="1"/>
        <v>0.1068992029006782</v>
      </c>
      <c r="J32" s="32">
        <v>233030</v>
      </c>
      <c r="K32" s="46">
        <f t="shared" si="2"/>
        <v>1.7103872464108512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</row>
    <row r="33" spans="1:44" ht="15.75">
      <c r="A33" s="157"/>
      <c r="B33" s="17" t="s">
        <v>272</v>
      </c>
      <c r="C33" s="17"/>
      <c r="D33" s="17"/>
      <c r="E33" s="17"/>
      <c r="F33" s="32">
        <v>86497</v>
      </c>
      <c r="G33" s="33">
        <f t="shared" si="0"/>
        <v>0.24399236122276852</v>
      </c>
      <c r="H33" s="32">
        <v>354507</v>
      </c>
      <c r="I33" s="33">
        <f t="shared" si="1"/>
        <v>9.162583531495852E-2</v>
      </c>
      <c r="J33" s="32">
        <v>32482</v>
      </c>
      <c r="K33" s="46">
        <f t="shared" si="2"/>
        <v>1.4660133650393363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</row>
    <row r="34" spans="1:44" ht="15.75">
      <c r="A34" s="157"/>
      <c r="B34" s="17" t="s">
        <v>273</v>
      </c>
      <c r="C34" s="17"/>
      <c r="D34" s="17"/>
      <c r="E34" s="17"/>
      <c r="F34" s="32">
        <v>645327</v>
      </c>
      <c r="G34" s="33">
        <f t="shared" si="0"/>
        <v>0.23399250733167604</v>
      </c>
      <c r="H34" s="32">
        <v>2757896</v>
      </c>
      <c r="I34" s="33">
        <f t="shared" si="1"/>
        <v>8.6445609261553008E-2</v>
      </c>
      <c r="J34" s="32">
        <v>238408</v>
      </c>
      <c r="K34" s="46">
        <f t="shared" si="2"/>
        <v>1.3831297481848481</v>
      </c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</row>
    <row r="35" spans="1:44" ht="15.75">
      <c r="A35" s="157"/>
      <c r="B35" s="59" t="s">
        <v>390</v>
      </c>
      <c r="C35" s="17"/>
      <c r="D35" s="17"/>
      <c r="E35" s="17"/>
      <c r="F35" s="32">
        <v>4842</v>
      </c>
      <c r="G35" s="33">
        <f t="shared" si="0"/>
        <v>0.23297887696675168</v>
      </c>
      <c r="H35" s="32">
        <v>20783</v>
      </c>
      <c r="I35" s="33">
        <f t="shared" si="1"/>
        <v>0.10845402492421691</v>
      </c>
      <c r="J35" s="32">
        <v>2254</v>
      </c>
      <c r="K35" s="46">
        <f t="shared" si="2"/>
        <v>1.7352643987874705</v>
      </c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</row>
    <row r="36" spans="1:44" ht="15.75">
      <c r="A36" s="154"/>
      <c r="B36" s="31"/>
      <c r="C36" s="31"/>
      <c r="D36" s="31"/>
      <c r="E36" s="31"/>
      <c r="F36" s="34"/>
      <c r="G36" s="35"/>
      <c r="H36" s="34"/>
      <c r="I36" s="35"/>
      <c r="J36" s="34"/>
      <c r="K36" s="53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</row>
    <row r="37" spans="1:44" ht="15.75">
      <c r="A37" s="157"/>
      <c r="B37" s="17"/>
      <c r="C37" s="17"/>
      <c r="D37" s="17"/>
      <c r="E37" s="17"/>
      <c r="F37" s="17"/>
      <c r="G37" s="17"/>
      <c r="H37" s="17"/>
      <c r="I37" s="17"/>
      <c r="J37" s="17"/>
      <c r="K37" s="45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</row>
    <row r="38" spans="1:44" ht="15.75">
      <c r="A38" s="157" t="s">
        <v>159</v>
      </c>
      <c r="B38" s="17"/>
      <c r="C38" s="17"/>
      <c r="D38" s="17"/>
      <c r="E38" s="17"/>
      <c r="F38" s="18">
        <f>SUM(F40,F44,F49,F54,F61,F65,F70,F75)</f>
        <v>2763955</v>
      </c>
      <c r="G38" s="19">
        <f t="shared" si="0"/>
        <v>0.43638882055948991</v>
      </c>
      <c r="H38" s="18">
        <f>SUM(H40,H44,H49,H54,H61,H65,H70,H75)</f>
        <v>6333698</v>
      </c>
      <c r="I38" s="19">
        <f t="shared" si="1"/>
        <v>0.36137087685582736</v>
      </c>
      <c r="J38" s="85">
        <f>SUM(J40,J44,J49,J54,J61,J65,J70,J75)</f>
        <v>2288814</v>
      </c>
      <c r="K38" s="20">
        <f t="shared" si="2"/>
        <v>5.7819340296932378</v>
      </c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</row>
    <row r="39" spans="1:44" ht="15.75">
      <c r="A39" s="157" t="s">
        <v>150</v>
      </c>
      <c r="B39" s="17"/>
      <c r="C39" s="17"/>
      <c r="D39" s="17"/>
      <c r="E39" s="17"/>
      <c r="F39" s="18"/>
      <c r="G39" s="19"/>
      <c r="H39" s="18"/>
      <c r="I39" s="19"/>
      <c r="J39" s="18"/>
      <c r="K39" s="20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</row>
    <row r="40" spans="1:44" ht="15.75">
      <c r="A40" s="159" t="s">
        <v>62</v>
      </c>
      <c r="B40" s="17"/>
      <c r="C40" s="17"/>
      <c r="D40" s="17"/>
      <c r="E40" s="17"/>
      <c r="F40" s="18">
        <f>SUM(F41:F42)</f>
        <v>676956</v>
      </c>
      <c r="G40" s="19">
        <f t="shared" si="0"/>
        <v>0.56591640946588062</v>
      </c>
      <c r="H40" s="18">
        <f>SUM(H41:H42)</f>
        <v>1196212</v>
      </c>
      <c r="I40" s="19">
        <f t="shared" si="1"/>
        <v>0.37500794173608021</v>
      </c>
      <c r="J40" s="18">
        <f>SUM(J41:J42)</f>
        <v>448589</v>
      </c>
      <c r="K40" s="20">
        <f t="shared" si="2"/>
        <v>6.0001270677772833</v>
      </c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</row>
    <row r="41" spans="1:44" ht="15.75">
      <c r="A41" s="157"/>
      <c r="B41" s="17" t="s">
        <v>269</v>
      </c>
      <c r="C41" s="17"/>
      <c r="D41" s="17"/>
      <c r="E41" s="17"/>
      <c r="F41" s="32">
        <v>669556</v>
      </c>
      <c r="G41" s="33">
        <f t="shared" si="0"/>
        <v>0.56619390540490255</v>
      </c>
      <c r="H41" s="32">
        <v>1182556</v>
      </c>
      <c r="I41" s="33">
        <f t="shared" si="1"/>
        <v>0.37415648814939845</v>
      </c>
      <c r="J41" s="32">
        <v>442461</v>
      </c>
      <c r="K41" s="46">
        <f t="shared" si="2"/>
        <v>5.9865038103903752</v>
      </c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</row>
    <row r="42" spans="1:44" ht="15.75">
      <c r="A42" s="157"/>
      <c r="B42" s="17" t="s">
        <v>272</v>
      </c>
      <c r="C42" s="17"/>
      <c r="D42" s="17"/>
      <c r="E42" s="17"/>
      <c r="F42" s="32">
        <v>7400</v>
      </c>
      <c r="G42" s="33">
        <f t="shared" si="0"/>
        <v>0.54188635032220267</v>
      </c>
      <c r="H42" s="32">
        <v>13656</v>
      </c>
      <c r="I42" s="33">
        <f t="shared" si="1"/>
        <v>0.44874048037492675</v>
      </c>
      <c r="J42" s="32">
        <v>6128</v>
      </c>
      <c r="K42" s="46">
        <f t="shared" si="2"/>
        <v>7.1798476859988281</v>
      </c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</row>
    <row r="43" spans="1:44" ht="15.75">
      <c r="A43" s="157"/>
      <c r="B43" s="17"/>
      <c r="C43" s="17"/>
      <c r="D43" s="17"/>
      <c r="E43" s="17"/>
      <c r="F43" s="32"/>
      <c r="G43" s="33"/>
      <c r="H43" s="32"/>
      <c r="I43" s="33"/>
      <c r="J43" s="32"/>
      <c r="K43" s="46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</row>
    <row r="44" spans="1:44" ht="15.75">
      <c r="A44" s="159" t="s">
        <v>63</v>
      </c>
      <c r="B44" s="17"/>
      <c r="C44" s="17"/>
      <c r="D44" s="17"/>
      <c r="E44" s="17"/>
      <c r="F44" s="18">
        <f>SUM(F45:F47)</f>
        <v>324717</v>
      </c>
      <c r="G44" s="19">
        <f t="shared" si="0"/>
        <v>0.49084494374549353</v>
      </c>
      <c r="H44" s="18">
        <f>SUM(H45:H47)</f>
        <v>661547</v>
      </c>
      <c r="I44" s="19">
        <f t="shared" si="1"/>
        <v>0.35133709320728534</v>
      </c>
      <c r="J44" s="18">
        <f>SUM(J45:J47)</f>
        <v>232426</v>
      </c>
      <c r="K44" s="20">
        <f t="shared" si="2"/>
        <v>5.6213934913165655</v>
      </c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</row>
    <row r="45" spans="1:44" ht="15.75">
      <c r="A45" s="157"/>
      <c r="B45" s="17" t="s">
        <v>269</v>
      </c>
      <c r="C45" s="17"/>
      <c r="D45" s="17"/>
      <c r="E45" s="17"/>
      <c r="F45" s="32">
        <v>286232</v>
      </c>
      <c r="G45" s="33">
        <f t="shared" si="0"/>
        <v>0.49948957244493924</v>
      </c>
      <c r="H45" s="32">
        <v>573049</v>
      </c>
      <c r="I45" s="33">
        <f t="shared" si="1"/>
        <v>0.35047439224219917</v>
      </c>
      <c r="J45" s="32">
        <v>200839</v>
      </c>
      <c r="K45" s="46">
        <f t="shared" si="2"/>
        <v>5.6075902758751868</v>
      </c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</row>
    <row r="46" spans="1:44" ht="15.75">
      <c r="A46" s="157"/>
      <c r="B46" s="17" t="s">
        <v>272</v>
      </c>
      <c r="C46" s="17"/>
      <c r="D46" s="17"/>
      <c r="E46" s="17"/>
      <c r="F46" s="32">
        <v>17843</v>
      </c>
      <c r="G46" s="33">
        <f t="shared" si="0"/>
        <v>0.46101178172798679</v>
      </c>
      <c r="H46" s="32">
        <v>38704</v>
      </c>
      <c r="I46" s="33">
        <f t="shared" si="1"/>
        <v>0.3902439024390244</v>
      </c>
      <c r="J46" s="32">
        <v>15104</v>
      </c>
      <c r="K46" s="46">
        <f t="shared" si="2"/>
        <v>6.2439024390243905</v>
      </c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</row>
    <row r="47" spans="1:44" ht="15.75">
      <c r="A47" s="157"/>
      <c r="B47" s="17" t="s">
        <v>273</v>
      </c>
      <c r="C47" s="17"/>
      <c r="D47" s="17"/>
      <c r="E47" s="17"/>
      <c r="F47" s="32">
        <v>20642</v>
      </c>
      <c r="G47" s="33">
        <f t="shared" si="0"/>
        <v>0.41454793750251034</v>
      </c>
      <c r="H47" s="32">
        <v>49794</v>
      </c>
      <c r="I47" s="33">
        <f t="shared" si="1"/>
        <v>0.33102381813069848</v>
      </c>
      <c r="J47" s="32">
        <v>16483</v>
      </c>
      <c r="K47" s="46">
        <f t="shared" si="2"/>
        <v>5.2963810900911756</v>
      </c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</row>
    <row r="48" spans="1:44" ht="15.75">
      <c r="A48" s="157"/>
      <c r="B48" s="17"/>
      <c r="C48" s="17"/>
      <c r="D48" s="17"/>
      <c r="E48" s="17"/>
      <c r="F48" s="32"/>
      <c r="G48" s="33"/>
      <c r="H48" s="32"/>
      <c r="I48" s="33"/>
      <c r="J48" s="32"/>
      <c r="K48" s="46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</row>
    <row r="49" spans="1:44" ht="15.75">
      <c r="A49" s="159" t="s">
        <v>64</v>
      </c>
      <c r="B49" s="17"/>
      <c r="C49" s="17"/>
      <c r="D49" s="17"/>
      <c r="E49" s="17"/>
      <c r="F49" s="18">
        <f>SUM(F50:F52)</f>
        <v>874121</v>
      </c>
      <c r="G49" s="19">
        <f t="shared" si="0"/>
        <v>0.47415121594272785</v>
      </c>
      <c r="H49" s="18">
        <f>SUM(H50:H52)</f>
        <v>1843549</v>
      </c>
      <c r="I49" s="19">
        <f t="shared" si="1"/>
        <v>0.4225686434154991</v>
      </c>
      <c r="J49" s="18">
        <f>SUM(J50:J52)</f>
        <v>779026</v>
      </c>
      <c r="K49" s="20">
        <f t="shared" si="2"/>
        <v>6.7610982946479856</v>
      </c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</row>
    <row r="50" spans="1:44" ht="15.75">
      <c r="A50" s="157"/>
      <c r="B50" s="17" t="s">
        <v>269</v>
      </c>
      <c r="C50" s="17"/>
      <c r="D50" s="17"/>
      <c r="E50" s="17"/>
      <c r="F50" s="32">
        <v>668386</v>
      </c>
      <c r="G50" s="33">
        <f t="shared" si="0"/>
        <v>0.52163048059063166</v>
      </c>
      <c r="H50" s="32">
        <v>1281340</v>
      </c>
      <c r="I50" s="33">
        <f t="shared" si="1"/>
        <v>0.46224733482135888</v>
      </c>
      <c r="J50" s="32">
        <v>592296</v>
      </c>
      <c r="K50" s="46">
        <f t="shared" si="2"/>
        <v>7.3959573571417421</v>
      </c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</row>
    <row r="51" spans="1:44" ht="15.75">
      <c r="A51" s="157"/>
      <c r="B51" s="17" t="s">
        <v>272</v>
      </c>
      <c r="C51" s="17"/>
      <c r="D51" s="17"/>
      <c r="E51" s="17"/>
      <c r="F51" s="32">
        <v>63518</v>
      </c>
      <c r="G51" s="33">
        <f t="shared" si="0"/>
        <v>0.38971445400218424</v>
      </c>
      <c r="H51" s="32">
        <v>162986</v>
      </c>
      <c r="I51" s="33">
        <f t="shared" si="1"/>
        <v>0.35627599916557251</v>
      </c>
      <c r="J51" s="32">
        <v>58068</v>
      </c>
      <c r="K51" s="46">
        <f t="shared" si="2"/>
        <v>5.7004159866491602</v>
      </c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</row>
    <row r="52" spans="1:44" ht="15.75">
      <c r="A52" s="157"/>
      <c r="B52" s="17" t="s">
        <v>273</v>
      </c>
      <c r="C52" s="17"/>
      <c r="D52" s="17"/>
      <c r="E52" s="17"/>
      <c r="F52" s="32">
        <v>142217</v>
      </c>
      <c r="G52" s="33">
        <f t="shared" si="0"/>
        <v>0.35623448548806058</v>
      </c>
      <c r="H52" s="32">
        <v>399223</v>
      </c>
      <c r="I52" s="33">
        <f t="shared" si="1"/>
        <v>0.32228103090252819</v>
      </c>
      <c r="J52" s="32">
        <v>128662</v>
      </c>
      <c r="K52" s="46">
        <f t="shared" si="2"/>
        <v>5.156496494440451</v>
      </c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</row>
    <row r="53" spans="1:44" ht="15.75">
      <c r="A53" s="157"/>
      <c r="B53" s="17"/>
      <c r="C53" s="17"/>
      <c r="D53" s="17"/>
      <c r="E53" s="17"/>
      <c r="F53" s="32"/>
      <c r="G53" s="33"/>
      <c r="H53" s="32"/>
      <c r="I53" s="33"/>
      <c r="J53" s="32"/>
      <c r="K53" s="46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</row>
    <row r="54" spans="1:44" ht="15.75">
      <c r="A54" s="159" t="s">
        <v>65</v>
      </c>
      <c r="B54" s="17"/>
      <c r="C54" s="17"/>
      <c r="D54" s="17"/>
      <c r="E54" s="17"/>
      <c r="F54" s="18">
        <f>SUM(F55:F58)</f>
        <v>672639</v>
      </c>
      <c r="G54" s="19">
        <f t="shared" si="0"/>
        <v>0.32484248998629423</v>
      </c>
      <c r="H54" s="18">
        <f>SUM(H55:H58)</f>
        <v>2070662</v>
      </c>
      <c r="I54" s="19">
        <f t="shared" si="1"/>
        <v>0.32833219521100016</v>
      </c>
      <c r="J54" s="18">
        <f>SUM(J55:J58)</f>
        <v>679865</v>
      </c>
      <c r="K54" s="20">
        <f t="shared" si="2"/>
        <v>5.2533151233760025</v>
      </c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</row>
    <row r="55" spans="1:44" ht="15.75">
      <c r="A55" s="157"/>
      <c r="B55" s="17" t="s">
        <v>269</v>
      </c>
      <c r="C55" s="17"/>
      <c r="D55" s="17"/>
      <c r="E55" s="17"/>
      <c r="F55" s="32">
        <v>342516</v>
      </c>
      <c r="G55" s="33">
        <f t="shared" si="0"/>
        <v>0.36196204912731594</v>
      </c>
      <c r="H55" s="32">
        <v>946276</v>
      </c>
      <c r="I55" s="33">
        <f t="shared" si="1"/>
        <v>0.32830907684438787</v>
      </c>
      <c r="J55" s="32">
        <v>310671</v>
      </c>
      <c r="K55" s="46">
        <f t="shared" si="2"/>
        <v>5.2529452295102059</v>
      </c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</row>
    <row r="56" spans="1:44" ht="15.75">
      <c r="A56" s="157"/>
      <c r="B56" s="17" t="s">
        <v>272</v>
      </c>
      <c r="C56" s="17"/>
      <c r="D56" s="17"/>
      <c r="E56" s="17"/>
      <c r="F56" s="32">
        <v>53207</v>
      </c>
      <c r="G56" s="33">
        <f t="shared" si="0"/>
        <v>0.31497410093236644</v>
      </c>
      <c r="H56" s="32">
        <v>168925</v>
      </c>
      <c r="I56" s="33">
        <f t="shared" si="1"/>
        <v>0.3430575699274826</v>
      </c>
      <c r="J56" s="32">
        <v>57951</v>
      </c>
      <c r="K56" s="46">
        <f t="shared" si="2"/>
        <v>5.4889211188397216</v>
      </c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</row>
    <row r="57" spans="1:44" ht="15.75">
      <c r="A57" s="157"/>
      <c r="B57" s="17" t="s">
        <v>273</v>
      </c>
      <c r="C57" s="17"/>
      <c r="D57" s="17"/>
      <c r="E57" s="17"/>
      <c r="F57" s="32">
        <v>273304</v>
      </c>
      <c r="G57" s="33">
        <f t="shared" si="0"/>
        <v>0.28984087088854599</v>
      </c>
      <c r="H57" s="32">
        <v>942945</v>
      </c>
      <c r="I57" s="33">
        <f t="shared" si="1"/>
        <v>0.32576025112811458</v>
      </c>
      <c r="J57" s="32">
        <v>307174</v>
      </c>
      <c r="K57" s="46">
        <f t="shared" si="2"/>
        <v>5.2121640180498332</v>
      </c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</row>
    <row r="58" spans="1:44" ht="15.75">
      <c r="A58" s="157"/>
      <c r="B58" s="59" t="s">
        <v>390</v>
      </c>
      <c r="C58" s="17"/>
      <c r="D58" s="17"/>
      <c r="E58" s="17"/>
      <c r="F58" s="32">
        <v>3612</v>
      </c>
      <c r="G58" s="33">
        <f t="shared" si="0"/>
        <v>0.28859060402684567</v>
      </c>
      <c r="H58" s="32">
        <v>12516</v>
      </c>
      <c r="I58" s="33">
        <f t="shared" si="1"/>
        <v>0.3251038670501758</v>
      </c>
      <c r="J58" s="32">
        <v>4069</v>
      </c>
      <c r="K58" s="46">
        <f t="shared" si="2"/>
        <v>5.2016618728028128</v>
      </c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</row>
    <row r="59" spans="1:44" ht="15.75">
      <c r="A59" s="157"/>
      <c r="B59" s="17"/>
      <c r="C59" s="17"/>
      <c r="D59" s="17"/>
      <c r="E59" s="17"/>
      <c r="F59" s="32"/>
      <c r="G59" s="33"/>
      <c r="H59" s="32"/>
      <c r="I59" s="33"/>
      <c r="J59" s="32"/>
      <c r="K59" s="46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</row>
    <row r="60" spans="1:44" ht="15.75">
      <c r="A60" s="157" t="s">
        <v>151</v>
      </c>
      <c r="B60" s="17"/>
      <c r="C60" s="17"/>
      <c r="D60" s="17"/>
      <c r="E60" s="17"/>
      <c r="F60" s="18">
        <f>SUM(F61,F65,F70,F75)</f>
        <v>215522</v>
      </c>
      <c r="G60" s="19">
        <f t="shared" si="0"/>
        <v>0.38367679731115417</v>
      </c>
      <c r="H60" s="18">
        <f>SUM(H61,H65,H70,H75)</f>
        <v>561728</v>
      </c>
      <c r="I60" s="19">
        <f t="shared" si="1"/>
        <v>0.26508915346929474</v>
      </c>
      <c r="J60" s="18">
        <f>SUM(J61,J65,J70,J75)</f>
        <v>148908</v>
      </c>
      <c r="K60" s="20">
        <f t="shared" si="2"/>
        <v>4.2414264555087158</v>
      </c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</row>
    <row r="61" spans="1:44" ht="15.75">
      <c r="A61" s="159" t="s">
        <v>62</v>
      </c>
      <c r="B61" s="17"/>
      <c r="C61" s="17"/>
      <c r="D61" s="17"/>
      <c r="E61" s="17"/>
      <c r="F61" s="18">
        <f>SUM(F62:F63)</f>
        <v>43416</v>
      </c>
      <c r="G61" s="19">
        <f t="shared" si="0"/>
        <v>0.5158316204688298</v>
      </c>
      <c r="H61" s="18">
        <f>SUM(H62:H63)</f>
        <v>84167</v>
      </c>
      <c r="I61" s="19">
        <f t="shared" si="1"/>
        <v>0.30094930317107654</v>
      </c>
      <c r="J61" s="18">
        <f>SUM(J62:J63)</f>
        <v>25330</v>
      </c>
      <c r="K61" s="20">
        <f t="shared" si="2"/>
        <v>4.8151888507372247</v>
      </c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44" ht="15.75">
      <c r="A62" s="157"/>
      <c r="B62" s="17" t="s">
        <v>269</v>
      </c>
      <c r="C62" s="17"/>
      <c r="D62" s="17"/>
      <c r="E62" s="17"/>
      <c r="F62" s="114">
        <v>42870</v>
      </c>
      <c r="G62" s="113">
        <f t="shared" si="0"/>
        <v>0.51707917209436971</v>
      </c>
      <c r="H62" s="114">
        <v>82908</v>
      </c>
      <c r="I62" s="113">
        <f t="shared" si="1"/>
        <v>0.30193708689149418</v>
      </c>
      <c r="J62" s="114">
        <v>25033</v>
      </c>
      <c r="K62" s="46">
        <f t="shared" si="2"/>
        <v>4.8309933902639068</v>
      </c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44" ht="15.75">
      <c r="A63" s="157"/>
      <c r="B63" s="17" t="s">
        <v>272</v>
      </c>
      <c r="C63" s="17"/>
      <c r="D63" s="17"/>
      <c r="E63" s="17"/>
      <c r="F63" s="114">
        <v>546</v>
      </c>
      <c r="G63" s="113">
        <f t="shared" si="0"/>
        <v>0.43367752184273234</v>
      </c>
      <c r="H63" s="114">
        <v>1259</v>
      </c>
      <c r="I63" s="113">
        <f t="shared" si="1"/>
        <v>0.23590150913423352</v>
      </c>
      <c r="J63" s="114">
        <v>297</v>
      </c>
      <c r="K63" s="46">
        <f t="shared" si="2"/>
        <v>3.7744241461477364</v>
      </c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</row>
    <row r="64" spans="1:44" ht="15.75">
      <c r="A64" s="157"/>
      <c r="B64" s="17"/>
      <c r="C64" s="17"/>
      <c r="D64" s="17"/>
      <c r="E64" s="17"/>
      <c r="F64" s="114"/>
      <c r="G64" s="113"/>
      <c r="H64" s="114"/>
      <c r="I64" s="113"/>
      <c r="J64" s="114"/>
      <c r="K64" s="46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</row>
    <row r="65" spans="1:44" ht="15.75">
      <c r="A65" s="159" t="s">
        <v>63</v>
      </c>
      <c r="B65" s="17"/>
      <c r="C65" s="17"/>
      <c r="D65" s="17"/>
      <c r="E65" s="17"/>
      <c r="F65" s="85">
        <f>SUM(F66:F68)</f>
        <v>24361</v>
      </c>
      <c r="G65" s="144">
        <f t="shared" si="0"/>
        <v>0.4282575065044652</v>
      </c>
      <c r="H65" s="85">
        <f>SUM(H66:H68)</f>
        <v>56884</v>
      </c>
      <c r="I65" s="144">
        <f t="shared" si="1"/>
        <v>0.2640988678714577</v>
      </c>
      <c r="J65" s="85">
        <f>SUM(J66:J68)</f>
        <v>15023</v>
      </c>
      <c r="K65" s="20">
        <f t="shared" si="2"/>
        <v>4.2255818859433232</v>
      </c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</row>
    <row r="66" spans="1:44" ht="15.75">
      <c r="A66" s="157"/>
      <c r="B66" s="17" t="s">
        <v>269</v>
      </c>
      <c r="C66" s="17"/>
      <c r="D66" s="17"/>
      <c r="E66" s="17"/>
      <c r="F66" s="114">
        <v>18531</v>
      </c>
      <c r="G66" s="113">
        <f t="shared" si="0"/>
        <v>0.45031712473572938</v>
      </c>
      <c r="H66" s="114">
        <v>41151</v>
      </c>
      <c r="I66" s="113">
        <f t="shared" si="1"/>
        <v>0.27853515102913662</v>
      </c>
      <c r="J66" s="114">
        <v>11462</v>
      </c>
      <c r="K66" s="46">
        <f t="shared" si="2"/>
        <v>4.4565624164661859</v>
      </c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</row>
    <row r="67" spans="1:44" ht="15.75">
      <c r="A67" s="157"/>
      <c r="B67" s="17" t="s">
        <v>272</v>
      </c>
      <c r="C67" s="17"/>
      <c r="D67" s="17"/>
      <c r="E67" s="17"/>
      <c r="F67" s="114">
        <v>2404</v>
      </c>
      <c r="G67" s="113">
        <f t="shared" si="0"/>
        <v>0.37001693089118054</v>
      </c>
      <c r="H67" s="114">
        <v>6497</v>
      </c>
      <c r="I67" s="113">
        <f t="shared" si="1"/>
        <v>0.21148222256426044</v>
      </c>
      <c r="J67" s="114">
        <v>1374</v>
      </c>
      <c r="K67" s="46">
        <f t="shared" si="2"/>
        <v>3.3837155610281671</v>
      </c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</row>
    <row r="68" spans="1:44" ht="15.75">
      <c r="A68" s="157"/>
      <c r="B68" s="17" t="s">
        <v>273</v>
      </c>
      <c r="C68" s="17"/>
      <c r="D68" s="17"/>
      <c r="E68" s="17"/>
      <c r="F68" s="114">
        <v>3426</v>
      </c>
      <c r="G68" s="113">
        <f t="shared" si="0"/>
        <v>0.37093980077955824</v>
      </c>
      <c r="H68" s="114">
        <v>9236</v>
      </c>
      <c r="I68" s="113">
        <f t="shared" si="1"/>
        <v>0.23679081853616285</v>
      </c>
      <c r="J68" s="114">
        <v>2187</v>
      </c>
      <c r="K68" s="46">
        <f t="shared" si="2"/>
        <v>3.7886530965786056</v>
      </c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</row>
    <row r="69" spans="1:44" ht="15.75">
      <c r="A69" s="157"/>
      <c r="B69" s="17"/>
      <c r="C69" s="17"/>
      <c r="D69" s="17"/>
      <c r="E69" s="17"/>
      <c r="F69" s="114"/>
      <c r="G69" s="113"/>
      <c r="H69" s="114"/>
      <c r="I69" s="113"/>
      <c r="J69" s="114"/>
      <c r="K69" s="46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</row>
    <row r="70" spans="1:44" ht="15.75">
      <c r="A70" s="159" t="s">
        <v>64</v>
      </c>
      <c r="B70" s="17"/>
      <c r="C70" s="17"/>
      <c r="D70" s="17"/>
      <c r="E70" s="17"/>
      <c r="F70" s="85">
        <f>SUM(F71:F73)</f>
        <v>107980</v>
      </c>
      <c r="G70" s="144">
        <f t="shared" si="0"/>
        <v>0.36769413078714741</v>
      </c>
      <c r="H70" s="85">
        <f>SUM(H71:H73)</f>
        <v>293668</v>
      </c>
      <c r="I70" s="144">
        <f t="shared" si="1"/>
        <v>0.24580478635738318</v>
      </c>
      <c r="J70" s="85">
        <f>SUM(J71:J73)</f>
        <v>72185</v>
      </c>
      <c r="K70" s="20">
        <f t="shared" si="2"/>
        <v>3.9328765817181308</v>
      </c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</row>
    <row r="71" spans="1:44" ht="15.75">
      <c r="A71" s="157"/>
      <c r="B71" s="17" t="s">
        <v>269</v>
      </c>
      <c r="C71" s="17"/>
      <c r="D71" s="17"/>
      <c r="E71" s="17"/>
      <c r="F71" s="114">
        <v>96056</v>
      </c>
      <c r="G71" s="113">
        <f t="shared" si="0"/>
        <v>0.3733940781571306</v>
      </c>
      <c r="H71" s="114">
        <v>257251</v>
      </c>
      <c r="I71" s="113">
        <f t="shared" si="1"/>
        <v>0.24467543372037426</v>
      </c>
      <c r="J71" s="114">
        <v>62943</v>
      </c>
      <c r="K71" s="46">
        <f t="shared" si="2"/>
        <v>3.9148069395259881</v>
      </c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</row>
    <row r="72" spans="1:44" ht="15.75">
      <c r="A72" s="157"/>
      <c r="B72" s="17" t="s">
        <v>272</v>
      </c>
      <c r="C72" s="17"/>
      <c r="D72" s="17"/>
      <c r="E72" s="17"/>
      <c r="F72" s="114">
        <v>2776</v>
      </c>
      <c r="G72" s="113">
        <f t="shared" si="0"/>
        <v>0.32343003611790749</v>
      </c>
      <c r="H72" s="114">
        <v>8583</v>
      </c>
      <c r="I72" s="113">
        <f t="shared" si="1"/>
        <v>0.22637772340673423</v>
      </c>
      <c r="J72" s="114">
        <v>1943</v>
      </c>
      <c r="K72" s="46">
        <f t="shared" si="2"/>
        <v>3.6220435745077477</v>
      </c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</row>
    <row r="73" spans="1:44" ht="15.75">
      <c r="A73" s="157"/>
      <c r="B73" s="17" t="s">
        <v>273</v>
      </c>
      <c r="C73" s="17"/>
      <c r="D73" s="17"/>
      <c r="E73" s="17"/>
      <c r="F73" s="114">
        <v>9148</v>
      </c>
      <c r="G73" s="113">
        <f t="shared" si="0"/>
        <v>0.32866278652008335</v>
      </c>
      <c r="H73" s="114">
        <v>27834</v>
      </c>
      <c r="I73" s="113">
        <f t="shared" si="1"/>
        <v>0.26223323992239705</v>
      </c>
      <c r="J73" s="114">
        <v>7299</v>
      </c>
      <c r="K73" s="46">
        <f t="shared" si="2"/>
        <v>4.1957318387583529</v>
      </c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</row>
    <row r="74" spans="1:44" ht="15.75">
      <c r="A74" s="157"/>
      <c r="B74" s="17"/>
      <c r="C74" s="17"/>
      <c r="D74" s="17"/>
      <c r="E74" s="17"/>
      <c r="F74" s="114"/>
      <c r="G74" s="113"/>
      <c r="H74" s="114"/>
      <c r="I74" s="113"/>
      <c r="J74" s="114"/>
      <c r="K74" s="46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</row>
    <row r="75" spans="1:44" ht="15.75">
      <c r="A75" s="159" t="s">
        <v>65</v>
      </c>
      <c r="B75" s="17"/>
      <c r="C75" s="17"/>
      <c r="D75" s="17"/>
      <c r="E75" s="17"/>
      <c r="F75" s="85">
        <f>SUM(F76:F78)</f>
        <v>39765</v>
      </c>
      <c r="G75" s="144">
        <f t="shared" si="0"/>
        <v>0.31308804887842595</v>
      </c>
      <c r="H75" s="85">
        <f>SUM(H76:H78)</f>
        <v>127009</v>
      </c>
      <c r="I75" s="144">
        <f t="shared" si="1"/>
        <v>0.28635765969340754</v>
      </c>
      <c r="J75" s="85">
        <f>SUM(J76:J78)</f>
        <v>36370</v>
      </c>
      <c r="K75" s="20">
        <f t="shared" si="2"/>
        <v>4.5817225550945206</v>
      </c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</row>
    <row r="76" spans="1:44" ht="15.75">
      <c r="A76" s="157"/>
      <c r="B76" s="17" t="s">
        <v>269</v>
      </c>
      <c r="C76" s="17"/>
      <c r="D76" s="17"/>
      <c r="E76" s="17"/>
      <c r="F76" s="114">
        <v>28143</v>
      </c>
      <c r="G76" s="113">
        <f t="shared" si="0"/>
        <v>0.33511949415925407</v>
      </c>
      <c r="H76" s="114">
        <v>83979</v>
      </c>
      <c r="I76" s="113">
        <f t="shared" si="1"/>
        <v>0.28865549720763523</v>
      </c>
      <c r="J76" s="114">
        <v>24241</v>
      </c>
      <c r="K76" s="46">
        <f t="shared" si="2"/>
        <v>4.6184879553221636</v>
      </c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</row>
    <row r="77" spans="1:44" ht="15.75">
      <c r="A77" s="157"/>
      <c r="B77" s="17" t="s">
        <v>272</v>
      </c>
      <c r="C77" s="17"/>
      <c r="D77" s="17"/>
      <c r="E77" s="17"/>
      <c r="F77" s="114">
        <v>407</v>
      </c>
      <c r="G77" s="113">
        <f t="shared" si="0"/>
        <v>0.2556532663316583</v>
      </c>
      <c r="H77" s="114">
        <v>1592</v>
      </c>
      <c r="I77" s="113">
        <f t="shared" si="1"/>
        <v>0.22738693467336685</v>
      </c>
      <c r="J77" s="114">
        <v>362</v>
      </c>
      <c r="K77" s="46">
        <f t="shared" si="2"/>
        <v>3.6381909547738696</v>
      </c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</row>
    <row r="78" spans="1:44" ht="15.75">
      <c r="A78" s="157"/>
      <c r="B78" s="17" t="s">
        <v>273</v>
      </c>
      <c r="C78" s="17"/>
      <c r="D78" s="17"/>
      <c r="E78" s="17"/>
      <c r="F78" s="114">
        <v>11215</v>
      </c>
      <c r="G78" s="113">
        <f t="shared" si="0"/>
        <v>0.27064530141416093</v>
      </c>
      <c r="H78" s="114">
        <v>41438</v>
      </c>
      <c r="I78" s="113">
        <f t="shared" si="1"/>
        <v>0.28396640764515663</v>
      </c>
      <c r="J78" s="114">
        <v>11767</v>
      </c>
      <c r="K78" s="46">
        <f t="shared" si="2"/>
        <v>4.543462522322506</v>
      </c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</row>
    <row r="79" spans="1:44" ht="15.75">
      <c r="A79" s="163"/>
      <c r="B79" s="17"/>
      <c r="C79" s="17"/>
      <c r="D79" s="17"/>
      <c r="E79" s="17"/>
      <c r="F79" s="93"/>
      <c r="G79" s="33"/>
      <c r="H79" s="93"/>
      <c r="I79" s="33"/>
      <c r="J79" s="93"/>
      <c r="K79" s="46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</row>
    <row r="80" spans="1:44" ht="15.75">
      <c r="A80" s="157" t="s">
        <v>214</v>
      </c>
      <c r="B80" s="17"/>
      <c r="C80" s="17"/>
      <c r="D80" s="17"/>
      <c r="E80" s="17"/>
      <c r="F80" s="32">
        <v>10623</v>
      </c>
      <c r="G80" s="33">
        <f t="shared" si="0"/>
        <v>0.33300940438871474</v>
      </c>
      <c r="H80" s="32">
        <v>31900</v>
      </c>
      <c r="I80" s="33">
        <f t="shared" si="1"/>
        <v>0</v>
      </c>
      <c r="J80" s="32">
        <v>0</v>
      </c>
      <c r="K80" s="46">
        <f t="shared" si="2"/>
        <v>0</v>
      </c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</row>
    <row r="81" spans="1:44" ht="16.5" thickBot="1">
      <c r="A81" s="165"/>
      <c r="B81" s="22"/>
      <c r="C81" s="22"/>
      <c r="D81" s="22"/>
      <c r="E81" s="22"/>
      <c r="F81" s="47"/>
      <c r="G81" s="22"/>
      <c r="H81" s="22"/>
      <c r="I81" s="22"/>
      <c r="J81" s="22"/>
      <c r="K81" s="27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</row>
    <row r="82" spans="1:44" ht="15.75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</row>
    <row r="83" spans="1:44" ht="15.75">
      <c r="B83"/>
      <c r="C83"/>
      <c r="D83"/>
      <c r="E83"/>
      <c r="F83" s="6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</row>
    <row r="84" spans="1:44" ht="15.75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</row>
    <row r="85" spans="1:44" ht="15.75">
      <c r="B85"/>
      <c r="C85"/>
      <c r="D85"/>
      <c r="E85"/>
      <c r="F85" s="6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</row>
    <row r="86" spans="1:44" ht="15.75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</row>
    <row r="87" spans="1:44" ht="15.75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</row>
    <row r="88" spans="1:44" ht="15.75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</row>
    <row r="89" spans="1:44" ht="15.75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</row>
    <row r="90" spans="1:44" ht="15.75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</row>
    <row r="91" spans="1:44" ht="15.7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</row>
    <row r="92" spans="1:44" ht="15.75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</row>
    <row r="93" spans="1:44" ht="15.75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</row>
    <row r="94" spans="1:44" ht="15.75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</row>
    <row r="95" spans="1:44" ht="15.75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</row>
    <row r="96" spans="1:44" ht="15.75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</row>
    <row r="97" spans="2:44" ht="15.75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</row>
    <row r="98" spans="2:44" ht="15.75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</row>
    <row r="99" spans="2:44" ht="15.75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</row>
    <row r="100" spans="2:44" ht="15.7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</row>
    <row r="101" spans="2:44" ht="15.7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</row>
    <row r="102" spans="2:44" ht="15.7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</row>
    <row r="103" spans="2:44" ht="15.7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</row>
    <row r="104" spans="2:44" ht="15.7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</row>
    <row r="105" spans="2:44" ht="15.7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</row>
    <row r="106" spans="2:44" ht="15.75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</row>
    <row r="107" spans="2:44" ht="15.7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</row>
    <row r="108" spans="2:44" ht="15.7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</row>
    <row r="109" spans="2:44" ht="15.7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</row>
    <row r="110" spans="2:44" ht="15.75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</row>
    <row r="111" spans="2:44" ht="15.75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</row>
    <row r="112" spans="2:44" ht="15.75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</row>
    <row r="113" spans="2:44" ht="15.75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</row>
    <row r="114" spans="2:44" ht="15.75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</row>
    <row r="115" spans="2:44" ht="15.75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</row>
    <row r="116" spans="2:44" ht="15.75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</row>
    <row r="117" spans="2:44" ht="15.75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</row>
    <row r="118" spans="2:44" ht="15.75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</row>
    <row r="119" spans="2:44" ht="15.7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</row>
    <row r="120" spans="2:44" ht="15.7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</row>
    <row r="121" spans="2:44" ht="15.75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</row>
    <row r="122" spans="2:44" ht="15.75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</row>
    <row r="123" spans="2:44" ht="15.75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</row>
    <row r="124" spans="2:44" ht="15.75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</row>
    <row r="125" spans="2:44" ht="15.75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</row>
    <row r="126" spans="2:44" ht="15.75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</row>
    <row r="127" spans="2:44" ht="15.75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</row>
    <row r="128" spans="2:44" ht="15.75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</row>
    <row r="129" spans="2:44" ht="15.75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</row>
    <row r="130" spans="2:44" ht="15.75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</row>
    <row r="131" spans="2:44" ht="15.75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</row>
    <row r="132" spans="2:44" ht="15.75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</row>
    <row r="133" spans="2:44" ht="15.75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</row>
    <row r="134" spans="2:44" ht="15.75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</row>
    <row r="135" spans="2:44" ht="15.75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</row>
    <row r="136" spans="2:44" ht="15.75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</row>
    <row r="137" spans="2:44" ht="15.75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</row>
    <row r="138" spans="2:44" ht="15.75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</row>
    <row r="139" spans="2:44" ht="15.75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</row>
    <row r="140" spans="2:44" ht="15.75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</row>
    <row r="141" spans="2:44" ht="15.75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</row>
    <row r="142" spans="2:44" ht="15.75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</row>
    <row r="143" spans="2:44" ht="15.75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</row>
    <row r="144" spans="2:44" ht="15.75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</row>
    <row r="145" spans="2:44" ht="15.75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</row>
    <row r="146" spans="2:44" ht="15.75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</row>
    <row r="147" spans="2:44" ht="15.75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</row>
    <row r="148" spans="2:44" ht="15.75">
      <c r="B148"/>
      <c r="C148"/>
      <c r="D148"/>
      <c r="E148"/>
      <c r="F148"/>
      <c r="G148"/>
      <c r="H148"/>
      <c r="I148"/>
      <c r="J148"/>
      <c r="K148"/>
    </row>
    <row r="149" spans="2:44" ht="15.75">
      <c r="B149"/>
      <c r="C149"/>
      <c r="D149"/>
      <c r="E149"/>
      <c r="F149"/>
      <c r="G149"/>
      <c r="H149"/>
      <c r="I149"/>
      <c r="J149"/>
      <c r="K149"/>
    </row>
    <row r="150" spans="2:44" ht="15.75">
      <c r="B150"/>
      <c r="C150"/>
      <c r="D150"/>
      <c r="E150"/>
      <c r="F150"/>
      <c r="G150"/>
      <c r="H150"/>
      <c r="I150"/>
      <c r="J150"/>
      <c r="K150"/>
    </row>
    <row r="151" spans="2:44" ht="15.75">
      <c r="B151"/>
      <c r="C151"/>
      <c r="D151"/>
      <c r="E151"/>
      <c r="F151"/>
      <c r="G151"/>
      <c r="H151"/>
      <c r="I151"/>
      <c r="J151"/>
      <c r="K151"/>
    </row>
    <row r="152" spans="2:44" ht="15.75">
      <c r="B152"/>
      <c r="C152"/>
      <c r="D152"/>
      <c r="E152"/>
      <c r="F152"/>
      <c r="G152"/>
      <c r="H152"/>
      <c r="I152"/>
      <c r="J152"/>
      <c r="K152"/>
    </row>
    <row r="153" spans="2:44" ht="15.75">
      <c r="B153"/>
      <c r="C153"/>
      <c r="D153"/>
      <c r="E153"/>
      <c r="F153"/>
      <c r="G153"/>
      <c r="H153"/>
      <c r="I153"/>
      <c r="J153"/>
      <c r="K153"/>
    </row>
    <row r="154" spans="2:44" ht="15.75">
      <c r="B154"/>
      <c r="C154"/>
      <c r="D154"/>
      <c r="E154"/>
      <c r="F154"/>
      <c r="G154"/>
      <c r="H154"/>
      <c r="I154"/>
      <c r="J154"/>
      <c r="K154"/>
    </row>
    <row r="155" spans="2:44" ht="15.75">
      <c r="B155"/>
      <c r="C155"/>
      <c r="D155"/>
      <c r="E155"/>
      <c r="F155"/>
      <c r="G155"/>
      <c r="H155"/>
      <c r="I155"/>
      <c r="J155"/>
      <c r="K155"/>
    </row>
    <row r="156" spans="2:44" ht="15.75">
      <c r="B156"/>
      <c r="C156"/>
      <c r="D156"/>
      <c r="E156"/>
      <c r="F156"/>
      <c r="G156"/>
      <c r="H156"/>
      <c r="I156"/>
      <c r="J156"/>
      <c r="K156"/>
    </row>
    <row r="157" spans="2:44" ht="15.75">
      <c r="B157"/>
      <c r="C157"/>
      <c r="D157"/>
      <c r="E157"/>
      <c r="F157"/>
      <c r="G157"/>
      <c r="H157"/>
      <c r="I157"/>
      <c r="J157"/>
      <c r="K157"/>
    </row>
    <row r="158" spans="2:44" ht="15.75">
      <c r="B158"/>
      <c r="C158"/>
      <c r="D158"/>
      <c r="E158"/>
      <c r="F158"/>
      <c r="G158"/>
      <c r="H158"/>
      <c r="I158"/>
      <c r="J158"/>
      <c r="K158"/>
    </row>
    <row r="159" spans="2:44" ht="15.75">
      <c r="B159"/>
      <c r="C159"/>
      <c r="D159"/>
      <c r="E159"/>
      <c r="F159"/>
      <c r="G159"/>
      <c r="H159"/>
      <c r="I159"/>
      <c r="J159"/>
      <c r="K159"/>
    </row>
    <row r="160" spans="2:44" ht="15.75">
      <c r="B160"/>
      <c r="C160"/>
      <c r="D160"/>
      <c r="E160"/>
      <c r="F160"/>
      <c r="G160"/>
      <c r="H160"/>
      <c r="I160"/>
      <c r="J160"/>
      <c r="K160"/>
    </row>
    <row r="161" spans="2:11" ht="15.75">
      <c r="B161"/>
      <c r="C161"/>
      <c r="D161"/>
      <c r="E161"/>
      <c r="F161"/>
      <c r="G161"/>
      <c r="H161"/>
      <c r="I161"/>
      <c r="J161"/>
      <c r="K161"/>
    </row>
    <row r="162" spans="2:11" ht="15.75">
      <c r="B162"/>
      <c r="C162"/>
      <c r="D162"/>
      <c r="E162"/>
      <c r="F162"/>
      <c r="G162"/>
      <c r="H162"/>
      <c r="I162"/>
      <c r="J162"/>
      <c r="K162"/>
    </row>
    <row r="163" spans="2:11" ht="15.75">
      <c r="B163"/>
      <c r="C163"/>
      <c r="D163"/>
      <c r="E163"/>
      <c r="F163"/>
      <c r="G163"/>
      <c r="H163"/>
      <c r="I163"/>
      <c r="J163"/>
      <c r="K163"/>
    </row>
    <row r="164" spans="2:11" ht="15.75">
      <c r="B164"/>
      <c r="C164"/>
      <c r="D164"/>
      <c r="E164"/>
      <c r="F164"/>
      <c r="G164"/>
      <c r="H164"/>
      <c r="I164"/>
      <c r="J164"/>
      <c r="K164"/>
    </row>
    <row r="165" spans="2:11" ht="15.75">
      <c r="B165"/>
      <c r="C165"/>
      <c r="D165"/>
      <c r="E165"/>
      <c r="F165"/>
      <c r="G165"/>
      <c r="H165"/>
      <c r="I165"/>
      <c r="J165"/>
      <c r="K165"/>
    </row>
    <row r="166" spans="2:11" ht="15.75">
      <c r="B166"/>
      <c r="C166"/>
      <c r="D166"/>
      <c r="E166"/>
      <c r="F166"/>
      <c r="G166"/>
      <c r="H166"/>
      <c r="I166"/>
      <c r="J166"/>
      <c r="K166"/>
    </row>
    <row r="167" spans="2:11" ht="15.75">
      <c r="F167"/>
      <c r="G167"/>
      <c r="H167"/>
      <c r="I167"/>
      <c r="J167"/>
      <c r="K167"/>
    </row>
  </sheetData>
  <phoneticPr fontId="20" type="noConversion"/>
  <printOptions horizontalCentered="1"/>
  <pageMargins left="0.75" right="0.75" top="1" bottom="1" header="0.5" footer="0.5"/>
  <pageSetup scale="41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102AE"/>
  </sheetPr>
  <dimension ref="A1:AR145"/>
  <sheetViews>
    <sheetView topLeftCell="A46" zoomScale="60" zoomScaleNormal="60" workbookViewId="0">
      <selection activeCell="G79" sqref="G79"/>
    </sheetView>
  </sheetViews>
  <sheetFormatPr defaultColWidth="8.77734375" defaultRowHeight="12.75"/>
  <cols>
    <col min="1" max="1" width="2.5546875" style="3" customWidth="1"/>
    <col min="2" max="2" width="11" style="3" customWidth="1"/>
    <col min="3" max="3" width="8.77734375" style="3" customWidth="1"/>
    <col min="4" max="4" width="5.109375" style="3" customWidth="1"/>
    <col min="5" max="5" width="17.21875" style="3" customWidth="1"/>
    <col min="6" max="6" width="14.6640625" style="3" customWidth="1"/>
    <col min="7" max="7" width="11.21875" style="3" customWidth="1"/>
    <col min="8" max="8" width="15.77734375" style="3" customWidth="1"/>
    <col min="9" max="9" width="10.5546875" style="3" customWidth="1"/>
    <col min="10" max="10" width="15.21875" style="3" customWidth="1"/>
    <col min="11" max="11" width="11.6640625" style="3" customWidth="1"/>
    <col min="12" max="12" width="6.44140625" style="3" customWidth="1"/>
    <col min="13" max="14" width="8.77734375" style="3" customWidth="1"/>
    <col min="15" max="15" width="12.44140625" style="3" customWidth="1"/>
    <col min="16" max="16384" width="8.77734375" style="3"/>
  </cols>
  <sheetData>
    <row r="1" spans="1:44" ht="15.75">
      <c r="A1" s="76" t="s">
        <v>182</v>
      </c>
      <c r="B1" s="128"/>
      <c r="C1" s="128"/>
      <c r="D1" s="128"/>
      <c r="E1" s="128"/>
      <c r="F1" s="128"/>
      <c r="G1" s="128"/>
      <c r="H1" s="128"/>
      <c r="I1" s="128"/>
      <c r="J1" s="128"/>
      <c r="K1" s="129" t="s">
        <v>326</v>
      </c>
      <c r="L1" s="43"/>
      <c r="M1" s="62"/>
      <c r="N1" s="62"/>
      <c r="O1" s="62"/>
      <c r="P1" s="62"/>
      <c r="Q1" s="62"/>
    </row>
    <row r="2" spans="1:44" ht="15.75">
      <c r="A2" s="130" t="s">
        <v>39</v>
      </c>
      <c r="B2" s="81"/>
      <c r="C2" s="81"/>
      <c r="D2" s="82"/>
      <c r="E2" s="82"/>
      <c r="F2" s="81"/>
      <c r="G2" s="81"/>
      <c r="H2" s="81"/>
      <c r="I2" s="81"/>
      <c r="J2" s="81"/>
      <c r="K2" s="83" t="s">
        <v>372</v>
      </c>
      <c r="L2" s="43"/>
      <c r="M2" s="62"/>
      <c r="N2" s="62"/>
      <c r="O2" s="62"/>
      <c r="P2" s="62"/>
      <c r="Q2" s="62"/>
    </row>
    <row r="3" spans="1:44" ht="15.75">
      <c r="A3" s="130" t="s">
        <v>249</v>
      </c>
      <c r="B3" s="131"/>
      <c r="C3" s="131"/>
      <c r="D3" s="131"/>
      <c r="E3" s="131"/>
      <c r="F3" s="131"/>
      <c r="G3" s="131"/>
      <c r="H3" s="131"/>
      <c r="I3" s="131"/>
      <c r="J3" s="131"/>
      <c r="K3" s="132"/>
      <c r="L3" s="44"/>
      <c r="M3" s="62"/>
      <c r="N3" s="62"/>
      <c r="O3" s="62"/>
      <c r="P3" s="62"/>
      <c r="Q3" s="62"/>
    </row>
    <row r="4" spans="1:44" ht="15.75">
      <c r="A4" s="130" t="str">
        <f>+'REG AUTO LETTERS P. C1-1'!A4</f>
        <v>Q4 2014</v>
      </c>
      <c r="B4" s="131"/>
      <c r="C4" s="131"/>
      <c r="D4" s="131"/>
      <c r="E4" s="131"/>
      <c r="F4" s="131"/>
      <c r="G4" s="131"/>
      <c r="H4" s="131"/>
      <c r="I4" s="131"/>
      <c r="J4" s="131"/>
      <c r="K4" s="102"/>
      <c r="M4" s="62"/>
      <c r="N4" s="62"/>
      <c r="O4" s="62"/>
      <c r="P4" s="62"/>
      <c r="Q4" s="62"/>
    </row>
    <row r="5" spans="1:44" ht="15.75">
      <c r="A5" s="133" t="s">
        <v>264</v>
      </c>
      <c r="B5" s="134"/>
      <c r="C5" s="134"/>
      <c r="D5" s="134"/>
      <c r="E5" s="100"/>
      <c r="F5" s="101"/>
      <c r="G5" s="100"/>
      <c r="H5" s="101"/>
      <c r="I5" s="100"/>
      <c r="J5" s="101"/>
      <c r="K5" s="102"/>
      <c r="L5" s="62"/>
      <c r="M5" s="62"/>
      <c r="N5" s="62"/>
      <c r="O5" s="62"/>
      <c r="P5" s="62"/>
      <c r="Q5" s="62"/>
    </row>
    <row r="6" spans="1:44" ht="15.75" customHeight="1" thickBot="1">
      <c r="A6" s="135"/>
      <c r="B6" s="59"/>
      <c r="C6" s="59"/>
      <c r="D6" s="134"/>
      <c r="E6" s="136"/>
      <c r="F6" s="137" t="s">
        <v>285</v>
      </c>
      <c r="G6" s="138" t="s">
        <v>265</v>
      </c>
      <c r="H6" s="138" t="s">
        <v>286</v>
      </c>
      <c r="I6" s="138" t="s">
        <v>266</v>
      </c>
      <c r="J6" s="138" t="s">
        <v>267</v>
      </c>
      <c r="K6" s="139" t="s">
        <v>268</v>
      </c>
      <c r="M6" s="62"/>
      <c r="N6" s="62"/>
      <c r="O6" s="61"/>
      <c r="P6" s="62"/>
      <c r="Q6" s="62"/>
    </row>
    <row r="7" spans="1:44" ht="4.5" customHeight="1">
      <c r="A7" s="140"/>
      <c r="B7" s="141"/>
      <c r="C7" s="141"/>
      <c r="D7" s="141"/>
      <c r="E7" s="141"/>
      <c r="F7" s="141"/>
      <c r="G7" s="141"/>
      <c r="H7" s="141"/>
      <c r="I7" s="141"/>
      <c r="J7" s="141"/>
      <c r="K7" s="142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</row>
    <row r="8" spans="1:44" ht="15.75">
      <c r="A8" s="143" t="s">
        <v>301</v>
      </c>
      <c r="B8" s="59"/>
      <c r="C8" s="59"/>
      <c r="D8" s="59"/>
      <c r="E8" s="59"/>
      <c r="F8" s="85">
        <f>SUM(F11:F14,F74)</f>
        <v>5229597</v>
      </c>
      <c r="G8" s="144">
        <f>+F8/H8</f>
        <v>1.4557309557345746</v>
      </c>
      <c r="H8" s="85">
        <f>SUM(H11:H14)</f>
        <v>3592420</v>
      </c>
      <c r="I8" s="144">
        <f>+J8/H8</f>
        <v>0.39295850707879371</v>
      </c>
      <c r="J8" s="85">
        <f>SUM(J11:J14)</f>
        <v>1411672</v>
      </c>
      <c r="K8" s="145">
        <f>+I8*16</f>
        <v>6.2873361132606993</v>
      </c>
      <c r="L8"/>
      <c r="M8" s="2"/>
      <c r="N8"/>
      <c r="O8" s="9"/>
      <c r="P8" s="2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</row>
    <row r="9" spans="1:44" ht="7.5" customHeight="1" thickBot="1">
      <c r="A9" s="146"/>
      <c r="B9" s="147"/>
      <c r="C9" s="147"/>
      <c r="D9" s="147"/>
      <c r="E9" s="147"/>
      <c r="F9" s="147"/>
      <c r="G9" s="147"/>
      <c r="H9" s="147"/>
      <c r="I9" s="147"/>
      <c r="J9" s="147"/>
      <c r="K9" s="148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</row>
    <row r="10" spans="1:44" ht="15.75">
      <c r="A10" s="149"/>
      <c r="B10" s="150"/>
      <c r="C10" s="150"/>
      <c r="D10" s="150"/>
      <c r="E10" s="150"/>
      <c r="F10" s="151"/>
      <c r="G10" s="152"/>
      <c r="H10" s="151"/>
      <c r="I10" s="152"/>
      <c r="J10" s="151"/>
      <c r="K10" s="153"/>
      <c r="L10"/>
      <c r="M10"/>
      <c r="N10"/>
      <c r="O10" s="6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</row>
    <row r="11" spans="1:44" ht="15.75">
      <c r="A11" s="159" t="s">
        <v>275</v>
      </c>
      <c r="B11" s="59"/>
      <c r="C11" s="59"/>
      <c r="D11" s="59"/>
      <c r="E11" s="59"/>
      <c r="F11" s="85">
        <f>SUM(F20,F46,F58)</f>
        <v>3236214</v>
      </c>
      <c r="G11" s="144">
        <f t="shared" ref="G11:G16" si="0">+F11/H11</f>
        <v>1.7087141298040547</v>
      </c>
      <c r="H11" s="85">
        <f>SUM(H20,H46,H58)</f>
        <v>1893947</v>
      </c>
      <c r="I11" s="144">
        <f t="shared" ref="I11:I16" si="1">+J11/H11</f>
        <v>0.37285943059652671</v>
      </c>
      <c r="J11" s="85">
        <f>SUM(J20,J46,J58)</f>
        <v>706176</v>
      </c>
      <c r="K11" s="145">
        <f t="shared" ref="K11:K16" si="2">+I11*16</f>
        <v>5.9657508895444273</v>
      </c>
      <c r="L11"/>
      <c r="M11"/>
      <c r="N11"/>
      <c r="O11" s="6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</row>
    <row r="12" spans="1:44" ht="15.75">
      <c r="A12" s="159" t="s">
        <v>276</v>
      </c>
      <c r="B12" s="59"/>
      <c r="C12" s="59"/>
      <c r="D12" s="59"/>
      <c r="E12" s="59"/>
      <c r="F12" s="85">
        <f>SUM(F23,F49,F61)</f>
        <v>1722500</v>
      </c>
      <c r="G12" s="144">
        <f t="shared" si="0"/>
        <v>1.1922329398214799</v>
      </c>
      <c r="H12" s="85">
        <f>SUM(H23,H49,H61)</f>
        <v>1444768</v>
      </c>
      <c r="I12" s="144">
        <f t="shared" si="1"/>
        <v>0.4045576867704711</v>
      </c>
      <c r="J12" s="85">
        <f>SUM(J23,J49,J61)</f>
        <v>584492</v>
      </c>
      <c r="K12" s="145">
        <f t="shared" si="2"/>
        <v>6.4729229883275377</v>
      </c>
      <c r="L12"/>
      <c r="M12"/>
      <c r="N12"/>
      <c r="O12" s="6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</row>
    <row r="13" spans="1:44" ht="15.75">
      <c r="A13" s="159" t="s">
        <v>277</v>
      </c>
      <c r="B13" s="59"/>
      <c r="C13" s="59"/>
      <c r="D13" s="59"/>
      <c r="E13" s="59"/>
      <c r="F13" s="85">
        <f>SUM(F27,F65)</f>
        <v>79221</v>
      </c>
      <c r="G13" s="144">
        <f t="shared" si="0"/>
        <v>0.83932109294712198</v>
      </c>
      <c r="H13" s="85">
        <f>SUM(H27,H65)</f>
        <v>94387</v>
      </c>
      <c r="I13" s="144">
        <f t="shared" si="1"/>
        <v>0.18701727992202316</v>
      </c>
      <c r="J13" s="85">
        <f>SUM(J27,J65)</f>
        <v>17652</v>
      </c>
      <c r="K13" s="145">
        <f t="shared" si="2"/>
        <v>2.9922764787523706</v>
      </c>
      <c r="L13"/>
      <c r="M13"/>
      <c r="N13"/>
      <c r="O13" s="6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</row>
    <row r="14" spans="1:44" ht="15.75">
      <c r="A14" s="159" t="s">
        <v>229</v>
      </c>
      <c r="B14" s="59"/>
      <c r="C14" s="59"/>
      <c r="D14" s="59"/>
      <c r="E14" s="59"/>
      <c r="F14" s="85">
        <f>SUM(F31,F53,F69)</f>
        <v>144778</v>
      </c>
      <c r="G14" s="144">
        <f t="shared" si="0"/>
        <v>0.90873598714520643</v>
      </c>
      <c r="H14" s="85">
        <f>SUM(H31,H53,H69)</f>
        <v>159318</v>
      </c>
      <c r="I14" s="144">
        <f t="shared" si="1"/>
        <v>0.64871514831971278</v>
      </c>
      <c r="J14" s="85">
        <f>SUM(J31,J53,J69)</f>
        <v>103352</v>
      </c>
      <c r="K14" s="145">
        <f t="shared" si="2"/>
        <v>10.379442373115404</v>
      </c>
      <c r="L14"/>
      <c r="M14"/>
      <c r="N14"/>
      <c r="O14" s="6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</row>
    <row r="15" spans="1:44" ht="15.75">
      <c r="A15" s="159" t="s">
        <v>230</v>
      </c>
      <c r="B15" s="59"/>
      <c r="C15" s="59"/>
      <c r="D15" s="59"/>
      <c r="E15" s="59"/>
      <c r="F15" s="85">
        <f>SUM(F46,F49,F53)</f>
        <v>2854190</v>
      </c>
      <c r="G15" s="144">
        <f t="shared" si="0"/>
        <v>1.3489471209174497</v>
      </c>
      <c r="H15" s="85">
        <f>SUM(H46,H49,H53)</f>
        <v>2115865</v>
      </c>
      <c r="I15" s="144">
        <f t="shared" si="1"/>
        <v>0.44896106320582835</v>
      </c>
      <c r="J15" s="85">
        <f>SUM(J46,J49,J53)</f>
        <v>949941</v>
      </c>
      <c r="K15" s="145">
        <f t="shared" si="2"/>
        <v>7.1833770112932536</v>
      </c>
      <c r="L15"/>
      <c r="M15"/>
      <c r="N15"/>
      <c r="O15" s="6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</row>
    <row r="16" spans="1:44" ht="15.75">
      <c r="A16" s="159" t="s">
        <v>231</v>
      </c>
      <c r="B16" s="59"/>
      <c r="C16" s="59"/>
      <c r="D16" s="59"/>
      <c r="E16" s="59"/>
      <c r="F16" s="85">
        <f>SUM(F20,F23,F27,F31,F58,F61,F65,F69)</f>
        <v>2328523</v>
      </c>
      <c r="G16" s="144">
        <f t="shared" si="0"/>
        <v>1.5769971318372835</v>
      </c>
      <c r="H16" s="85">
        <f>SUM(H20,H23,H27,H31,H58,H61,H65,H69)</f>
        <v>1476555</v>
      </c>
      <c r="I16" s="144">
        <f t="shared" si="1"/>
        <v>0.3127082973543146</v>
      </c>
      <c r="J16" s="85">
        <f>SUM(J20,J23,J27,J31,J58,J61,J65,J69)</f>
        <v>461731</v>
      </c>
      <c r="K16" s="145">
        <f t="shared" si="2"/>
        <v>5.0033327576690336</v>
      </c>
      <c r="L16"/>
      <c r="M16"/>
      <c r="N16"/>
      <c r="O16" s="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</row>
    <row r="17" spans="1:44" ht="15.75">
      <c r="A17" s="154"/>
      <c r="B17" s="155"/>
      <c r="C17" s="155"/>
      <c r="D17" s="155"/>
      <c r="E17" s="155"/>
      <c r="F17" s="155"/>
      <c r="G17" s="155"/>
      <c r="H17" s="155"/>
      <c r="I17" s="155"/>
      <c r="J17" s="155"/>
      <c r="K17" s="156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</row>
    <row r="18" spans="1:44" ht="15.75">
      <c r="A18" s="157"/>
      <c r="B18" s="59"/>
      <c r="C18" s="59"/>
      <c r="D18" s="59"/>
      <c r="E18" s="59"/>
      <c r="F18" s="59"/>
      <c r="G18" s="59"/>
      <c r="H18" s="59"/>
      <c r="I18" s="59"/>
      <c r="J18" s="59"/>
      <c r="K18" s="15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</row>
    <row r="19" spans="1:44" ht="15.75">
      <c r="A19" s="157" t="s">
        <v>66</v>
      </c>
      <c r="B19" s="59"/>
      <c r="C19" s="59"/>
      <c r="D19" s="59"/>
      <c r="E19" s="59"/>
      <c r="F19" s="85">
        <f>SUM(F20,F23,F27,F31)</f>
        <v>847115</v>
      </c>
      <c r="G19" s="144">
        <f>+F19/H19</f>
        <v>1.4434039261391034</v>
      </c>
      <c r="H19" s="85">
        <f>SUM(H20,H23,H27,H31)</f>
        <v>586887</v>
      </c>
      <c r="I19" s="144">
        <f>+J19/H19</f>
        <v>0.13058050357223794</v>
      </c>
      <c r="J19" s="85">
        <f>SUM(J20,J23,J27,J31)</f>
        <v>76636</v>
      </c>
      <c r="K19" s="145">
        <f>+I19*16</f>
        <v>2.089288057155807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</row>
    <row r="20" spans="1:44" ht="15.75">
      <c r="A20" s="159" t="s">
        <v>280</v>
      </c>
      <c r="B20" s="59"/>
      <c r="C20" s="59"/>
      <c r="D20" s="59"/>
      <c r="E20" s="59"/>
      <c r="F20" s="85">
        <f>SUM(F21)</f>
        <v>765675</v>
      </c>
      <c r="G20" s="144">
        <f>+F20/H20</f>
        <v>1.5539538121515566</v>
      </c>
      <c r="H20" s="85">
        <f>SUM(H21)</f>
        <v>492727</v>
      </c>
      <c r="I20" s="144">
        <f>+J20/H20</f>
        <v>0.13803789928297008</v>
      </c>
      <c r="J20" s="85">
        <f>SUM(J21)</f>
        <v>68015</v>
      </c>
      <c r="K20" s="145">
        <f>+I20*16</f>
        <v>2.2086063885275213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</row>
    <row r="21" spans="1:44" ht="15.75">
      <c r="A21" s="157"/>
      <c r="B21" s="59" t="s">
        <v>269</v>
      </c>
      <c r="C21" s="59"/>
      <c r="D21" s="59"/>
      <c r="E21" s="59"/>
      <c r="F21" s="114">
        <v>765675</v>
      </c>
      <c r="G21" s="113">
        <f t="shared" ref="G21:G72" si="3">+F21/H21</f>
        <v>1.5539538121515566</v>
      </c>
      <c r="H21" s="114">
        <v>492727</v>
      </c>
      <c r="I21" s="113">
        <f t="shared" ref="I21:I72" si="4">+J21/H21</f>
        <v>0.13803789928297008</v>
      </c>
      <c r="J21" s="114">
        <v>68015</v>
      </c>
      <c r="K21" s="161">
        <f t="shared" ref="K21:K72" si="5">+I21*16</f>
        <v>2.2086063885275213</v>
      </c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</row>
    <row r="22" spans="1:44" ht="15.75">
      <c r="A22" s="157"/>
      <c r="B22" s="59"/>
      <c r="C22" s="59"/>
      <c r="D22" s="59"/>
      <c r="E22" s="59"/>
      <c r="F22" s="114"/>
      <c r="G22" s="113"/>
      <c r="H22" s="114"/>
      <c r="I22" s="113"/>
      <c r="J22" s="114"/>
      <c r="K22" s="161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</row>
    <row r="23" spans="1:44" ht="15.75">
      <c r="A23" s="159" t="s">
        <v>164</v>
      </c>
      <c r="B23" s="59"/>
      <c r="C23" s="59"/>
      <c r="D23" s="59"/>
      <c r="E23" s="59"/>
      <c r="F23" s="85">
        <f>SUM(F24:F25)</f>
        <v>22024</v>
      </c>
      <c r="G23" s="144">
        <f t="shared" si="3"/>
        <v>1.2017242320074208</v>
      </c>
      <c r="H23" s="85">
        <f>SUM(H24:H25)</f>
        <v>18327</v>
      </c>
      <c r="I23" s="144">
        <f t="shared" si="4"/>
        <v>9.2049980902493583E-2</v>
      </c>
      <c r="J23" s="85">
        <f>SUM(J24:J25)</f>
        <v>1687</v>
      </c>
      <c r="K23" s="145">
        <f t="shared" si="5"/>
        <v>1.4727996944398973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</row>
    <row r="24" spans="1:44" ht="15.75">
      <c r="A24" s="157"/>
      <c r="B24" s="59" t="s">
        <v>269</v>
      </c>
      <c r="C24" s="59"/>
      <c r="D24" s="59"/>
      <c r="E24" s="59"/>
      <c r="F24" s="114">
        <v>8792</v>
      </c>
      <c r="G24" s="113">
        <f t="shared" si="3"/>
        <v>1.2310277233267992</v>
      </c>
      <c r="H24" s="114">
        <v>7142</v>
      </c>
      <c r="I24" s="113">
        <f t="shared" si="4"/>
        <v>0.10655278633436012</v>
      </c>
      <c r="J24" s="114">
        <v>761</v>
      </c>
      <c r="K24" s="161">
        <f t="shared" si="5"/>
        <v>1.7048445813497619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</row>
    <row r="25" spans="1:44" ht="15.75">
      <c r="A25" s="157"/>
      <c r="B25" s="59" t="s">
        <v>272</v>
      </c>
      <c r="C25" s="59"/>
      <c r="D25" s="59"/>
      <c r="E25" s="59"/>
      <c r="F25" s="114">
        <v>13232</v>
      </c>
      <c r="G25" s="113">
        <f t="shared" si="3"/>
        <v>1.1830129637907911</v>
      </c>
      <c r="H25" s="114">
        <v>11185</v>
      </c>
      <c r="I25" s="113">
        <f t="shared" si="4"/>
        <v>8.278945015645954E-2</v>
      </c>
      <c r="J25" s="114">
        <v>926</v>
      </c>
      <c r="K25" s="161">
        <f t="shared" si="5"/>
        <v>1.3246312025033526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</row>
    <row r="26" spans="1:44" ht="15.75">
      <c r="A26" s="157"/>
      <c r="B26" s="59"/>
      <c r="C26" s="59"/>
      <c r="D26" s="59"/>
      <c r="E26" s="59"/>
      <c r="F26" s="114"/>
      <c r="G26" s="113"/>
      <c r="H26" s="114"/>
      <c r="I26" s="113"/>
      <c r="J26" s="114"/>
      <c r="K26" s="161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</row>
    <row r="27" spans="1:44" ht="15.75">
      <c r="A27" s="159" t="s">
        <v>165</v>
      </c>
      <c r="B27" s="59"/>
      <c r="C27" s="59"/>
      <c r="D27" s="59"/>
      <c r="E27" s="59"/>
      <c r="F27" s="85">
        <f>SUM(F28:F29)</f>
        <v>52796</v>
      </c>
      <c r="G27" s="144">
        <f t="shared" si="3"/>
        <v>0.79952751612805528</v>
      </c>
      <c r="H27" s="85">
        <f>SUM(H28:H29)</f>
        <v>66034</v>
      </c>
      <c r="I27" s="144">
        <f t="shared" si="4"/>
        <v>8.7333797740557897E-2</v>
      </c>
      <c r="J27" s="85">
        <f>SUM(J28:J29)</f>
        <v>5767</v>
      </c>
      <c r="K27" s="145">
        <f t="shared" si="5"/>
        <v>1.3973407638489264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</row>
    <row r="28" spans="1:44" ht="15.75">
      <c r="A28" s="157"/>
      <c r="B28" s="59" t="s">
        <v>272</v>
      </c>
      <c r="C28" s="59"/>
      <c r="D28" s="59"/>
      <c r="E28" s="59"/>
      <c r="F28" s="114">
        <v>15455</v>
      </c>
      <c r="G28" s="113">
        <f t="shared" si="3"/>
        <v>0.83698889791497433</v>
      </c>
      <c r="H28" s="114">
        <v>18465</v>
      </c>
      <c r="I28" s="113">
        <f t="shared" si="4"/>
        <v>7.6414838884375849E-2</v>
      </c>
      <c r="J28" s="114">
        <v>1411</v>
      </c>
      <c r="K28" s="161">
        <f t="shared" si="5"/>
        <v>1.2226374221500136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</row>
    <row r="29" spans="1:44" ht="15.75">
      <c r="A29" s="157"/>
      <c r="B29" s="59" t="s">
        <v>273</v>
      </c>
      <c r="C29" s="59"/>
      <c r="D29" s="59"/>
      <c r="E29" s="59"/>
      <c r="F29" s="114">
        <v>37341</v>
      </c>
      <c r="G29" s="113">
        <f t="shared" si="3"/>
        <v>0.78498602030734299</v>
      </c>
      <c r="H29" s="114">
        <v>47569</v>
      </c>
      <c r="I29" s="113">
        <f t="shared" si="4"/>
        <v>9.1572242426790559E-2</v>
      </c>
      <c r="J29" s="114">
        <v>4356</v>
      </c>
      <c r="K29" s="161">
        <f t="shared" si="5"/>
        <v>1.4651558788286489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</row>
    <row r="30" spans="1:44" ht="15.75">
      <c r="A30" s="157"/>
      <c r="B30" s="59"/>
      <c r="C30" s="59"/>
      <c r="D30" s="59"/>
      <c r="E30" s="59"/>
      <c r="F30" s="134"/>
      <c r="G30" s="113"/>
      <c r="H30" s="134"/>
      <c r="I30" s="113"/>
      <c r="J30" s="134"/>
      <c r="K30" s="161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</row>
    <row r="31" spans="1:44" ht="15.75">
      <c r="A31" s="159" t="s">
        <v>190</v>
      </c>
      <c r="B31" s="59"/>
      <c r="C31" s="59"/>
      <c r="D31" s="59"/>
      <c r="E31" s="59"/>
      <c r="F31" s="85">
        <f>SUM(F32:F34)</f>
        <v>6620</v>
      </c>
      <c r="G31" s="144">
        <f t="shared" si="3"/>
        <v>0.67557914072864578</v>
      </c>
      <c r="H31" s="85">
        <f>SUM(H32:H34)</f>
        <v>9799</v>
      </c>
      <c r="I31" s="144">
        <f t="shared" si="4"/>
        <v>0.11909378508011022</v>
      </c>
      <c r="J31" s="85">
        <f>SUM(J32:J34)</f>
        <v>1167</v>
      </c>
      <c r="K31" s="145">
        <f t="shared" si="5"/>
        <v>1.9055005612817635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</row>
    <row r="32" spans="1:44" ht="15.75">
      <c r="A32" s="157"/>
      <c r="B32" s="59" t="s">
        <v>272</v>
      </c>
      <c r="C32" s="59"/>
      <c r="D32" s="59"/>
      <c r="E32" s="59"/>
      <c r="F32" s="114">
        <v>28</v>
      </c>
      <c r="G32" s="113">
        <f t="shared" si="3"/>
        <v>0.71794871794871795</v>
      </c>
      <c r="H32" s="114">
        <v>39</v>
      </c>
      <c r="I32" s="113">
        <f t="shared" si="4"/>
        <v>0.10256410256410256</v>
      </c>
      <c r="J32" s="114">
        <v>4</v>
      </c>
      <c r="K32" s="161">
        <f t="shared" si="5"/>
        <v>1.641025641025641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</row>
    <row r="33" spans="1:44" ht="15.75">
      <c r="A33" s="157"/>
      <c r="B33" s="59" t="s">
        <v>273</v>
      </c>
      <c r="C33" s="59"/>
      <c r="D33" s="59"/>
      <c r="E33" s="59"/>
      <c r="F33" s="114">
        <v>6339</v>
      </c>
      <c r="G33" s="113">
        <f t="shared" si="3"/>
        <v>0.67688200747463967</v>
      </c>
      <c r="H33" s="114">
        <v>9365</v>
      </c>
      <c r="I33" s="113">
        <f t="shared" si="4"/>
        <v>0.12012813667912441</v>
      </c>
      <c r="J33" s="114">
        <v>1125</v>
      </c>
      <c r="K33" s="161">
        <f t="shared" si="5"/>
        <v>1.9220501868659905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</row>
    <row r="34" spans="1:44" ht="15.75">
      <c r="A34" s="157"/>
      <c r="B34" s="59" t="s">
        <v>263</v>
      </c>
      <c r="C34" s="59"/>
      <c r="D34" s="59"/>
      <c r="E34" s="59"/>
      <c r="F34" s="114">
        <v>253</v>
      </c>
      <c r="G34" s="113">
        <f t="shared" si="3"/>
        <v>0.64050632911392402</v>
      </c>
      <c r="H34" s="114">
        <v>395</v>
      </c>
      <c r="I34" s="113">
        <f t="shared" si="4"/>
        <v>9.6202531645569619E-2</v>
      </c>
      <c r="J34" s="114">
        <v>38</v>
      </c>
      <c r="K34" s="161">
        <f t="shared" si="5"/>
        <v>1.5392405063291139</v>
      </c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</row>
    <row r="35" spans="1:44" ht="16.5" thickBot="1">
      <c r="A35" s="146"/>
      <c r="B35" s="147"/>
      <c r="C35" s="147"/>
      <c r="D35" s="147"/>
      <c r="E35" s="147"/>
      <c r="F35" s="187"/>
      <c r="G35" s="176"/>
      <c r="H35" s="187"/>
      <c r="I35" s="176"/>
      <c r="J35" s="187"/>
      <c r="K35" s="177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</row>
    <row r="36" spans="1:44" ht="15.75">
      <c r="A36" s="84"/>
      <c r="B36" s="59"/>
      <c r="C36" s="59"/>
      <c r="D36" s="59"/>
      <c r="E36" s="59"/>
      <c r="F36" s="114"/>
      <c r="G36" s="113"/>
      <c r="H36" s="114"/>
      <c r="I36" s="113"/>
      <c r="J36" s="114"/>
      <c r="K36" s="113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</row>
    <row r="37" spans="1:44" ht="16.5" thickBot="1">
      <c r="A37" s="84"/>
      <c r="B37" s="59"/>
      <c r="C37" s="59"/>
      <c r="D37" s="59"/>
      <c r="E37" s="59"/>
      <c r="F37" s="114"/>
      <c r="G37" s="113"/>
      <c r="H37" s="114"/>
      <c r="I37" s="113"/>
      <c r="J37" s="114"/>
      <c r="K37" s="113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</row>
    <row r="38" spans="1:44" ht="15.75">
      <c r="A38" s="566" t="s">
        <v>182</v>
      </c>
      <c r="B38" s="567"/>
      <c r="C38" s="567"/>
      <c r="D38" s="567"/>
      <c r="E38" s="567"/>
      <c r="F38" s="567"/>
      <c r="G38" s="567"/>
      <c r="H38" s="567"/>
      <c r="I38" s="567"/>
      <c r="J38" s="567"/>
      <c r="K38" s="56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</row>
    <row r="39" spans="1:44" ht="15.75">
      <c r="A39" s="569" t="s">
        <v>39</v>
      </c>
      <c r="B39" s="570"/>
      <c r="C39" s="570"/>
      <c r="D39" s="570"/>
      <c r="E39" s="570"/>
      <c r="F39" s="570"/>
      <c r="G39" s="570"/>
      <c r="H39" s="570"/>
      <c r="I39" s="570"/>
      <c r="J39" s="570"/>
      <c r="K39" s="571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</row>
    <row r="40" spans="1:44" ht="15.75">
      <c r="A40" s="569" t="s">
        <v>249</v>
      </c>
      <c r="B40" s="570"/>
      <c r="C40" s="570"/>
      <c r="D40" s="570"/>
      <c r="E40" s="570"/>
      <c r="F40" s="570"/>
      <c r="G40" s="570"/>
      <c r="H40" s="570"/>
      <c r="I40" s="570"/>
      <c r="J40" s="570"/>
      <c r="K40" s="571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</row>
    <row r="41" spans="1:44" ht="15.75">
      <c r="A41" s="569" t="str">
        <f>A4</f>
        <v>Q4 2014</v>
      </c>
      <c r="B41" s="570"/>
      <c r="C41" s="570"/>
      <c r="D41" s="570"/>
      <c r="E41" s="570"/>
      <c r="F41" s="570"/>
      <c r="G41" s="570"/>
      <c r="H41" s="570"/>
      <c r="I41" s="570"/>
      <c r="J41" s="570"/>
      <c r="K41" s="57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</row>
    <row r="42" spans="1:44" ht="15.75">
      <c r="A42" s="572" t="s">
        <v>264</v>
      </c>
      <c r="B42" s="573"/>
      <c r="C42" s="573"/>
      <c r="D42" s="573"/>
      <c r="E42" s="573"/>
      <c r="F42" s="573"/>
      <c r="G42" s="573"/>
      <c r="H42" s="573"/>
      <c r="I42" s="573"/>
      <c r="J42" s="573"/>
      <c r="K42" s="574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</row>
    <row r="43" spans="1:44" ht="16.5" thickBot="1">
      <c r="A43" s="181"/>
      <c r="B43" s="147"/>
      <c r="C43" s="147"/>
      <c r="D43" s="182"/>
      <c r="E43" s="183"/>
      <c r="F43" s="184" t="s">
        <v>285</v>
      </c>
      <c r="G43" s="185"/>
      <c r="H43" s="185" t="s">
        <v>286</v>
      </c>
      <c r="I43" s="185"/>
      <c r="J43" s="185" t="s">
        <v>267</v>
      </c>
      <c r="K43" s="186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</row>
    <row r="44" spans="1:44" ht="15.75">
      <c r="A44" s="157"/>
      <c r="B44" s="59"/>
      <c r="C44" s="59"/>
      <c r="D44" s="59"/>
      <c r="E44" s="59"/>
      <c r="F44" s="114"/>
      <c r="G44" s="113"/>
      <c r="H44" s="114"/>
      <c r="I44" s="113"/>
      <c r="J44" s="114"/>
      <c r="K44" s="161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</row>
    <row r="45" spans="1:44" ht="15.75">
      <c r="A45" s="157" t="s">
        <v>191</v>
      </c>
      <c r="B45" s="59"/>
      <c r="C45" s="59"/>
      <c r="D45" s="59"/>
      <c r="E45" s="59"/>
      <c r="F45" s="85">
        <f>SUM(F46,F49,F53,F58,F61,F65,F69)</f>
        <v>4335598</v>
      </c>
      <c r="G45" s="144">
        <f t="shared" si="3"/>
        <v>1.442538810919727</v>
      </c>
      <c r="H45" s="85">
        <f>SUM(H46,H49,H53,H58,H61,H65,H69)</f>
        <v>3005533</v>
      </c>
      <c r="I45" s="144">
        <f t="shared" si="4"/>
        <v>0.4441927604854114</v>
      </c>
      <c r="J45" s="85">
        <f>SUM(J46,J49,J53,J58,J61,J65,J69)</f>
        <v>1335036</v>
      </c>
      <c r="K45" s="145">
        <f t="shared" si="5"/>
        <v>7.1070841677665824</v>
      </c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</row>
    <row r="46" spans="1:44" ht="15.75">
      <c r="A46" s="159" t="s">
        <v>278</v>
      </c>
      <c r="B46" s="59"/>
      <c r="C46" s="59"/>
      <c r="D46" s="59"/>
      <c r="E46" s="59"/>
      <c r="F46" s="85">
        <f>SUM(F47:F47)</f>
        <v>1252374</v>
      </c>
      <c r="G46" s="144">
        <f t="shared" si="3"/>
        <v>1.7445231783743727</v>
      </c>
      <c r="H46" s="85">
        <f>SUM(H47:H47)</f>
        <v>717889</v>
      </c>
      <c r="I46" s="144">
        <f t="shared" si="4"/>
        <v>0.47118426386251916</v>
      </c>
      <c r="J46" s="85">
        <f>SUM(J47:J47)</f>
        <v>338258</v>
      </c>
      <c r="K46" s="145">
        <f t="shared" si="5"/>
        <v>7.5389482218003065</v>
      </c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</row>
    <row r="47" spans="1:44" ht="15.75">
      <c r="A47" s="157"/>
      <c r="B47" s="59" t="s">
        <v>269</v>
      </c>
      <c r="C47" s="59"/>
      <c r="D47" s="59"/>
      <c r="E47" s="59"/>
      <c r="F47" s="114">
        <v>1252374</v>
      </c>
      <c r="G47" s="113">
        <f t="shared" si="3"/>
        <v>1.7445231783743727</v>
      </c>
      <c r="H47" s="114">
        <v>717889</v>
      </c>
      <c r="I47" s="113">
        <f t="shared" si="4"/>
        <v>0.47118426386251916</v>
      </c>
      <c r="J47" s="114">
        <v>338258</v>
      </c>
      <c r="K47" s="161">
        <f t="shared" si="5"/>
        <v>7.5389482218003065</v>
      </c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</row>
    <row r="48" spans="1:44" ht="15.75">
      <c r="A48" s="157"/>
      <c r="B48" s="59"/>
      <c r="C48" s="59"/>
      <c r="D48" s="59"/>
      <c r="E48" s="59"/>
      <c r="F48" s="114"/>
      <c r="G48" s="113"/>
      <c r="H48" s="114"/>
      <c r="I48" s="113"/>
      <c r="J48" s="114"/>
      <c r="K48" s="161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</row>
    <row r="49" spans="1:44" ht="15.75">
      <c r="A49" s="159" t="s">
        <v>279</v>
      </c>
      <c r="B49" s="59"/>
      <c r="C49" s="59"/>
      <c r="D49" s="59"/>
      <c r="E49" s="59"/>
      <c r="F49" s="85">
        <f>SUM(F50:F51)</f>
        <v>1476372</v>
      </c>
      <c r="G49" s="144">
        <f t="shared" si="3"/>
        <v>1.1682810891397017</v>
      </c>
      <c r="H49" s="85">
        <f>SUM(H50:H51)</f>
        <v>1263713</v>
      </c>
      <c r="I49" s="144">
        <f t="shared" si="4"/>
        <v>0.40934294416532868</v>
      </c>
      <c r="J49" s="85">
        <f>SUM(J50:J51)</f>
        <v>517292</v>
      </c>
      <c r="K49" s="145">
        <f t="shared" si="5"/>
        <v>6.5494871066452589</v>
      </c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</row>
    <row r="50" spans="1:44" ht="15.75">
      <c r="A50" s="157"/>
      <c r="B50" s="59" t="s">
        <v>269</v>
      </c>
      <c r="C50" s="59"/>
      <c r="D50" s="59"/>
      <c r="E50" s="59"/>
      <c r="F50" s="114">
        <v>236032</v>
      </c>
      <c r="G50" s="113">
        <f t="shared" si="3"/>
        <v>1.4310346918235943</v>
      </c>
      <c r="H50" s="114">
        <v>164938</v>
      </c>
      <c r="I50" s="113">
        <f t="shared" si="4"/>
        <v>0.59623009858249765</v>
      </c>
      <c r="J50" s="114">
        <v>98341</v>
      </c>
      <c r="K50" s="161">
        <f t="shared" si="5"/>
        <v>9.5396815773199624</v>
      </c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</row>
    <row r="51" spans="1:44" ht="15.75">
      <c r="A51" s="157"/>
      <c r="B51" s="59" t="s">
        <v>272</v>
      </c>
      <c r="C51" s="59"/>
      <c r="D51" s="59"/>
      <c r="E51" s="59"/>
      <c r="F51" s="114">
        <v>1240340</v>
      </c>
      <c r="G51" s="113">
        <f t="shared" si="3"/>
        <v>1.1288389342677072</v>
      </c>
      <c r="H51" s="114">
        <v>1098775</v>
      </c>
      <c r="I51" s="113">
        <f t="shared" si="4"/>
        <v>0.38128916293144638</v>
      </c>
      <c r="J51" s="114">
        <v>418951</v>
      </c>
      <c r="K51" s="161">
        <f t="shared" si="5"/>
        <v>6.1006266069031421</v>
      </c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</row>
    <row r="52" spans="1:44" ht="15.75">
      <c r="A52" s="157"/>
      <c r="B52" s="59"/>
      <c r="C52" s="59"/>
      <c r="D52" s="59"/>
      <c r="E52" s="59"/>
      <c r="F52" s="114"/>
      <c r="G52" s="113"/>
      <c r="H52" s="114"/>
      <c r="I52" s="113"/>
      <c r="J52" s="114"/>
      <c r="K52" s="161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</row>
    <row r="53" spans="1:44" ht="15.75">
      <c r="A53" s="159" t="s">
        <v>192</v>
      </c>
      <c r="B53" s="59"/>
      <c r="C53" s="59"/>
      <c r="D53" s="59"/>
      <c r="E53" s="59"/>
      <c r="F53" s="85">
        <f>SUM(F54:F56)</f>
        <v>125444</v>
      </c>
      <c r="G53" s="144">
        <f t="shared" si="3"/>
        <v>0.93431548527889297</v>
      </c>
      <c r="H53" s="85">
        <f>SUM(H54:H56)</f>
        <v>134263</v>
      </c>
      <c r="I53" s="144">
        <f t="shared" si="4"/>
        <v>0.70303061900896002</v>
      </c>
      <c r="J53" s="85">
        <f>SUM(J54:J56)</f>
        <v>94391</v>
      </c>
      <c r="K53" s="145">
        <f t="shared" si="5"/>
        <v>11.24848990414336</v>
      </c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</row>
    <row r="54" spans="1:44" ht="15.75">
      <c r="A54" s="157"/>
      <c r="B54" s="59" t="s">
        <v>272</v>
      </c>
      <c r="C54" s="59"/>
      <c r="D54" s="59"/>
      <c r="E54" s="59"/>
      <c r="F54" s="114">
        <v>5897</v>
      </c>
      <c r="G54" s="113">
        <f t="shared" si="3"/>
        <v>0.99159239952917433</v>
      </c>
      <c r="H54" s="114">
        <v>5947</v>
      </c>
      <c r="I54" s="113">
        <f t="shared" si="4"/>
        <v>0.55591054313099042</v>
      </c>
      <c r="J54" s="114">
        <v>3306</v>
      </c>
      <c r="K54" s="161">
        <f t="shared" si="5"/>
        <v>8.8945686900958467</v>
      </c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</row>
    <row r="55" spans="1:44" ht="15.75">
      <c r="A55" s="157"/>
      <c r="B55" s="59" t="s">
        <v>273</v>
      </c>
      <c r="C55" s="59"/>
      <c r="D55" s="59"/>
      <c r="E55" s="59"/>
      <c r="F55" s="114">
        <v>119406</v>
      </c>
      <c r="G55" s="113">
        <f t="shared" si="3"/>
        <v>0.93176746000780331</v>
      </c>
      <c r="H55" s="114">
        <v>128150</v>
      </c>
      <c r="I55" s="113">
        <f t="shared" si="4"/>
        <v>0.70966055403823647</v>
      </c>
      <c r="J55" s="114">
        <v>90943</v>
      </c>
      <c r="K55" s="161">
        <f t="shared" si="5"/>
        <v>11.354568864611783</v>
      </c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</row>
    <row r="56" spans="1:44" ht="15.75">
      <c r="A56" s="157"/>
      <c r="B56" s="59" t="s">
        <v>263</v>
      </c>
      <c r="C56" s="59"/>
      <c r="D56" s="59"/>
      <c r="E56" s="59"/>
      <c r="F56" s="114">
        <v>141</v>
      </c>
      <c r="G56" s="113">
        <f t="shared" si="3"/>
        <v>0.8493975903614458</v>
      </c>
      <c r="H56" s="114">
        <v>166</v>
      </c>
      <c r="I56" s="113">
        <f t="shared" si="4"/>
        <v>0.85542168674698793</v>
      </c>
      <c r="J56" s="114">
        <v>142</v>
      </c>
      <c r="K56" s="161">
        <f t="shared" si="5"/>
        <v>13.686746987951807</v>
      </c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</row>
    <row r="57" spans="1:44" ht="15.75">
      <c r="A57" s="157"/>
      <c r="B57" s="59"/>
      <c r="C57" s="59"/>
      <c r="D57" s="59"/>
      <c r="E57" s="59"/>
      <c r="F57" s="114"/>
      <c r="G57" s="113"/>
      <c r="H57" s="114"/>
      <c r="I57" s="113"/>
      <c r="J57" s="114"/>
      <c r="K57" s="161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</row>
    <row r="58" spans="1:44" ht="15.75">
      <c r="A58" s="159" t="s">
        <v>280</v>
      </c>
      <c r="B58" s="59"/>
      <c r="C58" s="59"/>
      <c r="D58" s="59"/>
      <c r="E58" s="59"/>
      <c r="F58" s="85">
        <f>SUM(F59)</f>
        <v>1218165</v>
      </c>
      <c r="G58" s="144">
        <f t="shared" si="3"/>
        <v>1.7826865750273293</v>
      </c>
      <c r="H58" s="85">
        <f>SUM(H59)</f>
        <v>683331</v>
      </c>
      <c r="I58" s="144">
        <f t="shared" si="4"/>
        <v>0.43888393765247002</v>
      </c>
      <c r="J58" s="85">
        <f>SUM(J59)</f>
        <v>299903</v>
      </c>
      <c r="K58" s="145">
        <f t="shared" si="5"/>
        <v>7.0221430024395204</v>
      </c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</row>
    <row r="59" spans="1:44" ht="15.75">
      <c r="A59" s="157"/>
      <c r="B59" s="59" t="s">
        <v>269</v>
      </c>
      <c r="C59" s="59"/>
      <c r="D59" s="59"/>
      <c r="E59" s="59"/>
      <c r="F59" s="114">
        <v>1218165</v>
      </c>
      <c r="G59" s="113">
        <f t="shared" si="3"/>
        <v>1.7826865750273293</v>
      </c>
      <c r="H59" s="114">
        <v>683331</v>
      </c>
      <c r="I59" s="113">
        <f t="shared" si="4"/>
        <v>0.43888393765247002</v>
      </c>
      <c r="J59" s="114">
        <v>299903</v>
      </c>
      <c r="K59" s="161">
        <f t="shared" si="5"/>
        <v>7.0221430024395204</v>
      </c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</row>
    <row r="60" spans="1:44" ht="15.75">
      <c r="A60" s="157"/>
      <c r="B60" s="59"/>
      <c r="C60" s="59"/>
      <c r="D60" s="59"/>
      <c r="E60" s="59"/>
      <c r="F60" s="134"/>
      <c r="G60" s="113"/>
      <c r="H60" s="134"/>
      <c r="I60" s="113"/>
      <c r="J60" s="134"/>
      <c r="K60" s="161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</row>
    <row r="61" spans="1:44" ht="15.75">
      <c r="A61" s="159" t="s">
        <v>164</v>
      </c>
      <c r="B61" s="59"/>
      <c r="C61" s="59"/>
      <c r="D61" s="59"/>
      <c r="E61" s="59"/>
      <c r="F61" s="85">
        <f>SUM(F62:F63)</f>
        <v>224104</v>
      </c>
      <c r="G61" s="144">
        <f t="shared" si="3"/>
        <v>1.377169264047982</v>
      </c>
      <c r="H61" s="85">
        <f>SUM(H62:H63)</f>
        <v>162728</v>
      </c>
      <c r="I61" s="144">
        <f t="shared" si="4"/>
        <v>0.40259205545450077</v>
      </c>
      <c r="J61" s="85">
        <f>SUM(J62:J63)</f>
        <v>65513</v>
      </c>
      <c r="K61" s="145">
        <f t="shared" si="5"/>
        <v>6.4414728872720124</v>
      </c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44" ht="15.75">
      <c r="A62" s="157"/>
      <c r="B62" s="59" t="s">
        <v>269</v>
      </c>
      <c r="C62" s="59"/>
      <c r="D62" s="59"/>
      <c r="E62" s="59"/>
      <c r="F62" s="114">
        <v>137388</v>
      </c>
      <c r="G62" s="113">
        <f t="shared" si="3"/>
        <v>1.3479587531764174</v>
      </c>
      <c r="H62" s="114">
        <v>101923</v>
      </c>
      <c r="I62" s="113">
        <f t="shared" si="4"/>
        <v>0.32657005778872283</v>
      </c>
      <c r="J62" s="114">
        <v>33285</v>
      </c>
      <c r="K62" s="161">
        <f t="shared" si="5"/>
        <v>5.2251209246195653</v>
      </c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44" ht="15.75">
      <c r="A63" s="157"/>
      <c r="B63" s="59" t="s">
        <v>272</v>
      </c>
      <c r="C63" s="59"/>
      <c r="D63" s="59"/>
      <c r="E63" s="59"/>
      <c r="F63" s="114">
        <v>86716</v>
      </c>
      <c r="G63" s="113">
        <f t="shared" si="3"/>
        <v>1.4261327193487379</v>
      </c>
      <c r="H63" s="114">
        <v>60805</v>
      </c>
      <c r="I63" s="113">
        <f t="shared" si="4"/>
        <v>0.53002220212153606</v>
      </c>
      <c r="J63" s="114">
        <v>32228</v>
      </c>
      <c r="K63" s="161">
        <f t="shared" si="5"/>
        <v>8.4803552339445769</v>
      </c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</row>
    <row r="64" spans="1:44" ht="15.75">
      <c r="A64" s="157"/>
      <c r="B64" s="59"/>
      <c r="C64" s="59"/>
      <c r="D64" s="59"/>
      <c r="E64" s="59"/>
      <c r="F64" s="114"/>
      <c r="G64" s="59"/>
      <c r="H64" s="114"/>
      <c r="I64" s="113"/>
      <c r="J64" s="114"/>
      <c r="K64" s="161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</row>
    <row r="65" spans="1:44" ht="15.75">
      <c r="A65" s="159" t="s">
        <v>165</v>
      </c>
      <c r="B65" s="59"/>
      <c r="C65" s="59"/>
      <c r="D65" s="59"/>
      <c r="E65" s="59"/>
      <c r="F65" s="85">
        <f>SUM(F66:F67)</f>
        <v>26425</v>
      </c>
      <c r="G65" s="144">
        <f t="shared" si="3"/>
        <v>0.93200014107854545</v>
      </c>
      <c r="H65" s="85">
        <f>SUM(H66:H67)</f>
        <v>28353</v>
      </c>
      <c r="I65" s="144">
        <f t="shared" si="4"/>
        <v>0.41917962825803268</v>
      </c>
      <c r="J65" s="85">
        <f>SUM(J66:J67)</f>
        <v>11885</v>
      </c>
      <c r="K65" s="145">
        <f t="shared" si="5"/>
        <v>6.7068740521285228</v>
      </c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</row>
    <row r="66" spans="1:44" ht="15.75">
      <c r="A66" s="157"/>
      <c r="B66" s="59" t="s">
        <v>272</v>
      </c>
      <c r="C66" s="59"/>
      <c r="D66" s="59"/>
      <c r="E66" s="59"/>
      <c r="F66" s="114">
        <v>11430</v>
      </c>
      <c r="G66" s="113">
        <f t="shared" si="3"/>
        <v>0.96938342803833433</v>
      </c>
      <c r="H66" s="114">
        <v>11791</v>
      </c>
      <c r="I66" s="113">
        <f t="shared" si="4"/>
        <v>0.38334322788567554</v>
      </c>
      <c r="J66" s="114">
        <v>4520</v>
      </c>
      <c r="K66" s="161">
        <f t="shared" si="5"/>
        <v>6.1334916461708087</v>
      </c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</row>
    <row r="67" spans="1:44" ht="15.75">
      <c r="A67" s="157"/>
      <c r="B67" s="59" t="s">
        <v>273</v>
      </c>
      <c r="C67" s="59"/>
      <c r="D67" s="59"/>
      <c r="E67" s="59"/>
      <c r="F67" s="114">
        <v>14995</v>
      </c>
      <c r="G67" s="113">
        <f t="shared" si="3"/>
        <v>0.90538582296824055</v>
      </c>
      <c r="H67" s="114">
        <v>16562</v>
      </c>
      <c r="I67" s="113">
        <f t="shared" si="4"/>
        <v>0.44469266996739526</v>
      </c>
      <c r="J67" s="114">
        <v>7365</v>
      </c>
      <c r="K67" s="161">
        <f t="shared" si="5"/>
        <v>7.1150827194783242</v>
      </c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</row>
    <row r="68" spans="1:44" ht="15.75">
      <c r="A68" s="157"/>
      <c r="B68" s="59"/>
      <c r="C68" s="59"/>
      <c r="D68" s="59"/>
      <c r="E68" s="59"/>
      <c r="F68" s="134"/>
      <c r="G68" s="59"/>
      <c r="H68" s="134"/>
      <c r="I68" s="113"/>
      <c r="J68" s="134"/>
      <c r="K68" s="161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</row>
    <row r="69" spans="1:44" ht="15.75">
      <c r="A69" s="159" t="s">
        <v>190</v>
      </c>
      <c r="B69" s="59"/>
      <c r="C69" s="59"/>
      <c r="D69" s="59"/>
      <c r="E69" s="59"/>
      <c r="F69" s="85">
        <f>SUM(F70:F72)</f>
        <v>12714</v>
      </c>
      <c r="G69" s="144">
        <f t="shared" si="3"/>
        <v>0.83337703198741475</v>
      </c>
      <c r="H69" s="85">
        <f>SUM(H70:H72)</f>
        <v>15256</v>
      </c>
      <c r="I69" s="144">
        <f t="shared" si="4"/>
        <v>0.51088096486628209</v>
      </c>
      <c r="J69" s="85">
        <f>SUM(J70:J72)</f>
        <v>7794</v>
      </c>
      <c r="K69" s="145">
        <f t="shared" si="5"/>
        <v>8.1740954378605135</v>
      </c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</row>
    <row r="70" spans="1:44" ht="15.75">
      <c r="A70" s="157"/>
      <c r="B70" s="59" t="s">
        <v>272</v>
      </c>
      <c r="C70" s="59"/>
      <c r="D70" s="59"/>
      <c r="E70" s="59"/>
      <c r="F70" s="114">
        <v>637</v>
      </c>
      <c r="G70" s="113">
        <f t="shared" si="3"/>
        <v>0.92452830188679247</v>
      </c>
      <c r="H70" s="114">
        <v>689</v>
      </c>
      <c r="I70" s="113">
        <f t="shared" si="4"/>
        <v>0.46589259796806964</v>
      </c>
      <c r="J70" s="114">
        <v>321</v>
      </c>
      <c r="K70" s="161">
        <f t="shared" si="5"/>
        <v>7.4542815674891143</v>
      </c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</row>
    <row r="71" spans="1:44" ht="15.75">
      <c r="A71" s="157"/>
      <c r="B71" s="59" t="s">
        <v>273</v>
      </c>
      <c r="C71" s="59"/>
      <c r="D71" s="59"/>
      <c r="E71" s="59"/>
      <c r="F71" s="114">
        <v>11551</v>
      </c>
      <c r="G71" s="113">
        <f t="shared" si="3"/>
        <v>0.83848722415795585</v>
      </c>
      <c r="H71" s="114">
        <v>13776</v>
      </c>
      <c r="I71" s="113">
        <f t="shared" si="4"/>
        <v>0.52584204413472702</v>
      </c>
      <c r="J71" s="114">
        <v>7244</v>
      </c>
      <c r="K71" s="161">
        <f t="shared" si="5"/>
        <v>8.4134727061556323</v>
      </c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</row>
    <row r="72" spans="1:44" ht="15.75">
      <c r="A72" s="157"/>
      <c r="B72" s="59" t="s">
        <v>263</v>
      </c>
      <c r="C72" s="59"/>
      <c r="D72" s="59"/>
      <c r="E72" s="59"/>
      <c r="F72" s="114">
        <v>526</v>
      </c>
      <c r="G72" s="113">
        <f t="shared" si="3"/>
        <v>0.66498103666245256</v>
      </c>
      <c r="H72" s="114">
        <v>791</v>
      </c>
      <c r="I72" s="113">
        <f t="shared" si="4"/>
        <v>0.2895069532237674</v>
      </c>
      <c r="J72" s="114">
        <v>229</v>
      </c>
      <c r="K72" s="161">
        <f t="shared" si="5"/>
        <v>4.6321112515802785</v>
      </c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</row>
    <row r="73" spans="1:44" ht="15.75">
      <c r="A73" s="163"/>
      <c r="B73" s="59"/>
      <c r="C73" s="59"/>
      <c r="D73" s="59"/>
      <c r="E73" s="59"/>
      <c r="F73" s="59"/>
      <c r="G73" s="59"/>
      <c r="H73" s="59"/>
      <c r="I73" s="59"/>
      <c r="J73" s="59"/>
      <c r="K73" s="158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</row>
    <row r="74" spans="1:44" ht="15.75">
      <c r="A74" s="159" t="s">
        <v>195</v>
      </c>
      <c r="B74" s="59"/>
      <c r="C74" s="59"/>
      <c r="D74" s="59"/>
      <c r="E74" s="59"/>
      <c r="F74" s="85">
        <f>SUM(F75:F77)</f>
        <v>46884</v>
      </c>
      <c r="G74" s="144">
        <v>0</v>
      </c>
      <c r="H74" s="85">
        <f>SUM(H75:H77)</f>
        <v>0</v>
      </c>
      <c r="I74" s="59"/>
      <c r="J74" s="85"/>
      <c r="K74" s="158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</row>
    <row r="75" spans="1:44" ht="15.75">
      <c r="A75" s="163"/>
      <c r="B75" s="59" t="s">
        <v>199</v>
      </c>
      <c r="C75" s="59"/>
      <c r="D75" s="59"/>
      <c r="E75" s="59"/>
      <c r="F75" s="114">
        <v>11712</v>
      </c>
      <c r="G75" s="113">
        <v>0</v>
      </c>
      <c r="H75" s="114">
        <v>0</v>
      </c>
      <c r="I75" s="59"/>
      <c r="J75" s="164"/>
      <c r="K75" s="158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</row>
    <row r="76" spans="1:44" ht="15.75">
      <c r="A76" s="163"/>
      <c r="B76" s="59" t="s">
        <v>200</v>
      </c>
      <c r="C76" s="59"/>
      <c r="D76" s="59"/>
      <c r="E76" s="59"/>
      <c r="F76" s="114">
        <v>19079</v>
      </c>
      <c r="G76" s="113">
        <v>0</v>
      </c>
      <c r="H76" s="114">
        <v>0</v>
      </c>
      <c r="I76" s="59"/>
      <c r="J76" s="164"/>
      <c r="K76" s="158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</row>
    <row r="77" spans="1:44" ht="15.75">
      <c r="A77" s="163"/>
      <c r="B77" s="59" t="s">
        <v>201</v>
      </c>
      <c r="C77" s="59"/>
      <c r="D77" s="59"/>
      <c r="E77" s="59"/>
      <c r="F77" s="114">
        <v>16093</v>
      </c>
      <c r="G77" s="113">
        <v>0</v>
      </c>
      <c r="H77" s="114">
        <v>0</v>
      </c>
      <c r="I77" s="59"/>
      <c r="J77" s="164"/>
      <c r="K77" s="158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</row>
    <row r="78" spans="1:44" ht="16.5" thickBot="1">
      <c r="A78" s="165"/>
      <c r="B78" s="147"/>
      <c r="C78" s="147"/>
      <c r="D78" s="147"/>
      <c r="E78" s="147"/>
      <c r="F78" s="147"/>
      <c r="G78" s="147"/>
      <c r="H78" s="147"/>
      <c r="I78" s="147"/>
      <c r="J78" s="147"/>
      <c r="K78" s="14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</row>
    <row r="79" spans="1:44" ht="15.75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</row>
    <row r="80" spans="1:44" ht="15.75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</row>
    <row r="81" spans="2:44" ht="15.75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</row>
    <row r="82" spans="2:44" ht="15.75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</row>
    <row r="83" spans="2:44" ht="15.75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</row>
    <row r="84" spans="2:44" ht="15.75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</row>
    <row r="85" spans="2:44" ht="15.75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</row>
    <row r="86" spans="2:44" ht="15.75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</row>
    <row r="87" spans="2:44" ht="15.75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</row>
    <row r="88" spans="2:44" ht="15.75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</row>
    <row r="89" spans="2:44" ht="15.75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</row>
    <row r="90" spans="2:44" ht="15.75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</row>
    <row r="91" spans="2:44" ht="15.7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</row>
    <row r="92" spans="2:44" ht="15.75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</row>
    <row r="93" spans="2:44" ht="15.75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</row>
    <row r="94" spans="2:44" ht="15.75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</row>
    <row r="95" spans="2:44" ht="15.75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</row>
    <row r="96" spans="2:44" ht="15.75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</row>
    <row r="97" spans="2:44" ht="15.75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</row>
    <row r="98" spans="2:44" ht="15.75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</row>
    <row r="99" spans="2:44" ht="15.75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</row>
    <row r="100" spans="2:44" ht="15.7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</row>
    <row r="101" spans="2:44" ht="15.7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</row>
    <row r="102" spans="2:44" ht="15.7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</row>
    <row r="103" spans="2:44" ht="15.7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</row>
    <row r="104" spans="2:44" ht="15.7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</row>
    <row r="105" spans="2:44" ht="15.7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</row>
    <row r="106" spans="2:44" ht="15.75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</row>
    <row r="107" spans="2:44" ht="15.7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</row>
    <row r="108" spans="2:44" ht="15.7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</row>
    <row r="109" spans="2:44" ht="15.7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</row>
    <row r="110" spans="2:44" ht="15.75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</row>
    <row r="111" spans="2:44" ht="15.75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</row>
    <row r="112" spans="2:44" ht="15.75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</row>
    <row r="113" spans="2:44" ht="15.75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</row>
    <row r="114" spans="2:44" ht="15.75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</row>
    <row r="115" spans="2:44" ht="15.75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</row>
    <row r="116" spans="2:44" ht="15.75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</row>
    <row r="117" spans="2:44" ht="15.75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</row>
    <row r="118" spans="2:44" ht="15.75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</row>
    <row r="119" spans="2:44" ht="15.7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</row>
    <row r="120" spans="2:44" ht="15.7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</row>
    <row r="121" spans="2:44" ht="15.75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</row>
    <row r="122" spans="2:44" ht="15.75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</row>
    <row r="123" spans="2:44" ht="15.75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</row>
    <row r="124" spans="2:44" ht="15.75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</row>
    <row r="125" spans="2:44" ht="15.75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</row>
    <row r="126" spans="2:44" ht="15.75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</row>
    <row r="127" spans="2:44" ht="15.75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</row>
    <row r="128" spans="2:44" ht="15.75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</row>
    <row r="129" spans="2:44" ht="15.75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</row>
    <row r="130" spans="2:44" ht="15.75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</row>
    <row r="131" spans="2:44" ht="15.75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</row>
    <row r="132" spans="2:44" ht="15.75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</row>
    <row r="133" spans="2:44" ht="15.75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</row>
    <row r="134" spans="2:44" ht="15.75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</row>
    <row r="135" spans="2:44" ht="15.75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</row>
    <row r="136" spans="2:44" ht="15.75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</row>
    <row r="137" spans="2:44" ht="15.75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</row>
    <row r="138" spans="2:44" ht="15.75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</row>
    <row r="139" spans="2:44" ht="15.75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</row>
    <row r="140" spans="2:44" ht="15.75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</row>
    <row r="141" spans="2:44" ht="15.75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</row>
    <row r="142" spans="2:44" ht="15.75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</row>
    <row r="143" spans="2:44" ht="15.75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</row>
    <row r="144" spans="2:44" ht="15.75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</row>
    <row r="145" spans="2:11" ht="15.75">
      <c r="B145"/>
      <c r="F145"/>
      <c r="G145"/>
      <c r="H145"/>
      <c r="I145"/>
      <c r="J145"/>
      <c r="K145"/>
    </row>
  </sheetData>
  <mergeCells count="5">
    <mergeCell ref="A38:K38"/>
    <mergeCell ref="A39:K39"/>
    <mergeCell ref="A40:K40"/>
    <mergeCell ref="A41:K41"/>
    <mergeCell ref="A42:K42"/>
  </mergeCells>
  <phoneticPr fontId="20" type="noConversion"/>
  <printOptions horizontalCentered="1"/>
  <pageMargins left="0.75" right="0.75" top="1" bottom="1" header="0.5" footer="0.5"/>
  <pageSetup scale="65" orientation="landscape" r:id="rId1"/>
  <headerFooter alignWithMargins="0"/>
  <rowBreaks count="1" manualBreakCount="1">
    <brk id="37" max="10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D02C2"/>
    <pageSetUpPr fitToPage="1"/>
  </sheetPr>
  <dimension ref="A1:AR124"/>
  <sheetViews>
    <sheetView topLeftCell="A29" zoomScale="60" zoomScaleNormal="75" workbookViewId="0">
      <selection activeCell="G62" sqref="G62"/>
    </sheetView>
  </sheetViews>
  <sheetFormatPr defaultColWidth="8.77734375" defaultRowHeight="12.75"/>
  <cols>
    <col min="1" max="1" width="2.5546875" style="62" customWidth="1"/>
    <col min="2" max="2" width="11" style="3" customWidth="1"/>
    <col min="3" max="3" width="8.77734375" style="3" customWidth="1"/>
    <col min="4" max="4" width="5.109375" style="3" customWidth="1"/>
    <col min="5" max="5" width="17.21875" style="3" customWidth="1"/>
    <col min="6" max="6" width="14.6640625" style="3" customWidth="1"/>
    <col min="7" max="7" width="11.21875" style="3" customWidth="1"/>
    <col min="8" max="8" width="15.77734375" style="3" customWidth="1"/>
    <col min="9" max="9" width="10.5546875" style="3" customWidth="1"/>
    <col min="10" max="10" width="15.21875" style="3" customWidth="1"/>
    <col min="11" max="11" width="11.6640625" style="3" customWidth="1"/>
    <col min="12" max="12" width="6.44140625" style="3" customWidth="1"/>
    <col min="13" max="14" width="8.77734375" style="3" customWidth="1"/>
    <col min="15" max="15" width="12.44140625" style="3" customWidth="1"/>
    <col min="16" max="16384" width="8.77734375" style="3"/>
  </cols>
  <sheetData>
    <row r="1" spans="1:44" ht="15.75">
      <c r="A1" s="76" t="s">
        <v>182</v>
      </c>
      <c r="B1" s="98"/>
      <c r="C1" s="98"/>
      <c r="D1" s="98"/>
      <c r="E1" s="98"/>
      <c r="F1" s="98"/>
      <c r="G1" s="98"/>
      <c r="H1" s="98"/>
      <c r="I1" s="98"/>
      <c r="J1" s="98"/>
      <c r="K1" s="109" t="s">
        <v>327</v>
      </c>
      <c r="L1" s="43"/>
      <c r="M1" s="62"/>
      <c r="N1" s="62"/>
      <c r="O1" s="62"/>
      <c r="P1" s="62"/>
      <c r="Q1" s="62"/>
    </row>
    <row r="2" spans="1:44" ht="15.75">
      <c r="A2" s="130" t="s">
        <v>52</v>
      </c>
      <c r="B2" s="81"/>
      <c r="C2" s="81"/>
      <c r="D2" s="82"/>
      <c r="E2" s="82"/>
      <c r="F2" s="81"/>
      <c r="G2" s="81"/>
      <c r="H2" s="81"/>
      <c r="I2" s="81"/>
      <c r="J2" s="81"/>
      <c r="K2" s="83"/>
      <c r="L2" s="43"/>
      <c r="M2" s="62"/>
      <c r="N2" s="62"/>
      <c r="O2" s="62"/>
      <c r="P2" s="62"/>
      <c r="Q2" s="62"/>
    </row>
    <row r="3" spans="1:44" ht="15.75">
      <c r="A3" s="130" t="str">
        <f>+'REG AUTO LETTERS P. C1-1'!A4</f>
        <v>Q4 2014</v>
      </c>
      <c r="B3" s="99"/>
      <c r="C3" s="99"/>
      <c r="D3" s="99"/>
      <c r="E3" s="99"/>
      <c r="F3" s="99"/>
      <c r="G3" s="99"/>
      <c r="H3" s="99"/>
      <c r="I3" s="99"/>
      <c r="J3" s="99"/>
      <c r="K3" s="110"/>
      <c r="L3" s="44"/>
      <c r="M3" s="62"/>
      <c r="N3" s="62"/>
      <c r="O3" s="62"/>
      <c r="P3" s="62"/>
      <c r="Q3" s="62"/>
    </row>
    <row r="4" spans="1:44">
      <c r="B4" s="99"/>
      <c r="C4" s="99"/>
      <c r="D4" s="99"/>
      <c r="E4" s="99"/>
      <c r="F4" s="99"/>
      <c r="G4" s="99"/>
      <c r="H4" s="99"/>
      <c r="I4" s="99"/>
      <c r="J4" s="99"/>
      <c r="K4" s="111"/>
      <c r="M4" s="62"/>
      <c r="N4" s="62"/>
      <c r="O4" s="62"/>
      <c r="P4" s="62"/>
      <c r="Q4" s="62"/>
    </row>
    <row r="5" spans="1:44" ht="15.75">
      <c r="A5" s="133" t="s">
        <v>264</v>
      </c>
      <c r="B5" s="93"/>
      <c r="C5" s="93"/>
      <c r="D5" s="93"/>
      <c r="E5" s="100"/>
      <c r="F5" s="101"/>
      <c r="G5" s="100"/>
      <c r="H5" s="101"/>
      <c r="I5" s="100"/>
      <c r="J5" s="101"/>
      <c r="K5" s="102"/>
      <c r="L5" s="62"/>
      <c r="M5" s="62"/>
      <c r="N5" s="62"/>
      <c r="O5" s="62"/>
      <c r="P5" s="62"/>
      <c r="Q5" s="62"/>
    </row>
    <row r="6" spans="1:44" ht="15.75" customHeight="1" thickBot="1">
      <c r="A6" s="135"/>
      <c r="B6" s="17"/>
      <c r="C6" s="17"/>
      <c r="D6" s="93"/>
      <c r="E6" s="103"/>
      <c r="F6" s="94" t="s">
        <v>285</v>
      </c>
      <c r="G6" s="95" t="s">
        <v>265</v>
      </c>
      <c r="H6" s="95" t="s">
        <v>286</v>
      </c>
      <c r="I6" s="95" t="s">
        <v>266</v>
      </c>
      <c r="J6" s="95" t="s">
        <v>267</v>
      </c>
      <c r="K6" s="96" t="s">
        <v>268</v>
      </c>
      <c r="M6" s="62"/>
      <c r="N6" s="62"/>
      <c r="O6" s="61"/>
      <c r="P6" s="62"/>
      <c r="Q6" s="62"/>
    </row>
    <row r="7" spans="1:44" ht="4.5" customHeight="1">
      <c r="A7" s="140"/>
      <c r="B7" s="12"/>
      <c r="C7" s="12"/>
      <c r="D7" s="12"/>
      <c r="E7" s="12"/>
      <c r="F7" s="12"/>
      <c r="G7" s="12"/>
      <c r="H7" s="12"/>
      <c r="I7" s="12"/>
      <c r="J7" s="12"/>
      <c r="K7" s="26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</row>
    <row r="8" spans="1:44" ht="15.75">
      <c r="A8" s="143" t="s">
        <v>101</v>
      </c>
      <c r="B8" s="17"/>
      <c r="C8" s="17"/>
      <c r="D8" s="17"/>
      <c r="E8" s="17"/>
      <c r="F8" s="18">
        <f>SUM(F11:F14,F52)</f>
        <v>407438</v>
      </c>
      <c r="G8" s="19">
        <f>+F8/H8</f>
        <v>1.4849351813718881</v>
      </c>
      <c r="H8" s="18">
        <f>SUM(H11:H14)</f>
        <v>274381</v>
      </c>
      <c r="I8" s="19">
        <f>+J8/H8</f>
        <v>0.46353063805438421</v>
      </c>
      <c r="J8" s="18">
        <f>SUM(J11:J14)</f>
        <v>127184</v>
      </c>
      <c r="K8" s="20">
        <f>+I8*16</f>
        <v>7.4164902088701474</v>
      </c>
      <c r="L8"/>
      <c r="M8" s="2"/>
      <c r="N8"/>
      <c r="O8" s="9"/>
      <c r="P8" s="2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</row>
    <row r="9" spans="1:44" ht="7.5" customHeight="1" thickBot="1">
      <c r="A9" s="146"/>
      <c r="B9" s="22"/>
      <c r="C9" s="22"/>
      <c r="D9" s="22"/>
      <c r="E9" s="22"/>
      <c r="F9" s="22"/>
      <c r="G9" s="22"/>
      <c r="H9" s="22"/>
      <c r="I9" s="22"/>
      <c r="J9" s="22"/>
      <c r="K9" s="27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</row>
    <row r="10" spans="1:44" ht="15.75">
      <c r="A10" s="149"/>
      <c r="B10" s="28"/>
      <c r="C10" s="28"/>
      <c r="D10" s="28"/>
      <c r="E10" s="28"/>
      <c r="F10" s="29"/>
      <c r="G10" s="30"/>
      <c r="H10" s="29"/>
      <c r="I10" s="30"/>
      <c r="J10" s="29"/>
      <c r="K10" s="54"/>
      <c r="L10"/>
      <c r="M10"/>
      <c r="N10"/>
      <c r="O10" s="6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</row>
    <row r="11" spans="1:44" ht="15.75">
      <c r="A11" s="159" t="s">
        <v>102</v>
      </c>
      <c r="B11" s="17"/>
      <c r="C11" s="17"/>
      <c r="D11" s="17"/>
      <c r="E11" s="17"/>
      <c r="F11" s="18">
        <f>SUM(F18,F36)</f>
        <v>243853</v>
      </c>
      <c r="G11" s="19">
        <f>+F11/H11</f>
        <v>1.6469654604152315</v>
      </c>
      <c r="H11" s="18">
        <f>SUM(H18,H36)</f>
        <v>148062</v>
      </c>
      <c r="I11" s="19">
        <f>+J11/H11</f>
        <v>0.36138239386203075</v>
      </c>
      <c r="J11" s="18">
        <f>SUM(J18,J36)</f>
        <v>53507</v>
      </c>
      <c r="K11" s="20">
        <f>+I11*16</f>
        <v>5.782118301792492</v>
      </c>
      <c r="L11"/>
      <c r="M11"/>
      <c r="N11"/>
      <c r="O11" s="6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</row>
    <row r="12" spans="1:44" ht="15.75">
      <c r="A12" s="159" t="s">
        <v>103</v>
      </c>
      <c r="B12" s="17"/>
      <c r="C12" s="17"/>
      <c r="D12" s="17"/>
      <c r="E12" s="17"/>
      <c r="F12" s="18">
        <f>SUM(F21,F39)</f>
        <v>146680</v>
      </c>
      <c r="G12" s="19">
        <f>+F12/H12</f>
        <v>1.3361511413944507</v>
      </c>
      <c r="H12" s="18">
        <f>SUM(H21,H39)</f>
        <v>109778</v>
      </c>
      <c r="I12" s="19">
        <f>+J12/H12</f>
        <v>0.60684290112773054</v>
      </c>
      <c r="J12" s="18">
        <f>SUM(J21,J39)</f>
        <v>66618</v>
      </c>
      <c r="K12" s="20">
        <f>+I12*16</f>
        <v>9.7094864180436886</v>
      </c>
      <c r="L12"/>
      <c r="M12"/>
      <c r="N12"/>
      <c r="O12" s="6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</row>
    <row r="13" spans="1:44" ht="15.75">
      <c r="A13" s="159" t="s">
        <v>104</v>
      </c>
      <c r="B13" s="17"/>
      <c r="C13" s="17"/>
      <c r="D13" s="17"/>
      <c r="E13" s="17"/>
      <c r="F13" s="18">
        <f>SUM(F25,F43)</f>
        <v>2595</v>
      </c>
      <c r="G13" s="19">
        <f>+F13/H13</f>
        <v>0.67542946382092661</v>
      </c>
      <c r="H13" s="18">
        <f>SUM(H25,H43)</f>
        <v>3842</v>
      </c>
      <c r="I13" s="19">
        <f>+J13/H13</f>
        <v>0.1553878188443519</v>
      </c>
      <c r="J13" s="18">
        <f>SUM(J25,J43)</f>
        <v>597</v>
      </c>
      <c r="K13" s="20">
        <f>+I13*16</f>
        <v>2.4862051015096305</v>
      </c>
      <c r="L13"/>
      <c r="M13"/>
      <c r="N13"/>
      <c r="O13" s="6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</row>
    <row r="14" spans="1:44" ht="15.75">
      <c r="A14" s="159" t="s">
        <v>105</v>
      </c>
      <c r="B14" s="17"/>
      <c r="C14" s="17"/>
      <c r="D14" s="17"/>
      <c r="E14" s="17"/>
      <c r="F14" s="18">
        <f>SUM(F29,F47)</f>
        <v>10458</v>
      </c>
      <c r="G14" s="19">
        <f>+F14/H14</f>
        <v>0.82352941176470584</v>
      </c>
      <c r="H14" s="18">
        <f>SUM(H29,H47)</f>
        <v>12699</v>
      </c>
      <c r="I14" s="19">
        <f>+J14/H14</f>
        <v>0.50885896527285612</v>
      </c>
      <c r="J14" s="18">
        <f>SUM(J29,J47)</f>
        <v>6462</v>
      </c>
      <c r="K14" s="20">
        <f>+I14*16</f>
        <v>8.141743444365698</v>
      </c>
      <c r="L14"/>
      <c r="M14"/>
      <c r="N14"/>
      <c r="O14" s="6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</row>
    <row r="15" spans="1:44" ht="15.75">
      <c r="A15" s="154"/>
      <c r="B15" s="31"/>
      <c r="C15" s="31"/>
      <c r="D15" s="31"/>
      <c r="E15" s="31"/>
      <c r="F15" s="31"/>
      <c r="G15" s="31"/>
      <c r="H15" s="31"/>
      <c r="I15" s="31"/>
      <c r="J15" s="31"/>
      <c r="K15" s="52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</row>
    <row r="16" spans="1:44" ht="15.75">
      <c r="A16" s="157"/>
      <c r="B16" s="17"/>
      <c r="C16" s="17"/>
      <c r="D16" s="17"/>
      <c r="E16" s="17"/>
      <c r="F16" s="17"/>
      <c r="G16" s="17"/>
      <c r="H16" s="17"/>
      <c r="I16" s="17"/>
      <c r="J16" s="17"/>
      <c r="K16" s="45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</row>
    <row r="17" spans="1:44" ht="15.75">
      <c r="A17" s="157" t="s">
        <v>106</v>
      </c>
      <c r="B17" s="17"/>
      <c r="C17" s="17"/>
      <c r="D17" s="17"/>
      <c r="E17" s="17"/>
      <c r="F17" s="18">
        <f>SUM(F18,F21,F25,F29)</f>
        <v>73950</v>
      </c>
      <c r="G17" s="19">
        <f>+F17/H17</f>
        <v>1.3727237289079468</v>
      </c>
      <c r="H17" s="18">
        <f>SUM(H18,H21,H25,H29)</f>
        <v>53871</v>
      </c>
      <c r="I17" s="19">
        <f>+J17/H17</f>
        <v>0.11239813628854115</v>
      </c>
      <c r="J17" s="18">
        <f>SUM(J18,J21,J25,J29)</f>
        <v>6055</v>
      </c>
      <c r="K17" s="20">
        <f>+I17*16</f>
        <v>1.7983701806166583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</row>
    <row r="18" spans="1:44" ht="15.75">
      <c r="A18" s="159" t="s">
        <v>107</v>
      </c>
      <c r="B18" s="17"/>
      <c r="C18" s="17"/>
      <c r="D18" s="17"/>
      <c r="E18" s="17"/>
      <c r="F18" s="18">
        <f>SUM(F19)</f>
        <v>70144</v>
      </c>
      <c r="G18" s="19">
        <f>+F18/H18</f>
        <v>1.4629486724925438</v>
      </c>
      <c r="H18" s="18">
        <f>SUM(H19)</f>
        <v>47947</v>
      </c>
      <c r="I18" s="19">
        <f>+J18/H18</f>
        <v>0.10974617807162075</v>
      </c>
      <c r="J18" s="18">
        <f>SUM(J19)</f>
        <v>5262</v>
      </c>
      <c r="K18" s="20">
        <f>+I18*16</f>
        <v>1.755938849145932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</row>
    <row r="19" spans="1:44" ht="15.75">
      <c r="A19" s="157"/>
      <c r="B19" s="17" t="s">
        <v>269</v>
      </c>
      <c r="C19" s="17"/>
      <c r="D19" s="17"/>
      <c r="E19" s="17"/>
      <c r="F19" s="32">
        <v>70144</v>
      </c>
      <c r="G19" s="33">
        <f t="shared" ref="G19:G50" si="0">+F19/H19</f>
        <v>1.4629486724925438</v>
      </c>
      <c r="H19" s="32">
        <v>47947</v>
      </c>
      <c r="I19" s="33">
        <f t="shared" ref="I19:I50" si="1">+J19/H19</f>
        <v>0.10974617807162075</v>
      </c>
      <c r="J19" s="32">
        <v>5262</v>
      </c>
      <c r="K19" s="46">
        <f t="shared" ref="K19:K50" si="2">+I19*16</f>
        <v>1.755938849145932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</row>
    <row r="20" spans="1:44" ht="15.75">
      <c r="A20" s="157"/>
      <c r="B20" s="17"/>
      <c r="C20" s="17"/>
      <c r="D20" s="17"/>
      <c r="E20" s="17"/>
      <c r="F20" s="32"/>
      <c r="G20" s="33"/>
      <c r="H20" s="32"/>
      <c r="I20" s="33"/>
      <c r="J20" s="32"/>
      <c r="K20" s="46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</row>
    <row r="21" spans="1:44" ht="15.75">
      <c r="A21" s="159" t="s">
        <v>108</v>
      </c>
      <c r="B21" s="17"/>
      <c r="C21" s="17"/>
      <c r="D21" s="17"/>
      <c r="E21" s="17"/>
      <c r="F21" s="18">
        <f>SUM(F22:F23)</f>
        <v>345</v>
      </c>
      <c r="G21" s="19">
        <f t="shared" si="0"/>
        <v>1.068111455108359</v>
      </c>
      <c r="H21" s="18">
        <f>SUM(H22:H23)</f>
        <v>323</v>
      </c>
      <c r="I21" s="19">
        <f t="shared" si="1"/>
        <v>0.10835913312693499</v>
      </c>
      <c r="J21" s="18">
        <f>SUM(J22:J23)</f>
        <v>35</v>
      </c>
      <c r="K21" s="20">
        <f t="shared" si="2"/>
        <v>1.7337461300309598</v>
      </c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</row>
    <row r="22" spans="1:44" ht="15.75">
      <c r="A22" s="157"/>
      <c r="B22" s="17" t="s">
        <v>269</v>
      </c>
      <c r="C22" s="17"/>
      <c r="D22" s="17"/>
      <c r="E22" s="17"/>
      <c r="F22" s="32">
        <v>345</v>
      </c>
      <c r="G22" s="33">
        <f t="shared" si="0"/>
        <v>1.068111455108359</v>
      </c>
      <c r="H22" s="32">
        <v>323</v>
      </c>
      <c r="I22" s="33">
        <f t="shared" si="1"/>
        <v>0.10835913312693499</v>
      </c>
      <c r="J22" s="32">
        <v>35</v>
      </c>
      <c r="K22" s="46">
        <f t="shared" si="2"/>
        <v>1.7337461300309598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</row>
    <row r="23" spans="1:44" ht="15.75">
      <c r="A23" s="157"/>
      <c r="B23" s="17" t="s">
        <v>272</v>
      </c>
      <c r="C23" s="17"/>
      <c r="D23" s="17"/>
      <c r="E23" s="17"/>
      <c r="F23" s="32">
        <v>0</v>
      </c>
      <c r="G23" s="33"/>
      <c r="H23" s="32">
        <v>0</v>
      </c>
      <c r="I23" s="33"/>
      <c r="J23" s="32">
        <v>0</v>
      </c>
      <c r="K23" s="46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</row>
    <row r="24" spans="1:44" ht="15.75">
      <c r="A24" s="157"/>
      <c r="B24" s="17"/>
      <c r="C24" s="17"/>
      <c r="D24" s="17"/>
      <c r="E24" s="17"/>
      <c r="F24" s="32"/>
      <c r="G24" s="33"/>
      <c r="H24" s="32"/>
      <c r="I24" s="33"/>
      <c r="J24" s="32"/>
      <c r="K24" s="46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</row>
    <row r="25" spans="1:44" ht="15.75">
      <c r="A25" s="159" t="s">
        <v>109</v>
      </c>
      <c r="B25" s="17"/>
      <c r="C25" s="17"/>
      <c r="D25" s="17"/>
      <c r="E25" s="17"/>
      <c r="F25" s="18">
        <f>SUM(F26:F27)</f>
        <v>2254</v>
      </c>
      <c r="G25" s="19">
        <f t="shared" si="0"/>
        <v>0.6750524109014675</v>
      </c>
      <c r="H25" s="18">
        <f>SUM(H26:H27)</f>
        <v>3339</v>
      </c>
      <c r="I25" s="19">
        <f t="shared" si="1"/>
        <v>0.14705001497454329</v>
      </c>
      <c r="J25" s="18">
        <f>SUM(J26:J27)</f>
        <v>491</v>
      </c>
      <c r="K25" s="20">
        <f t="shared" si="2"/>
        <v>2.3528002395926926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</row>
    <row r="26" spans="1:44" ht="15.75">
      <c r="A26" s="157"/>
      <c r="B26" s="17" t="s">
        <v>272</v>
      </c>
      <c r="C26" s="17"/>
      <c r="D26" s="17"/>
      <c r="E26" s="17"/>
      <c r="F26" s="32">
        <v>0</v>
      </c>
      <c r="G26" s="33"/>
      <c r="H26" s="32">
        <v>0</v>
      </c>
      <c r="I26" s="33"/>
      <c r="J26" s="32">
        <v>0</v>
      </c>
      <c r="K26" s="4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</row>
    <row r="27" spans="1:44" ht="15.75">
      <c r="A27" s="157"/>
      <c r="B27" s="17" t="s">
        <v>273</v>
      </c>
      <c r="C27" s="17"/>
      <c r="D27" s="17"/>
      <c r="E27" s="17"/>
      <c r="F27" s="32">
        <v>2254</v>
      </c>
      <c r="G27" s="33">
        <f t="shared" si="0"/>
        <v>0.6750524109014675</v>
      </c>
      <c r="H27" s="32">
        <v>3339</v>
      </c>
      <c r="I27" s="33">
        <f t="shared" si="1"/>
        <v>0.14705001497454329</v>
      </c>
      <c r="J27" s="32">
        <v>491</v>
      </c>
      <c r="K27" s="46">
        <f t="shared" si="2"/>
        <v>2.3528002395926926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</row>
    <row r="28" spans="1:44" ht="15.75">
      <c r="A28" s="157"/>
      <c r="B28" s="17"/>
      <c r="C28" s="17"/>
      <c r="D28" s="17"/>
      <c r="E28" s="17"/>
      <c r="F28" s="93"/>
      <c r="G28" s="33"/>
      <c r="H28" s="93"/>
      <c r="I28" s="33"/>
      <c r="J28" s="93"/>
      <c r="K28" s="46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</row>
    <row r="29" spans="1:44" ht="15.75">
      <c r="A29" s="159" t="s">
        <v>110</v>
      </c>
      <c r="B29" s="17"/>
      <c r="C29" s="17"/>
      <c r="D29" s="17"/>
      <c r="E29" s="17"/>
      <c r="F29" s="18">
        <f>SUM(F30:F32)</f>
        <v>1207</v>
      </c>
      <c r="G29" s="19">
        <f t="shared" si="0"/>
        <v>0.53359858532272331</v>
      </c>
      <c r="H29" s="18">
        <f>SUM(H30:H32)</f>
        <v>2262</v>
      </c>
      <c r="I29" s="19">
        <f t="shared" si="1"/>
        <v>0.11803713527851459</v>
      </c>
      <c r="J29" s="18">
        <f>SUM(J30:J32)</f>
        <v>267</v>
      </c>
      <c r="K29" s="20">
        <f t="shared" si="2"/>
        <v>1.8885941644562334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</row>
    <row r="30" spans="1:44" ht="15.75">
      <c r="A30" s="157"/>
      <c r="B30" s="17" t="s">
        <v>272</v>
      </c>
      <c r="C30" s="17"/>
      <c r="D30" s="17"/>
      <c r="E30" s="17"/>
      <c r="F30" s="32">
        <v>0</v>
      </c>
      <c r="G30" s="33"/>
      <c r="H30" s="32">
        <v>0</v>
      </c>
      <c r="I30" s="33"/>
      <c r="J30" s="32">
        <v>0</v>
      </c>
      <c r="K30" s="46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</row>
    <row r="31" spans="1:44" ht="15.75">
      <c r="A31" s="157"/>
      <c r="B31" s="17" t="s">
        <v>273</v>
      </c>
      <c r="C31" s="17"/>
      <c r="D31" s="17"/>
      <c r="E31" s="17"/>
      <c r="F31" s="32">
        <v>651</v>
      </c>
      <c r="G31" s="33">
        <f t="shared" si="0"/>
        <v>0.55216284987277353</v>
      </c>
      <c r="H31" s="32">
        <v>1179</v>
      </c>
      <c r="I31" s="33">
        <f t="shared" si="1"/>
        <v>0.18659881255301103</v>
      </c>
      <c r="J31" s="32">
        <v>220</v>
      </c>
      <c r="K31" s="46">
        <f t="shared" si="2"/>
        <v>2.9855810008481765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</row>
    <row r="32" spans="1:44" ht="15.75">
      <c r="A32" s="157"/>
      <c r="B32" s="17" t="s">
        <v>263</v>
      </c>
      <c r="C32" s="17"/>
      <c r="D32" s="17"/>
      <c r="E32" s="17"/>
      <c r="F32" s="32">
        <v>556</v>
      </c>
      <c r="G32" s="33">
        <f t="shared" si="0"/>
        <v>0.51338873499538318</v>
      </c>
      <c r="H32" s="32">
        <v>1083</v>
      </c>
      <c r="I32" s="33">
        <f t="shared" si="1"/>
        <v>4.339796860572484E-2</v>
      </c>
      <c r="J32" s="32">
        <v>47</v>
      </c>
      <c r="K32" s="46">
        <f t="shared" si="2"/>
        <v>0.69436749769159745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</row>
    <row r="33" spans="1:44" ht="15.75">
      <c r="A33" s="154"/>
      <c r="B33" s="31"/>
      <c r="C33" s="31"/>
      <c r="D33" s="31"/>
      <c r="E33" s="31"/>
      <c r="F33" s="34"/>
      <c r="G33" s="35"/>
      <c r="H33" s="34"/>
      <c r="I33" s="35"/>
      <c r="J33" s="34"/>
      <c r="K33" s="5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</row>
    <row r="34" spans="1:44" ht="15.75">
      <c r="A34" s="157"/>
      <c r="B34" s="17"/>
      <c r="C34" s="17"/>
      <c r="D34" s="17"/>
      <c r="E34" s="17"/>
      <c r="F34" s="17"/>
      <c r="G34" s="17"/>
      <c r="H34" s="17"/>
      <c r="I34" s="17"/>
      <c r="J34" s="17"/>
      <c r="K34" s="45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</row>
    <row r="35" spans="1:44" ht="15.75">
      <c r="A35" s="157" t="s">
        <v>111</v>
      </c>
      <c r="B35" s="17"/>
      <c r="C35" s="17"/>
      <c r="D35" s="17"/>
      <c r="E35" s="17"/>
      <c r="F35" s="18">
        <f>SUM(F36,F39,F43,F47)</f>
        <v>329636</v>
      </c>
      <c r="G35" s="19">
        <f t="shared" si="0"/>
        <v>1.4948800507913473</v>
      </c>
      <c r="H35" s="18">
        <f>SUM(H36,H39,H43,H47)</f>
        <v>220510</v>
      </c>
      <c r="I35" s="19">
        <f t="shared" si="1"/>
        <v>0.54931295632851118</v>
      </c>
      <c r="J35" s="85">
        <f>SUM(J36,J39,J43,J47)</f>
        <v>121129</v>
      </c>
      <c r="K35" s="20">
        <f t="shared" si="2"/>
        <v>8.7890073012561789</v>
      </c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</row>
    <row r="36" spans="1:44" ht="15.75">
      <c r="A36" s="159" t="s">
        <v>107</v>
      </c>
      <c r="B36" s="17"/>
      <c r="C36" s="17"/>
      <c r="D36" s="17"/>
      <c r="E36" s="17"/>
      <c r="F36" s="18">
        <f>SUM(F37)</f>
        <v>173709</v>
      </c>
      <c r="G36" s="19">
        <f t="shared" si="0"/>
        <v>1.7350946411626629</v>
      </c>
      <c r="H36" s="18">
        <f>SUM(H37)</f>
        <v>100115</v>
      </c>
      <c r="I36" s="19">
        <f t="shared" si="1"/>
        <v>0.48189581980722168</v>
      </c>
      <c r="J36" s="18">
        <f>SUM(J37)</f>
        <v>48245</v>
      </c>
      <c r="K36" s="20">
        <f t="shared" si="2"/>
        <v>7.7103331169155469</v>
      </c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</row>
    <row r="37" spans="1:44" ht="15.75">
      <c r="A37" s="157"/>
      <c r="B37" s="17" t="s">
        <v>269</v>
      </c>
      <c r="C37" s="17"/>
      <c r="D37" s="17"/>
      <c r="E37" s="17"/>
      <c r="F37" s="32">
        <v>173709</v>
      </c>
      <c r="G37" s="33">
        <f t="shared" si="0"/>
        <v>1.7350946411626629</v>
      </c>
      <c r="H37" s="32">
        <v>100115</v>
      </c>
      <c r="I37" s="33">
        <f t="shared" si="1"/>
        <v>0.48189581980722168</v>
      </c>
      <c r="J37" s="32">
        <v>48245</v>
      </c>
      <c r="K37" s="46">
        <f t="shared" si="2"/>
        <v>7.7103331169155469</v>
      </c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</row>
    <row r="38" spans="1:44" ht="15.75">
      <c r="A38" s="157"/>
      <c r="B38" s="17"/>
      <c r="C38" s="17"/>
      <c r="D38" s="17"/>
      <c r="E38" s="17"/>
      <c r="F38" s="32"/>
      <c r="G38" s="33"/>
      <c r="H38" s="32"/>
      <c r="I38" s="33"/>
      <c r="J38" s="32"/>
      <c r="K38" s="46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</row>
    <row r="39" spans="1:44" ht="15.75">
      <c r="A39" s="159" t="s">
        <v>108</v>
      </c>
      <c r="B39" s="17"/>
      <c r="C39" s="17"/>
      <c r="D39" s="17"/>
      <c r="E39" s="17"/>
      <c r="F39" s="18">
        <f>SUM(F40:F41)</f>
        <v>146335</v>
      </c>
      <c r="G39" s="19">
        <f t="shared" si="0"/>
        <v>1.3369421223333791</v>
      </c>
      <c r="H39" s="18">
        <f>SUM(H40:H41)</f>
        <v>109455</v>
      </c>
      <c r="I39" s="19">
        <f t="shared" si="1"/>
        <v>0.60831391896213061</v>
      </c>
      <c r="J39" s="18">
        <f>SUM(J40:J41)</f>
        <v>66583</v>
      </c>
      <c r="K39" s="20">
        <f t="shared" si="2"/>
        <v>9.7330227033940897</v>
      </c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</row>
    <row r="40" spans="1:44" ht="15.75">
      <c r="A40" s="157"/>
      <c r="B40" s="17" t="s">
        <v>269</v>
      </c>
      <c r="C40" s="17"/>
      <c r="D40" s="17"/>
      <c r="E40" s="17"/>
      <c r="F40" s="32">
        <v>11618</v>
      </c>
      <c r="G40" s="33">
        <f t="shared" si="0"/>
        <v>1.4230769230769231</v>
      </c>
      <c r="H40" s="32">
        <v>8164</v>
      </c>
      <c r="I40" s="33">
        <f t="shared" si="1"/>
        <v>0.56308182263596274</v>
      </c>
      <c r="J40" s="32">
        <v>4597</v>
      </c>
      <c r="K40" s="46">
        <f t="shared" si="2"/>
        <v>9.0093091621754038</v>
      </c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</row>
    <row r="41" spans="1:44" ht="15.75">
      <c r="A41" s="157"/>
      <c r="B41" s="17" t="s">
        <v>272</v>
      </c>
      <c r="C41" s="17"/>
      <c r="D41" s="17"/>
      <c r="E41" s="17"/>
      <c r="F41" s="32">
        <v>134717</v>
      </c>
      <c r="G41" s="33">
        <f t="shared" si="0"/>
        <v>1.3299997038236369</v>
      </c>
      <c r="H41" s="32">
        <v>101291</v>
      </c>
      <c r="I41" s="33">
        <f t="shared" si="1"/>
        <v>0.61195960154406615</v>
      </c>
      <c r="J41" s="32">
        <v>61986</v>
      </c>
      <c r="K41" s="46">
        <f t="shared" si="2"/>
        <v>9.7913536247050583</v>
      </c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</row>
    <row r="42" spans="1:44" ht="15.75">
      <c r="A42" s="157"/>
      <c r="B42" s="17"/>
      <c r="C42" s="17"/>
      <c r="D42" s="17"/>
      <c r="E42" s="17"/>
      <c r="F42" s="32"/>
      <c r="G42" s="33"/>
      <c r="H42" s="32"/>
      <c r="I42" s="33"/>
      <c r="J42" s="32"/>
      <c r="K42" s="46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</row>
    <row r="43" spans="1:44" ht="15.75">
      <c r="A43" s="159" t="s">
        <v>109</v>
      </c>
      <c r="B43" s="17"/>
      <c r="C43" s="17"/>
      <c r="D43" s="17"/>
      <c r="E43" s="17"/>
      <c r="F43" s="18">
        <f>SUM(F44:F45)</f>
        <v>341</v>
      </c>
      <c r="G43" s="19">
        <f t="shared" si="0"/>
        <v>0.67793240556660039</v>
      </c>
      <c r="H43" s="18">
        <f>SUM(H44:H45)</f>
        <v>503</v>
      </c>
      <c r="I43" s="19">
        <f t="shared" si="1"/>
        <v>0.21073558648111332</v>
      </c>
      <c r="J43" s="18">
        <f>SUM(J44:J45)</f>
        <v>106</v>
      </c>
      <c r="K43" s="20">
        <f t="shared" si="2"/>
        <v>3.3717693836978131</v>
      </c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</row>
    <row r="44" spans="1:44" ht="15.75">
      <c r="A44" s="157"/>
      <c r="B44" s="17" t="s">
        <v>272</v>
      </c>
      <c r="C44" s="17"/>
      <c r="D44" s="17"/>
      <c r="E44" s="17"/>
      <c r="F44" s="32">
        <v>0</v>
      </c>
      <c r="G44" s="33"/>
      <c r="H44" s="32">
        <v>0</v>
      </c>
      <c r="I44" s="33"/>
      <c r="J44" s="32">
        <v>0</v>
      </c>
      <c r="K44" s="46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</row>
    <row r="45" spans="1:44" ht="15.75">
      <c r="A45" s="157"/>
      <c r="B45" s="17" t="s">
        <v>273</v>
      </c>
      <c r="C45" s="17"/>
      <c r="D45" s="17"/>
      <c r="E45" s="17"/>
      <c r="F45" s="32">
        <v>341</v>
      </c>
      <c r="G45" s="33">
        <f t="shared" si="0"/>
        <v>0.67793240556660039</v>
      </c>
      <c r="H45" s="32">
        <v>503</v>
      </c>
      <c r="I45" s="33">
        <f t="shared" si="1"/>
        <v>0.21073558648111332</v>
      </c>
      <c r="J45" s="32">
        <v>106</v>
      </c>
      <c r="K45" s="46">
        <f t="shared" si="2"/>
        <v>3.3717693836978131</v>
      </c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</row>
    <row r="46" spans="1:44" ht="15.75">
      <c r="A46" s="157"/>
      <c r="B46" s="17"/>
      <c r="C46" s="17"/>
      <c r="D46" s="17"/>
      <c r="E46" s="17"/>
      <c r="F46" s="32"/>
      <c r="G46" s="33"/>
      <c r="H46" s="32"/>
      <c r="I46" s="33"/>
      <c r="J46" s="32"/>
      <c r="K46" s="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</row>
    <row r="47" spans="1:44" ht="15.75">
      <c r="A47" s="159" t="s">
        <v>110</v>
      </c>
      <c r="B47" s="17"/>
      <c r="C47" s="17"/>
      <c r="D47" s="17"/>
      <c r="E47" s="17"/>
      <c r="F47" s="18">
        <f>SUM(F48:F50)</f>
        <v>9251</v>
      </c>
      <c r="G47" s="19">
        <f t="shared" si="0"/>
        <v>0.88636581393120628</v>
      </c>
      <c r="H47" s="18">
        <f>SUM(H48:H50)</f>
        <v>10437</v>
      </c>
      <c r="I47" s="19">
        <f t="shared" si="1"/>
        <v>0.59356136820925554</v>
      </c>
      <c r="J47" s="18">
        <f>SUM(J48:J50)</f>
        <v>6195</v>
      </c>
      <c r="K47" s="20">
        <f t="shared" si="2"/>
        <v>9.4969818913480886</v>
      </c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</row>
    <row r="48" spans="1:44" ht="15.75">
      <c r="A48" s="157"/>
      <c r="B48" s="17" t="s">
        <v>272</v>
      </c>
      <c r="C48" s="17"/>
      <c r="D48" s="17"/>
      <c r="E48" s="17"/>
      <c r="F48" s="32">
        <v>8758</v>
      </c>
      <c r="G48" s="33">
        <f t="shared" si="0"/>
        <v>0.90850622406639003</v>
      </c>
      <c r="H48" s="32">
        <v>9640</v>
      </c>
      <c r="I48" s="33">
        <f t="shared" si="1"/>
        <v>0.61130705394190876</v>
      </c>
      <c r="J48" s="32">
        <v>5893</v>
      </c>
      <c r="K48" s="46">
        <f t="shared" si="2"/>
        <v>9.7809128630705402</v>
      </c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</row>
    <row r="49" spans="1:44" ht="15.75">
      <c r="A49" s="157"/>
      <c r="B49" s="17" t="s">
        <v>273</v>
      </c>
      <c r="C49" s="17"/>
      <c r="D49" s="17"/>
      <c r="E49" s="17"/>
      <c r="F49" s="32">
        <v>347</v>
      </c>
      <c r="G49" s="33">
        <f t="shared" si="0"/>
        <v>0.65471698113207544</v>
      </c>
      <c r="H49" s="32">
        <v>530</v>
      </c>
      <c r="I49" s="33">
        <f t="shared" si="1"/>
        <v>0.41132075471698115</v>
      </c>
      <c r="J49" s="32">
        <v>218</v>
      </c>
      <c r="K49" s="46">
        <f t="shared" si="2"/>
        <v>6.5811320754716984</v>
      </c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</row>
    <row r="50" spans="1:44" ht="15.75">
      <c r="A50" s="157"/>
      <c r="B50" s="17" t="s">
        <v>263</v>
      </c>
      <c r="C50" s="17"/>
      <c r="D50" s="17"/>
      <c r="E50" s="17"/>
      <c r="F50" s="32">
        <v>146</v>
      </c>
      <c r="G50" s="33">
        <f t="shared" si="0"/>
        <v>0.54681647940074907</v>
      </c>
      <c r="H50" s="32">
        <v>267</v>
      </c>
      <c r="I50" s="33">
        <f t="shared" si="1"/>
        <v>0.3146067415730337</v>
      </c>
      <c r="J50" s="32">
        <v>84</v>
      </c>
      <c r="K50" s="46">
        <f t="shared" si="2"/>
        <v>5.0337078651685392</v>
      </c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</row>
    <row r="51" spans="1:44" ht="15.75">
      <c r="A51" s="163"/>
      <c r="B51" s="17"/>
      <c r="C51" s="17"/>
      <c r="D51" s="17"/>
      <c r="E51" s="17"/>
      <c r="F51" s="32"/>
      <c r="G51" s="33"/>
      <c r="H51" s="32"/>
      <c r="I51" s="33"/>
      <c r="J51" s="32"/>
      <c r="K51" s="46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</row>
    <row r="52" spans="1:44" ht="15.75">
      <c r="A52" s="159" t="s">
        <v>195</v>
      </c>
      <c r="B52" s="17"/>
      <c r="C52" s="17"/>
      <c r="D52" s="17"/>
      <c r="E52" s="17"/>
      <c r="F52" s="18">
        <f>SUM(F53:F54)</f>
        <v>3852</v>
      </c>
      <c r="G52" s="19">
        <v>0</v>
      </c>
      <c r="H52" s="18">
        <f>SUM(H53:H54)</f>
        <v>0</v>
      </c>
      <c r="I52" s="19"/>
      <c r="J52" s="18"/>
      <c r="K52" s="45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</row>
    <row r="53" spans="1:44" ht="15.75">
      <c r="A53" s="163"/>
      <c r="B53" s="17" t="s">
        <v>196</v>
      </c>
      <c r="C53" s="17"/>
      <c r="D53" s="17"/>
      <c r="E53" s="17"/>
      <c r="F53" s="32">
        <v>1992</v>
      </c>
      <c r="G53" s="33">
        <v>0</v>
      </c>
      <c r="H53" s="32">
        <v>0</v>
      </c>
      <c r="I53" s="33"/>
      <c r="J53" s="126"/>
      <c r="K53" s="45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</row>
    <row r="54" spans="1:44" ht="15.75">
      <c r="A54" s="163"/>
      <c r="B54" s="17" t="s">
        <v>197</v>
      </c>
      <c r="C54" s="17"/>
      <c r="D54" s="17"/>
      <c r="E54" s="17"/>
      <c r="F54" s="32">
        <v>1860</v>
      </c>
      <c r="G54" s="33">
        <v>0</v>
      </c>
      <c r="H54" s="32">
        <v>0</v>
      </c>
      <c r="I54" s="33"/>
      <c r="J54" s="126"/>
      <c r="K54" s="45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</row>
    <row r="55" spans="1:44" ht="16.5" thickBot="1">
      <c r="A55" s="165"/>
      <c r="B55" s="22"/>
      <c r="C55" s="22"/>
      <c r="D55" s="22"/>
      <c r="E55" s="22"/>
      <c r="F55" s="22"/>
      <c r="G55" s="22"/>
      <c r="H55" s="22"/>
      <c r="I55" s="22"/>
      <c r="J55" s="22"/>
      <c r="K55" s="27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</row>
    <row r="56" spans="1:44" ht="15.75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</row>
    <row r="57" spans="1:44" ht="15.75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</row>
    <row r="58" spans="1:44" ht="15.75"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</row>
    <row r="59" spans="1:44" ht="15.75"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</row>
    <row r="60" spans="1:44" ht="15.75"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</row>
    <row r="61" spans="1:44" ht="15.75"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44" ht="15.75"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44" ht="15.75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</row>
    <row r="64" spans="1:44" ht="15.75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</row>
    <row r="65" spans="2:44" ht="15.75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</row>
    <row r="66" spans="2:44" ht="15.75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</row>
    <row r="67" spans="2:44" ht="15.75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</row>
    <row r="68" spans="2:44" ht="15.75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</row>
    <row r="69" spans="2:44" ht="15.75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</row>
    <row r="70" spans="2:44" ht="15.75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</row>
    <row r="71" spans="2:44" ht="15.75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</row>
    <row r="72" spans="2:44" ht="15.75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</row>
    <row r="73" spans="2:44" ht="15.75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</row>
    <row r="74" spans="2:44" ht="15.75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</row>
    <row r="75" spans="2:44" ht="15.75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</row>
    <row r="76" spans="2:44" ht="15.75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</row>
    <row r="77" spans="2:44" ht="15.75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</row>
    <row r="78" spans="2:44" ht="15.75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</row>
    <row r="79" spans="2:44" ht="15.75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</row>
    <row r="80" spans="2:44" ht="15.75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</row>
    <row r="81" spans="2:44" ht="15.75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</row>
    <row r="82" spans="2:44" ht="15.75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</row>
    <row r="83" spans="2:44" ht="15.75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</row>
    <row r="84" spans="2:44" ht="15.75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</row>
    <row r="85" spans="2:44" ht="15.75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</row>
    <row r="86" spans="2:44" ht="15.75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</row>
    <row r="87" spans="2:44" ht="15.75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</row>
    <row r="88" spans="2:44" ht="15.75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</row>
    <row r="89" spans="2:44" ht="15.75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</row>
    <row r="90" spans="2:44" ht="15.75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</row>
    <row r="91" spans="2:44" ht="15.7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</row>
    <row r="92" spans="2:44" ht="15.75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</row>
    <row r="93" spans="2:44" ht="15.75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</row>
    <row r="94" spans="2:44" ht="15.75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</row>
    <row r="95" spans="2:44" ht="15.75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</row>
    <row r="96" spans="2:44" ht="15.75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</row>
    <row r="97" spans="2:44" ht="15.75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</row>
    <row r="98" spans="2:44" ht="15.75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</row>
    <row r="99" spans="2:44" ht="15.75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</row>
    <row r="100" spans="2:44" ht="15.7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</row>
    <row r="101" spans="2:44" ht="15.7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</row>
    <row r="102" spans="2:44" ht="15.7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</row>
    <row r="103" spans="2:44" ht="15.7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</row>
    <row r="104" spans="2:44" ht="15.7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</row>
    <row r="105" spans="2:44" ht="15.7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</row>
    <row r="106" spans="2:44" ht="15.75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</row>
    <row r="107" spans="2:44" ht="15.7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</row>
    <row r="108" spans="2:44" ht="15.7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</row>
    <row r="109" spans="2:44" ht="15.7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</row>
    <row r="110" spans="2:44" ht="15.75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</row>
    <row r="111" spans="2:44" ht="15.75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</row>
    <row r="112" spans="2:44" ht="15.75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</row>
    <row r="113" spans="2:44" ht="15.75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</row>
    <row r="114" spans="2:44" ht="15.75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</row>
    <row r="115" spans="2:44" ht="15.75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</row>
    <row r="116" spans="2:44" ht="15.75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</row>
    <row r="117" spans="2:44" ht="15.75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</row>
    <row r="118" spans="2:44" ht="15.75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</row>
    <row r="119" spans="2:44" ht="15.7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</row>
    <row r="120" spans="2:44" ht="15.7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</row>
    <row r="121" spans="2:44" ht="15.75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</row>
    <row r="122" spans="2:44" ht="15.75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</row>
    <row r="123" spans="2:44" ht="15.75"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</row>
    <row r="124" spans="2:44" ht="15.75"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</row>
  </sheetData>
  <phoneticPr fontId="20" type="noConversion"/>
  <printOptions horizontalCentered="1"/>
  <pageMargins left="0.75" right="0.75" top="1" bottom="1" header="0.5" footer="0.5"/>
  <pageSetup scale="58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DAECE"/>
    <pageSetUpPr fitToPage="1"/>
  </sheetPr>
  <dimension ref="A1:S192"/>
  <sheetViews>
    <sheetView topLeftCell="A39" zoomScale="68" workbookViewId="0">
      <selection activeCell="K69" sqref="K69"/>
    </sheetView>
  </sheetViews>
  <sheetFormatPr defaultColWidth="8.77734375" defaultRowHeight="12.75"/>
  <cols>
    <col min="1" max="1" width="2.33203125" style="5" customWidth="1"/>
    <col min="2" max="4" width="8.77734375" style="5" customWidth="1"/>
    <col min="5" max="5" width="13" style="5" customWidth="1"/>
    <col min="6" max="6" width="15.44140625" style="5" customWidth="1"/>
    <col min="7" max="7" width="8.77734375" style="11" customWidth="1"/>
    <col min="8" max="8" width="16.5546875" style="5" customWidth="1"/>
    <col min="9" max="9" width="8.77734375" style="5" customWidth="1"/>
    <col min="10" max="10" width="15.109375" style="5" customWidth="1"/>
    <col min="11" max="11" width="10.6640625" style="5" customWidth="1"/>
    <col min="12" max="16384" width="8.77734375" style="5"/>
  </cols>
  <sheetData>
    <row r="1" spans="1:19" ht="15.75">
      <c r="A1" s="76" t="s">
        <v>243</v>
      </c>
      <c r="B1" s="77"/>
      <c r="C1" s="77"/>
      <c r="D1" s="77"/>
      <c r="E1" s="77"/>
      <c r="F1" s="77"/>
      <c r="G1" s="77"/>
      <c r="H1" s="77"/>
      <c r="I1" s="77"/>
      <c r="J1" s="77"/>
      <c r="K1" s="79" t="s">
        <v>328</v>
      </c>
      <c r="L1" s="2"/>
    </row>
    <row r="2" spans="1:19" ht="15.75">
      <c r="A2" s="130" t="s">
        <v>41</v>
      </c>
      <c r="B2" s="81"/>
      <c r="C2" s="81"/>
      <c r="D2" s="82"/>
      <c r="E2" s="82"/>
      <c r="F2" s="81"/>
      <c r="G2" s="81"/>
      <c r="H2" s="81"/>
      <c r="I2" s="81"/>
      <c r="J2" s="81"/>
      <c r="K2" s="83"/>
      <c r="L2" s="2"/>
    </row>
    <row r="3" spans="1:19" ht="15.75">
      <c r="A3" s="80" t="s">
        <v>250</v>
      </c>
      <c r="B3" s="81"/>
      <c r="C3" s="81"/>
      <c r="D3" s="81"/>
      <c r="E3" s="81"/>
      <c r="F3" s="81"/>
      <c r="G3" s="81"/>
      <c r="H3" s="81"/>
      <c r="I3" s="81"/>
      <c r="J3" s="81"/>
      <c r="K3" s="83"/>
      <c r="L3" s="2"/>
    </row>
    <row r="4" spans="1:19" ht="15.75">
      <c r="A4" s="130" t="str">
        <f>+'REG AUTO LETTERS P. C1-1'!A4</f>
        <v>Q4 2014</v>
      </c>
      <c r="B4" s="81"/>
      <c r="C4" s="81"/>
      <c r="D4" s="81"/>
      <c r="E4" s="81"/>
      <c r="F4" s="81"/>
      <c r="G4" s="81"/>
      <c r="H4" s="81"/>
      <c r="I4" s="81"/>
      <c r="J4" s="81"/>
      <c r="K4" s="65"/>
      <c r="L4" s="2"/>
    </row>
    <row r="5" spans="1:19" ht="15.75">
      <c r="A5" s="50"/>
      <c r="B5" s="17"/>
      <c r="C5" s="17"/>
      <c r="D5" s="17"/>
      <c r="E5" s="104"/>
      <c r="F5" s="104"/>
      <c r="G5" s="104"/>
      <c r="H5" s="90"/>
      <c r="I5" s="104"/>
      <c r="J5" s="90"/>
      <c r="K5" s="45"/>
      <c r="L5"/>
      <c r="M5" s="4"/>
      <c r="N5" s="4"/>
      <c r="O5" s="4"/>
      <c r="P5" s="4"/>
      <c r="Q5" s="4"/>
      <c r="R5" s="4"/>
      <c r="S5" s="4"/>
    </row>
    <row r="6" spans="1:19" ht="15.75">
      <c r="A6" s="16" t="s">
        <v>264</v>
      </c>
      <c r="B6" s="49"/>
      <c r="C6" s="49"/>
      <c r="D6" s="49"/>
      <c r="E6" s="105"/>
      <c r="F6" s="106"/>
      <c r="G6" s="107"/>
      <c r="H6" s="106"/>
      <c r="I6" s="105"/>
      <c r="J6" s="106"/>
      <c r="K6" s="65"/>
      <c r="L6"/>
      <c r="M6" s="4"/>
      <c r="N6" s="4"/>
      <c r="O6" s="4"/>
      <c r="P6" s="4"/>
      <c r="Q6" s="4"/>
      <c r="R6" s="4"/>
      <c r="S6" s="4"/>
    </row>
    <row r="7" spans="1:19" ht="15.75">
      <c r="A7" s="16"/>
      <c r="B7" s="17"/>
      <c r="C7" s="17"/>
      <c r="D7" s="17"/>
      <c r="E7" s="17"/>
      <c r="F7" s="94" t="s">
        <v>285</v>
      </c>
      <c r="G7" s="95" t="s">
        <v>265</v>
      </c>
      <c r="H7" s="95" t="s">
        <v>286</v>
      </c>
      <c r="I7" s="95" t="s">
        <v>266</v>
      </c>
      <c r="J7" s="95" t="s">
        <v>267</v>
      </c>
      <c r="K7" s="96" t="s">
        <v>268</v>
      </c>
      <c r="L7"/>
      <c r="M7" s="4"/>
      <c r="N7" s="4"/>
      <c r="O7" s="4"/>
      <c r="P7" s="4"/>
      <c r="Q7" s="4"/>
      <c r="R7" s="4"/>
      <c r="S7" s="4"/>
    </row>
    <row r="8" spans="1:19" ht="15.75">
      <c r="A8" s="108"/>
      <c r="B8" s="28"/>
      <c r="C8" s="28"/>
      <c r="D8" s="28"/>
      <c r="E8" s="91"/>
      <c r="F8" s="169"/>
      <c r="G8" s="30"/>
      <c r="H8" s="29"/>
      <c r="I8" s="30"/>
      <c r="J8" s="29"/>
      <c r="K8" s="54"/>
      <c r="L8"/>
      <c r="M8" s="4"/>
      <c r="N8" s="4"/>
      <c r="O8" s="4"/>
      <c r="P8" s="4"/>
      <c r="Q8" s="4"/>
      <c r="R8" s="4"/>
      <c r="S8" s="4"/>
    </row>
    <row r="9" spans="1:19" ht="15.75">
      <c r="A9" s="16" t="s">
        <v>220</v>
      </c>
      <c r="B9" s="17"/>
      <c r="C9" s="17"/>
      <c r="D9" s="17"/>
      <c r="E9" s="90"/>
      <c r="F9" s="18">
        <f>SUM(F12,F23,F44,F55)</f>
        <v>17597237</v>
      </c>
      <c r="G9" s="19">
        <f>+F9/H9</f>
        <v>8.0005952104427361E-2</v>
      </c>
      <c r="H9" s="18">
        <f>SUM(H12,H23,H44,H55)</f>
        <v>219949098</v>
      </c>
      <c r="I9" s="19">
        <f>+J9/H9</f>
        <v>2.4207505502023018E-2</v>
      </c>
      <c r="J9" s="18">
        <f>SUM(J12,J23,J44,J55)</f>
        <v>5324419</v>
      </c>
      <c r="K9" s="20">
        <f>+I9*16</f>
        <v>0.38732008803236828</v>
      </c>
      <c r="L9"/>
      <c r="M9" s="4"/>
      <c r="N9" s="4"/>
      <c r="O9" s="4"/>
      <c r="P9" s="4"/>
      <c r="Q9" s="4"/>
      <c r="R9" s="4"/>
      <c r="S9" s="4"/>
    </row>
    <row r="10" spans="1:19" ht="15.75">
      <c r="A10" s="55"/>
      <c r="B10" s="31"/>
      <c r="C10" s="31"/>
      <c r="D10" s="31"/>
      <c r="E10" s="31"/>
      <c r="F10" s="31"/>
      <c r="G10" s="42"/>
      <c r="H10" s="31"/>
      <c r="I10" s="31"/>
      <c r="J10" s="31"/>
      <c r="K10" s="52"/>
      <c r="L10"/>
      <c r="M10" s="4"/>
      <c r="N10" s="4"/>
      <c r="O10" s="4"/>
      <c r="P10" s="4"/>
      <c r="Q10" s="4"/>
      <c r="R10" s="4"/>
      <c r="S10" s="4"/>
    </row>
    <row r="11" spans="1:19" ht="15.75">
      <c r="A11" s="16"/>
      <c r="B11" s="17"/>
      <c r="C11" s="17"/>
      <c r="D11" s="17"/>
      <c r="E11" s="17"/>
      <c r="F11" s="17"/>
      <c r="G11" s="41"/>
      <c r="H11" s="17"/>
      <c r="I11" s="17"/>
      <c r="J11" s="17"/>
      <c r="K11" s="45"/>
      <c r="L11"/>
      <c r="M11" s="4"/>
      <c r="N11" s="4"/>
      <c r="O11" s="4"/>
      <c r="P11" s="4"/>
      <c r="Q11" s="4"/>
      <c r="R11" s="4"/>
      <c r="S11" s="4"/>
    </row>
    <row r="12" spans="1:19" ht="15.75">
      <c r="A12" s="36" t="s">
        <v>42</v>
      </c>
      <c r="B12" s="17"/>
      <c r="C12" s="17"/>
      <c r="D12" s="17"/>
      <c r="E12" s="17"/>
      <c r="F12" s="18">
        <f>+F13+F18</f>
        <v>399553</v>
      </c>
      <c r="G12" s="19">
        <f>+F12/H12</f>
        <v>0.18188675534764898</v>
      </c>
      <c r="H12" s="18">
        <f>+H13+H18</f>
        <v>2196713</v>
      </c>
      <c r="I12" s="19">
        <f>+J12/H12</f>
        <v>2.7006258896815377E-2</v>
      </c>
      <c r="J12" s="18">
        <f>+J13+J18</f>
        <v>59325</v>
      </c>
      <c r="K12" s="20">
        <f>+I12*16</f>
        <v>0.43210014234904603</v>
      </c>
      <c r="L12"/>
      <c r="M12" s="4"/>
      <c r="N12" s="4"/>
      <c r="O12" s="4"/>
      <c r="P12" s="4"/>
      <c r="Q12" s="4"/>
      <c r="R12" s="4"/>
      <c r="S12" s="4"/>
    </row>
    <row r="13" spans="1:19" ht="15.75">
      <c r="A13" s="36" t="s">
        <v>43</v>
      </c>
      <c r="B13" s="17"/>
      <c r="C13" s="17"/>
      <c r="D13" s="17"/>
      <c r="E13" s="17"/>
      <c r="F13" s="85">
        <f>+F14+F15+F16</f>
        <v>399553</v>
      </c>
      <c r="G13" s="19">
        <f>+F13/H13</f>
        <v>0.18188675534764898</v>
      </c>
      <c r="H13" s="18">
        <f>+H14+H15+H16</f>
        <v>2196713</v>
      </c>
      <c r="I13" s="19">
        <f>+J13/H13</f>
        <v>2.7006258896815377E-2</v>
      </c>
      <c r="J13" s="18">
        <f>+J14+J15+J16</f>
        <v>59325</v>
      </c>
      <c r="K13" s="20">
        <f>+I13*16</f>
        <v>0.43210014234904603</v>
      </c>
      <c r="L13"/>
      <c r="M13" s="4"/>
      <c r="N13" s="4"/>
      <c r="O13" s="4"/>
      <c r="P13" s="4"/>
      <c r="Q13" s="4"/>
      <c r="R13" s="4"/>
      <c r="S13" s="4"/>
    </row>
    <row r="14" spans="1:19" ht="15.75">
      <c r="A14" s="16"/>
      <c r="B14" s="17" t="s">
        <v>269</v>
      </c>
      <c r="C14" s="17"/>
      <c r="D14" s="17"/>
      <c r="E14" s="17"/>
      <c r="F14" s="114">
        <v>117023</v>
      </c>
      <c r="G14" s="174">
        <f t="shared" ref="G14:G62" si="0">+F14/H14</f>
        <v>0.215822787144654</v>
      </c>
      <c r="H14" s="114">
        <v>542218</v>
      </c>
      <c r="I14" s="113">
        <f t="shared" ref="I14:I62" si="1">+J14/H14</f>
        <v>4.0935564662183843E-2</v>
      </c>
      <c r="J14" s="114">
        <v>22196</v>
      </c>
      <c r="K14" s="46">
        <f t="shared" ref="K14:K62" si="2">+I14*16</f>
        <v>0.65496903459494149</v>
      </c>
      <c r="L14"/>
      <c r="M14" s="4"/>
      <c r="N14" s="4"/>
      <c r="O14" s="4"/>
      <c r="P14" s="4"/>
      <c r="Q14" s="4"/>
      <c r="R14" s="4"/>
      <c r="S14" s="4"/>
    </row>
    <row r="15" spans="1:19" ht="15.75">
      <c r="A15" s="16"/>
      <c r="B15" s="17" t="s">
        <v>272</v>
      </c>
      <c r="C15" s="17"/>
      <c r="D15" s="17"/>
      <c r="E15" s="17"/>
      <c r="F15" s="114">
        <v>11019</v>
      </c>
      <c r="G15" s="174">
        <f t="shared" si="0"/>
        <v>0.18179868340730229</v>
      </c>
      <c r="H15" s="114">
        <v>60611</v>
      </c>
      <c r="I15" s="113">
        <f t="shared" si="1"/>
        <v>3.5389615746316674E-2</v>
      </c>
      <c r="J15" s="114">
        <v>2145</v>
      </c>
      <c r="K15" s="46">
        <f t="shared" si="2"/>
        <v>0.56623385194106679</v>
      </c>
      <c r="L15"/>
      <c r="M15" s="4"/>
      <c r="N15" s="4"/>
      <c r="O15" s="4"/>
      <c r="P15" s="4"/>
      <c r="Q15" s="4"/>
      <c r="R15" s="4"/>
      <c r="S15" s="4"/>
    </row>
    <row r="16" spans="1:19" ht="15.75">
      <c r="A16" s="16"/>
      <c r="B16" s="17" t="s">
        <v>273</v>
      </c>
      <c r="C16" s="17"/>
      <c r="D16" s="17"/>
      <c r="E16" s="17"/>
      <c r="F16" s="114">
        <v>271511</v>
      </c>
      <c r="G16" s="174">
        <f t="shared" si="0"/>
        <v>0.17034552075307866</v>
      </c>
      <c r="H16" s="114">
        <v>1593884</v>
      </c>
      <c r="I16" s="113">
        <f t="shared" si="1"/>
        <v>2.1948899668984695E-2</v>
      </c>
      <c r="J16" s="114">
        <v>34984</v>
      </c>
      <c r="K16" s="46">
        <f t="shared" si="2"/>
        <v>0.35118239470375512</v>
      </c>
      <c r="L16"/>
      <c r="M16" s="4"/>
      <c r="N16" s="4"/>
      <c r="O16" s="4"/>
      <c r="P16" s="4"/>
      <c r="Q16" s="4"/>
      <c r="R16" s="4"/>
      <c r="S16" s="4"/>
    </row>
    <row r="17" spans="1:19" ht="15.75">
      <c r="A17" s="16"/>
      <c r="B17" s="17"/>
      <c r="C17" s="17"/>
      <c r="D17" s="17"/>
      <c r="E17" s="17"/>
      <c r="F17" s="114"/>
      <c r="G17" s="174"/>
      <c r="H17" s="114"/>
      <c r="I17" s="113"/>
      <c r="J17" s="114"/>
      <c r="K17" s="46"/>
      <c r="L17"/>
      <c r="M17" s="4"/>
      <c r="N17" s="4"/>
      <c r="O17" s="4"/>
      <c r="P17" s="4"/>
      <c r="Q17" s="4"/>
      <c r="R17" s="4"/>
      <c r="S17" s="4"/>
    </row>
    <row r="18" spans="1:19" ht="15.75">
      <c r="A18" s="36" t="s">
        <v>44</v>
      </c>
      <c r="B18" s="17"/>
      <c r="C18" s="17"/>
      <c r="D18" s="17"/>
      <c r="E18" s="17"/>
      <c r="F18" s="85">
        <f>+F19+F20+F21</f>
        <v>0</v>
      </c>
      <c r="G18" s="144"/>
      <c r="H18" s="85">
        <f>+H19+H20+H21</f>
        <v>0</v>
      </c>
      <c r="I18" s="144"/>
      <c r="J18" s="85">
        <f>+J19+J20+J21</f>
        <v>0</v>
      </c>
      <c r="K18" s="20"/>
      <c r="L18"/>
      <c r="M18" s="4"/>
      <c r="N18" s="4"/>
      <c r="O18" s="4"/>
      <c r="P18" s="4"/>
      <c r="Q18" s="4"/>
      <c r="R18" s="4"/>
      <c r="S18" s="4"/>
    </row>
    <row r="19" spans="1:19" ht="15.75">
      <c r="A19" s="16"/>
      <c r="B19" s="17" t="s">
        <v>269</v>
      </c>
      <c r="C19" s="17"/>
      <c r="D19" s="17"/>
      <c r="E19" s="17"/>
      <c r="F19" s="114">
        <v>0</v>
      </c>
      <c r="G19" s="174"/>
      <c r="H19" s="114">
        <v>0</v>
      </c>
      <c r="I19" s="113"/>
      <c r="J19" s="114">
        <v>0</v>
      </c>
      <c r="K19" s="46"/>
      <c r="L19"/>
      <c r="M19" s="4"/>
      <c r="N19" s="4"/>
      <c r="O19" s="4"/>
      <c r="P19" s="4"/>
      <c r="Q19" s="4"/>
      <c r="R19" s="4"/>
      <c r="S19" s="4"/>
    </row>
    <row r="20" spans="1:19" ht="15.75">
      <c r="A20" s="16"/>
      <c r="B20" s="17" t="s">
        <v>272</v>
      </c>
      <c r="C20" s="17"/>
      <c r="D20" s="17"/>
      <c r="E20" s="17"/>
      <c r="F20" s="114">
        <v>0</v>
      </c>
      <c r="G20" s="174"/>
      <c r="H20" s="114">
        <v>0</v>
      </c>
      <c r="I20" s="113"/>
      <c r="J20" s="114">
        <v>0</v>
      </c>
      <c r="K20" s="46"/>
      <c r="L20"/>
      <c r="M20" s="4"/>
      <c r="N20" s="4"/>
      <c r="O20" s="4"/>
      <c r="P20" s="4"/>
      <c r="Q20" s="4"/>
      <c r="R20" s="4"/>
      <c r="S20" s="4"/>
    </row>
    <row r="21" spans="1:19" ht="15.75">
      <c r="A21" s="16"/>
      <c r="B21" s="17" t="s">
        <v>273</v>
      </c>
      <c r="C21" s="17"/>
      <c r="D21" s="17"/>
      <c r="E21" s="17"/>
      <c r="F21" s="114">
        <v>0</v>
      </c>
      <c r="G21" s="174"/>
      <c r="H21" s="114">
        <v>0</v>
      </c>
      <c r="I21" s="113"/>
      <c r="J21" s="114">
        <v>0</v>
      </c>
      <c r="K21" s="46"/>
      <c r="L21"/>
      <c r="M21" s="4"/>
      <c r="N21" s="4"/>
      <c r="O21" s="4"/>
      <c r="P21" s="4"/>
      <c r="Q21" s="4"/>
      <c r="R21" s="4"/>
      <c r="S21" s="4"/>
    </row>
    <row r="22" spans="1:19" ht="15.75">
      <c r="A22" s="16"/>
      <c r="B22" s="17"/>
      <c r="C22" s="17"/>
      <c r="D22" s="17"/>
      <c r="E22" s="17"/>
      <c r="F22" s="114"/>
      <c r="G22" s="174"/>
      <c r="H22" s="114"/>
      <c r="I22" s="113"/>
      <c r="J22" s="114"/>
      <c r="K22" s="46"/>
      <c r="L22"/>
      <c r="M22" s="4"/>
      <c r="N22" s="4"/>
      <c r="O22" s="4"/>
      <c r="P22" s="4"/>
      <c r="Q22" s="4"/>
      <c r="R22" s="4"/>
      <c r="S22" s="4"/>
    </row>
    <row r="23" spans="1:19" ht="15.75">
      <c r="A23" s="36" t="s">
        <v>232</v>
      </c>
      <c r="B23" s="17"/>
      <c r="C23" s="17"/>
      <c r="D23" s="17"/>
      <c r="E23" s="17"/>
      <c r="F23" s="85">
        <f>+F24+F29+F34+F39</f>
        <v>3938759</v>
      </c>
      <c r="G23" s="144">
        <f t="shared" si="0"/>
        <v>8.7725412591355884E-2</v>
      </c>
      <c r="H23" s="85">
        <f>+H24+H29+H34+H39</f>
        <v>44898723</v>
      </c>
      <c r="I23" s="144">
        <f t="shared" si="1"/>
        <v>2.1294080012030633E-2</v>
      </c>
      <c r="J23" s="85">
        <f>+J24+J29+J34+J39</f>
        <v>956077</v>
      </c>
      <c r="K23" s="20">
        <f t="shared" si="2"/>
        <v>0.34070528019249013</v>
      </c>
      <c r="L23"/>
      <c r="M23" s="4"/>
      <c r="N23" s="4"/>
      <c r="O23" s="4"/>
      <c r="P23" s="4"/>
      <c r="Q23" s="4"/>
      <c r="R23" s="4"/>
      <c r="S23" s="4"/>
    </row>
    <row r="24" spans="1:19" ht="15.75">
      <c r="A24" s="36" t="s">
        <v>233</v>
      </c>
      <c r="B24" s="17"/>
      <c r="C24" s="17"/>
      <c r="D24" s="17"/>
      <c r="E24" s="17"/>
      <c r="F24" s="85">
        <f>+F25+F26+F27</f>
        <v>1926422</v>
      </c>
      <c r="G24" s="144">
        <f t="shared" si="0"/>
        <v>8.9733453138049785E-2</v>
      </c>
      <c r="H24" s="85">
        <f>+H25+H26+H27</f>
        <v>21468270</v>
      </c>
      <c r="I24" s="144">
        <f t="shared" si="1"/>
        <v>2.2667406362971959E-2</v>
      </c>
      <c r="J24" s="85">
        <f>+J25+J26+J27</f>
        <v>486630</v>
      </c>
      <c r="K24" s="20">
        <f t="shared" si="2"/>
        <v>0.36267850180755135</v>
      </c>
      <c r="L24"/>
      <c r="M24" s="4"/>
      <c r="N24" s="4"/>
      <c r="O24" s="4"/>
      <c r="P24" s="4"/>
      <c r="Q24" s="4"/>
      <c r="R24" s="4"/>
      <c r="S24" s="4"/>
    </row>
    <row r="25" spans="1:19" ht="15.75">
      <c r="A25" s="16"/>
      <c r="B25" s="17" t="s">
        <v>269</v>
      </c>
      <c r="C25" s="17"/>
      <c r="D25" s="17"/>
      <c r="E25" s="17"/>
      <c r="F25" s="114">
        <v>58282</v>
      </c>
      <c r="G25" s="174">
        <f t="shared" si="0"/>
        <v>0.13380320492217274</v>
      </c>
      <c r="H25" s="114">
        <v>435580</v>
      </c>
      <c r="I25" s="113">
        <f t="shared" si="1"/>
        <v>2.9064695348730428E-2</v>
      </c>
      <c r="J25" s="114">
        <v>12660</v>
      </c>
      <c r="K25" s="46">
        <f t="shared" si="2"/>
        <v>0.46503512557968685</v>
      </c>
      <c r="L25"/>
      <c r="M25" s="4"/>
      <c r="N25" s="4"/>
      <c r="O25" s="4"/>
      <c r="P25" s="4"/>
      <c r="Q25" s="4"/>
      <c r="R25" s="4"/>
      <c r="S25" s="4"/>
    </row>
    <row r="26" spans="1:19" ht="15.75">
      <c r="A26" s="16"/>
      <c r="B26" s="17" t="s">
        <v>272</v>
      </c>
      <c r="C26" s="17"/>
      <c r="D26" s="17"/>
      <c r="E26" s="17"/>
      <c r="F26" s="114">
        <v>88764</v>
      </c>
      <c r="G26" s="174">
        <f t="shared" si="0"/>
        <v>9.9652534143151436E-2</v>
      </c>
      <c r="H26" s="114">
        <v>890735</v>
      </c>
      <c r="I26" s="113">
        <f t="shared" si="1"/>
        <v>3.4948665989323426E-2</v>
      </c>
      <c r="J26" s="114">
        <v>31130</v>
      </c>
      <c r="K26" s="46">
        <f t="shared" si="2"/>
        <v>0.55917865582917481</v>
      </c>
      <c r="L26"/>
      <c r="M26" s="4"/>
      <c r="N26" s="4"/>
      <c r="O26" s="4"/>
      <c r="P26" s="4"/>
      <c r="Q26" s="4"/>
      <c r="R26" s="4"/>
      <c r="S26" s="4"/>
    </row>
    <row r="27" spans="1:19" ht="15.75">
      <c r="A27" s="16"/>
      <c r="B27" s="17" t="s">
        <v>273</v>
      </c>
      <c r="C27" s="17"/>
      <c r="D27" s="17"/>
      <c r="E27" s="17"/>
      <c r="F27" s="114">
        <v>1779376</v>
      </c>
      <c r="G27" s="174">
        <f t="shared" si="0"/>
        <v>8.8341772186463524E-2</v>
      </c>
      <c r="H27" s="114">
        <v>20141955</v>
      </c>
      <c r="I27" s="113">
        <f t="shared" si="1"/>
        <v>2.1985949228860852E-2</v>
      </c>
      <c r="J27" s="114">
        <v>442840</v>
      </c>
      <c r="K27" s="46">
        <f t="shared" si="2"/>
        <v>0.35177518766177363</v>
      </c>
      <c r="L27"/>
      <c r="M27" s="4"/>
      <c r="N27" s="4"/>
      <c r="O27" s="4"/>
      <c r="P27" s="4"/>
      <c r="Q27" s="4"/>
      <c r="R27" s="4"/>
      <c r="S27" s="4"/>
    </row>
    <row r="28" spans="1:19" ht="15.75">
      <c r="A28" s="16"/>
      <c r="B28" s="17"/>
      <c r="C28" s="17"/>
      <c r="D28" s="17"/>
      <c r="E28" s="17"/>
      <c r="F28" s="114"/>
      <c r="G28" s="174"/>
      <c r="H28" s="114"/>
      <c r="I28" s="113"/>
      <c r="J28" s="114"/>
      <c r="K28" s="46"/>
      <c r="L28"/>
      <c r="M28" s="4"/>
      <c r="N28" s="4"/>
      <c r="O28" s="4"/>
      <c r="P28" s="4"/>
      <c r="Q28" s="4"/>
      <c r="R28" s="4"/>
      <c r="S28" s="4"/>
    </row>
    <row r="29" spans="1:19" ht="15.75">
      <c r="A29" s="36" t="s">
        <v>288</v>
      </c>
      <c r="B29" s="17"/>
      <c r="C29" s="17"/>
      <c r="D29" s="17"/>
      <c r="E29" s="17"/>
      <c r="F29" s="85">
        <f>+F30+F31+F32</f>
        <v>0</v>
      </c>
      <c r="G29" s="144"/>
      <c r="H29" s="85">
        <f>+H30+H31+H32</f>
        <v>0</v>
      </c>
      <c r="I29" s="144"/>
      <c r="J29" s="85">
        <f>+J30+J31+J32</f>
        <v>0</v>
      </c>
      <c r="K29" s="20"/>
      <c r="L29"/>
      <c r="M29" s="4"/>
      <c r="N29" s="4"/>
      <c r="O29" s="4"/>
      <c r="P29" s="4"/>
      <c r="Q29" s="4"/>
      <c r="R29" s="4"/>
      <c r="S29" s="4"/>
    </row>
    <row r="30" spans="1:19" ht="15.75">
      <c r="A30" s="16"/>
      <c r="B30" s="17" t="s">
        <v>269</v>
      </c>
      <c r="C30" s="17"/>
      <c r="D30" s="17"/>
      <c r="E30" s="17"/>
      <c r="F30" s="114">
        <v>0</v>
      </c>
      <c r="G30" s="174"/>
      <c r="H30" s="114">
        <v>0</v>
      </c>
      <c r="I30" s="113"/>
      <c r="J30" s="114">
        <v>0</v>
      </c>
      <c r="K30" s="46"/>
      <c r="L30"/>
      <c r="M30" s="4"/>
      <c r="N30" s="4"/>
      <c r="O30" s="4"/>
      <c r="P30" s="4"/>
      <c r="Q30" s="4"/>
      <c r="R30" s="4"/>
      <c r="S30" s="4"/>
    </row>
    <row r="31" spans="1:19" ht="15.75">
      <c r="A31" s="16"/>
      <c r="B31" s="17" t="s">
        <v>272</v>
      </c>
      <c r="C31" s="17"/>
      <c r="D31" s="17"/>
      <c r="E31" s="17"/>
      <c r="F31" s="114">
        <v>0</v>
      </c>
      <c r="G31" s="174"/>
      <c r="H31" s="114">
        <v>0</v>
      </c>
      <c r="I31" s="113"/>
      <c r="J31" s="114">
        <v>0</v>
      </c>
      <c r="K31" s="46"/>
      <c r="L31"/>
      <c r="M31" s="4"/>
      <c r="N31" s="4"/>
      <c r="O31" s="4"/>
      <c r="P31" s="4"/>
      <c r="Q31" s="4"/>
      <c r="R31" s="4"/>
      <c r="S31" s="4"/>
    </row>
    <row r="32" spans="1:19" ht="15.75">
      <c r="A32" s="16"/>
      <c r="B32" s="17" t="s">
        <v>273</v>
      </c>
      <c r="C32" s="17"/>
      <c r="D32" s="17"/>
      <c r="E32" s="17"/>
      <c r="F32" s="114">
        <v>0</v>
      </c>
      <c r="G32" s="174"/>
      <c r="H32" s="114">
        <v>0</v>
      </c>
      <c r="I32" s="113"/>
      <c r="J32" s="114">
        <v>0</v>
      </c>
      <c r="K32" s="46"/>
      <c r="L32"/>
      <c r="M32" s="4"/>
      <c r="N32" s="4"/>
      <c r="O32" s="4"/>
      <c r="P32" s="4"/>
      <c r="Q32" s="4"/>
      <c r="R32" s="4"/>
      <c r="S32" s="4"/>
    </row>
    <row r="33" spans="1:19" ht="15.75">
      <c r="A33" s="16"/>
      <c r="B33" s="17"/>
      <c r="C33" s="17"/>
      <c r="D33" s="17"/>
      <c r="E33" s="17"/>
      <c r="F33" s="59"/>
      <c r="G33" s="188"/>
      <c r="H33" s="59"/>
      <c r="I33" s="59"/>
      <c r="J33" s="59"/>
      <c r="K33" s="45"/>
      <c r="L33"/>
      <c r="M33" s="4"/>
      <c r="N33" s="4"/>
      <c r="O33" s="4"/>
      <c r="P33" s="4"/>
      <c r="Q33" s="4"/>
      <c r="R33" s="4"/>
      <c r="S33" s="4"/>
    </row>
    <row r="34" spans="1:19" ht="15.75">
      <c r="A34" s="36" t="s">
        <v>115</v>
      </c>
      <c r="B34" s="17"/>
      <c r="C34" s="17"/>
      <c r="D34" s="17"/>
      <c r="E34" s="17"/>
      <c r="F34" s="85">
        <f>F35+F36+F37</f>
        <v>2012337</v>
      </c>
      <c r="G34" s="144">
        <f t="shared" si="0"/>
        <v>8.5885535375692476E-2</v>
      </c>
      <c r="H34" s="85">
        <f>H35+H36+H37</f>
        <v>23430453</v>
      </c>
      <c r="I34" s="144">
        <f t="shared" si="1"/>
        <v>2.0035762859557174E-2</v>
      </c>
      <c r="J34" s="85">
        <f>J35+J36+J37</f>
        <v>469447</v>
      </c>
      <c r="K34" s="20">
        <f t="shared" si="2"/>
        <v>0.32057220575291479</v>
      </c>
      <c r="L34"/>
      <c r="M34" s="4"/>
      <c r="N34" s="4"/>
      <c r="O34" s="4"/>
      <c r="P34" s="4"/>
      <c r="Q34" s="4"/>
      <c r="R34" s="4"/>
      <c r="S34" s="4"/>
    </row>
    <row r="35" spans="1:19" ht="15.75">
      <c r="A35" s="16"/>
      <c r="B35" s="17" t="s">
        <v>269</v>
      </c>
      <c r="C35" s="17"/>
      <c r="D35" s="17"/>
      <c r="E35" s="17"/>
      <c r="F35" s="114">
        <v>37330</v>
      </c>
      <c r="G35" s="174">
        <f t="shared" si="0"/>
        <v>0.13083784588963077</v>
      </c>
      <c r="H35" s="114">
        <v>285315</v>
      </c>
      <c r="I35" s="113">
        <f t="shared" si="1"/>
        <v>2.552617282652507E-2</v>
      </c>
      <c r="J35" s="114">
        <v>7283</v>
      </c>
      <c r="K35" s="46">
        <f t="shared" si="2"/>
        <v>0.40841876522440113</v>
      </c>
      <c r="L35"/>
      <c r="M35" s="4"/>
      <c r="N35" s="4"/>
      <c r="O35" s="4"/>
      <c r="P35" s="4"/>
      <c r="Q35" s="4"/>
      <c r="R35" s="4"/>
      <c r="S35" s="4"/>
    </row>
    <row r="36" spans="1:19" ht="15.75">
      <c r="A36" s="16"/>
      <c r="B36" s="17" t="s">
        <v>272</v>
      </c>
      <c r="C36" s="17"/>
      <c r="D36" s="17"/>
      <c r="E36" s="17"/>
      <c r="F36" s="114">
        <v>16179</v>
      </c>
      <c r="G36" s="174">
        <f t="shared" si="0"/>
        <v>9.6897065957561493E-2</v>
      </c>
      <c r="H36" s="114">
        <v>166971</v>
      </c>
      <c r="I36" s="113">
        <f t="shared" si="1"/>
        <v>2.8957124291044554E-2</v>
      </c>
      <c r="J36" s="114">
        <v>4835</v>
      </c>
      <c r="K36" s="46">
        <f t="shared" si="2"/>
        <v>0.46331398865671286</v>
      </c>
      <c r="L36"/>
      <c r="M36" s="4"/>
      <c r="N36" s="4"/>
      <c r="O36" s="4"/>
      <c r="P36" s="4"/>
      <c r="Q36" s="4"/>
      <c r="R36" s="4"/>
      <c r="S36" s="4"/>
    </row>
    <row r="37" spans="1:19" ht="15.75">
      <c r="A37" s="16"/>
      <c r="B37" s="17" t="s">
        <v>273</v>
      </c>
      <c r="C37" s="17"/>
      <c r="D37" s="17"/>
      <c r="E37" s="17"/>
      <c r="F37" s="114">
        <v>1958828</v>
      </c>
      <c r="G37" s="174">
        <f t="shared" si="0"/>
        <v>8.5247356762617313E-2</v>
      </c>
      <c r="H37" s="114">
        <v>22978167</v>
      </c>
      <c r="I37" s="113">
        <f t="shared" si="1"/>
        <v>1.9902762478834799E-2</v>
      </c>
      <c r="J37" s="114">
        <v>457329</v>
      </c>
      <c r="K37" s="46">
        <f t="shared" si="2"/>
        <v>0.31844419966135679</v>
      </c>
      <c r="L37"/>
      <c r="M37" s="4"/>
      <c r="N37" s="4"/>
      <c r="O37" s="4"/>
      <c r="P37" s="4"/>
      <c r="Q37" s="4"/>
      <c r="R37" s="4"/>
      <c r="S37" s="4"/>
    </row>
    <row r="38" spans="1:19" ht="15.75">
      <c r="A38" s="16"/>
      <c r="B38" s="17"/>
      <c r="C38" s="17"/>
      <c r="D38" s="17"/>
      <c r="E38" s="17"/>
      <c r="F38" s="59"/>
      <c r="G38" s="174"/>
      <c r="H38" s="59"/>
      <c r="I38" s="113"/>
      <c r="J38" s="59"/>
      <c r="K38" s="46"/>
      <c r="L38"/>
      <c r="M38" s="4"/>
      <c r="N38" s="4"/>
      <c r="O38" s="4"/>
      <c r="P38" s="4"/>
      <c r="Q38" s="4"/>
      <c r="R38" s="4"/>
      <c r="S38" s="4"/>
    </row>
    <row r="39" spans="1:19" ht="15.75">
      <c r="A39" s="36" t="s">
        <v>116</v>
      </c>
      <c r="B39" s="17"/>
      <c r="C39" s="17"/>
      <c r="D39" s="17"/>
      <c r="E39" s="17"/>
      <c r="F39" s="85">
        <f>F40+F41+F42</f>
        <v>0</v>
      </c>
      <c r="G39" s="144"/>
      <c r="H39" s="85">
        <f>H40+H41+H42</f>
        <v>0</v>
      </c>
      <c r="I39" s="144"/>
      <c r="J39" s="85">
        <f>J40+J41+J42</f>
        <v>0</v>
      </c>
      <c r="K39" s="20"/>
      <c r="L39"/>
      <c r="M39" s="4"/>
      <c r="N39" s="4"/>
      <c r="O39" s="4"/>
      <c r="P39" s="4"/>
      <c r="Q39" s="4"/>
      <c r="R39" s="4"/>
      <c r="S39" s="4"/>
    </row>
    <row r="40" spans="1:19" ht="15.75">
      <c r="A40" s="16"/>
      <c r="B40" s="17" t="s">
        <v>269</v>
      </c>
      <c r="C40" s="17"/>
      <c r="D40" s="17"/>
      <c r="E40" s="17"/>
      <c r="F40" s="114">
        <v>0</v>
      </c>
      <c r="G40" s="174"/>
      <c r="H40" s="114">
        <v>0</v>
      </c>
      <c r="I40" s="113"/>
      <c r="J40" s="114">
        <v>0</v>
      </c>
      <c r="K40" s="46"/>
      <c r="L40"/>
      <c r="M40" s="4"/>
      <c r="N40" s="4"/>
      <c r="O40" s="4"/>
      <c r="P40" s="4"/>
      <c r="Q40" s="4"/>
      <c r="R40" s="4"/>
      <c r="S40" s="4"/>
    </row>
    <row r="41" spans="1:19" ht="15.75">
      <c r="A41" s="16"/>
      <c r="B41" s="17" t="s">
        <v>272</v>
      </c>
      <c r="C41" s="17"/>
      <c r="D41" s="17"/>
      <c r="E41" s="17"/>
      <c r="F41" s="114">
        <v>0</v>
      </c>
      <c r="G41" s="174"/>
      <c r="H41" s="114">
        <v>0</v>
      </c>
      <c r="I41" s="113"/>
      <c r="J41" s="114">
        <v>0</v>
      </c>
      <c r="K41" s="46"/>
      <c r="L41"/>
      <c r="M41" s="4"/>
      <c r="N41" s="4"/>
      <c r="O41" s="4"/>
      <c r="P41" s="4"/>
      <c r="Q41" s="4"/>
      <c r="R41" s="4"/>
      <c r="S41" s="4"/>
    </row>
    <row r="42" spans="1:19" ht="15.75">
      <c r="A42" s="16"/>
      <c r="B42" s="17" t="s">
        <v>273</v>
      </c>
      <c r="C42" s="17"/>
      <c r="D42" s="17"/>
      <c r="E42" s="17"/>
      <c r="F42" s="114">
        <v>0</v>
      </c>
      <c r="G42" s="174"/>
      <c r="H42" s="114">
        <v>0</v>
      </c>
      <c r="I42" s="113"/>
      <c r="J42" s="114">
        <v>0</v>
      </c>
      <c r="K42" s="46"/>
      <c r="L42"/>
      <c r="M42" s="4"/>
      <c r="N42" s="4"/>
      <c r="O42" s="4"/>
      <c r="P42" s="4"/>
      <c r="Q42" s="4"/>
      <c r="R42" s="4"/>
      <c r="S42" s="4"/>
    </row>
    <row r="43" spans="1:19" ht="15.75">
      <c r="A43" s="16"/>
      <c r="B43" s="17"/>
      <c r="C43" s="17"/>
      <c r="D43" s="17"/>
      <c r="E43" s="17"/>
      <c r="F43" s="59"/>
      <c r="G43" s="188"/>
      <c r="H43" s="59"/>
      <c r="I43" s="59"/>
      <c r="J43" s="59"/>
      <c r="K43" s="45"/>
      <c r="L43"/>
      <c r="M43" s="4"/>
      <c r="N43" s="4"/>
      <c r="O43" s="4"/>
      <c r="P43" s="4"/>
      <c r="Q43" s="4"/>
      <c r="R43" s="4"/>
      <c r="S43" s="4"/>
    </row>
    <row r="44" spans="1:19" ht="15.75">
      <c r="A44" s="36" t="s">
        <v>289</v>
      </c>
      <c r="B44" s="17"/>
      <c r="C44" s="17"/>
      <c r="D44" s="17"/>
      <c r="E44" s="17"/>
      <c r="F44" s="85">
        <f>+F45+F50</f>
        <v>10616085</v>
      </c>
      <c r="G44" s="144">
        <f t="shared" si="0"/>
        <v>7.6083223170854017E-2</v>
      </c>
      <c r="H44" s="85">
        <f>+H45+H50</f>
        <v>139532535</v>
      </c>
      <c r="I44" s="144">
        <f t="shared" si="1"/>
        <v>1.8545975675135551E-2</v>
      </c>
      <c r="J44" s="85">
        <f>+J45+J50</f>
        <v>2587767</v>
      </c>
      <c r="K44" s="20">
        <f t="shared" si="2"/>
        <v>0.29673561080216881</v>
      </c>
      <c r="L44"/>
      <c r="M44" s="4"/>
      <c r="N44" s="4"/>
      <c r="O44" s="4"/>
      <c r="P44" s="4"/>
      <c r="Q44" s="4"/>
      <c r="R44" s="4"/>
      <c r="S44" s="4"/>
    </row>
    <row r="45" spans="1:19" ht="15.75">
      <c r="A45" s="36" t="s">
        <v>290</v>
      </c>
      <c r="B45" s="17"/>
      <c r="C45" s="17"/>
      <c r="D45" s="17"/>
      <c r="E45" s="17"/>
      <c r="F45" s="85">
        <f>+F46+F47+F48</f>
        <v>10616085</v>
      </c>
      <c r="G45" s="144">
        <f t="shared" si="0"/>
        <v>7.6083223170854017E-2</v>
      </c>
      <c r="H45" s="85">
        <f>+H46+H47+H48</f>
        <v>139532535</v>
      </c>
      <c r="I45" s="144">
        <f t="shared" si="1"/>
        <v>1.8545975675135551E-2</v>
      </c>
      <c r="J45" s="85">
        <f>+J46+J47+J48</f>
        <v>2587767</v>
      </c>
      <c r="K45" s="20">
        <f t="shared" si="2"/>
        <v>0.29673561080216881</v>
      </c>
      <c r="L45"/>
      <c r="M45" s="4"/>
      <c r="N45" s="4"/>
      <c r="O45" s="4"/>
      <c r="P45" s="4"/>
      <c r="Q45" s="4"/>
      <c r="R45" s="4"/>
      <c r="S45" s="4"/>
    </row>
    <row r="46" spans="1:19" ht="15.75">
      <c r="A46" s="16"/>
      <c r="B46" s="17" t="s">
        <v>269</v>
      </c>
      <c r="C46" s="17"/>
      <c r="D46" s="17"/>
      <c r="E46" s="17"/>
      <c r="F46" s="114">
        <v>260586</v>
      </c>
      <c r="G46" s="174">
        <f t="shared" si="0"/>
        <v>0.12066702908852138</v>
      </c>
      <c r="H46" s="114">
        <v>2159546</v>
      </c>
      <c r="I46" s="113">
        <f t="shared" si="1"/>
        <v>2.9357096352659311E-2</v>
      </c>
      <c r="J46" s="114">
        <v>63398</v>
      </c>
      <c r="K46" s="46">
        <f t="shared" si="2"/>
        <v>0.46971354164254897</v>
      </c>
      <c r="L46"/>
      <c r="M46" s="4"/>
      <c r="N46" s="4"/>
      <c r="O46" s="4"/>
      <c r="P46" s="4"/>
      <c r="Q46" s="4"/>
      <c r="R46" s="4"/>
      <c r="S46" s="4"/>
    </row>
    <row r="47" spans="1:19" ht="15.75">
      <c r="A47" s="16"/>
      <c r="B47" s="17" t="s">
        <v>272</v>
      </c>
      <c r="C47" s="17"/>
      <c r="D47" s="17"/>
      <c r="E47" s="17"/>
      <c r="F47" s="114">
        <v>102576</v>
      </c>
      <c r="G47" s="174">
        <f t="shared" si="0"/>
        <v>8.6364371160685419E-2</v>
      </c>
      <c r="H47" s="114">
        <v>1187712</v>
      </c>
      <c r="I47" s="113">
        <f t="shared" si="1"/>
        <v>3.5067423752559543E-2</v>
      </c>
      <c r="J47" s="114">
        <v>41650</v>
      </c>
      <c r="K47" s="46">
        <f t="shared" si="2"/>
        <v>0.56107878004095268</v>
      </c>
      <c r="L47"/>
      <c r="M47" s="4"/>
      <c r="N47" s="4"/>
      <c r="O47" s="4"/>
      <c r="P47" s="4"/>
      <c r="Q47" s="4"/>
      <c r="R47" s="4"/>
      <c r="S47" s="4"/>
    </row>
    <row r="48" spans="1:19" ht="15.75">
      <c r="A48" s="16"/>
      <c r="B48" s="17" t="s">
        <v>273</v>
      </c>
      <c r="C48" s="17"/>
      <c r="D48" s="17"/>
      <c r="E48" s="17"/>
      <c r="F48" s="114">
        <v>10252923</v>
      </c>
      <c r="G48" s="174">
        <f t="shared" si="0"/>
        <v>7.5286574480441085E-2</v>
      </c>
      <c r="H48" s="114">
        <v>136185277</v>
      </c>
      <c r="I48" s="113">
        <f t="shared" si="1"/>
        <v>1.8230450858502126E-2</v>
      </c>
      <c r="J48" s="114">
        <v>2482719</v>
      </c>
      <c r="K48" s="46">
        <f t="shared" si="2"/>
        <v>0.29168721373603401</v>
      </c>
      <c r="L48"/>
      <c r="M48" s="4"/>
      <c r="N48" s="4"/>
      <c r="O48" s="4"/>
      <c r="P48" s="4"/>
      <c r="Q48" s="4"/>
      <c r="R48" s="4"/>
      <c r="S48" s="4"/>
    </row>
    <row r="49" spans="1:19" ht="15.75">
      <c r="A49" s="16"/>
      <c r="B49" s="17"/>
      <c r="C49" s="17"/>
      <c r="D49" s="17"/>
      <c r="E49" s="17"/>
      <c r="F49" s="59"/>
      <c r="G49" s="174"/>
      <c r="H49" s="59"/>
      <c r="I49" s="113"/>
      <c r="J49" s="59"/>
      <c r="K49" s="46"/>
      <c r="L49"/>
      <c r="M49" s="4"/>
      <c r="N49" s="4"/>
      <c r="O49" s="4"/>
      <c r="P49" s="4"/>
      <c r="Q49" s="4"/>
      <c r="R49" s="4"/>
      <c r="S49" s="4"/>
    </row>
    <row r="50" spans="1:19" ht="15.75">
      <c r="A50" s="36" t="s">
        <v>291</v>
      </c>
      <c r="B50" s="17"/>
      <c r="C50" s="17"/>
      <c r="D50" s="17"/>
      <c r="E50" s="17"/>
      <c r="F50" s="85">
        <f>+F51+F52+F53</f>
        <v>0</v>
      </c>
      <c r="G50" s="144"/>
      <c r="H50" s="85">
        <f>+H51+H52+H53</f>
        <v>0</v>
      </c>
      <c r="I50" s="144"/>
      <c r="J50" s="85">
        <f>+J51+J52+J53</f>
        <v>0</v>
      </c>
      <c r="K50" s="20"/>
      <c r="L50"/>
      <c r="M50" s="4"/>
      <c r="N50" s="4"/>
      <c r="O50" s="4"/>
      <c r="P50" s="4"/>
      <c r="Q50" s="4"/>
      <c r="R50" s="4"/>
      <c r="S50" s="4"/>
    </row>
    <row r="51" spans="1:19" ht="15.75">
      <c r="A51" s="16"/>
      <c r="B51" s="17" t="s">
        <v>269</v>
      </c>
      <c r="C51" s="17"/>
      <c r="D51" s="17"/>
      <c r="E51" s="17"/>
      <c r="F51" s="114">
        <v>0</v>
      </c>
      <c r="G51" s="174"/>
      <c r="H51" s="114">
        <v>0</v>
      </c>
      <c r="I51" s="113"/>
      <c r="J51" s="114">
        <v>0</v>
      </c>
      <c r="K51" s="46"/>
      <c r="L51"/>
      <c r="M51" s="4"/>
      <c r="N51" s="4"/>
      <c r="O51" s="4"/>
      <c r="P51" s="4"/>
      <c r="Q51" s="4"/>
      <c r="R51" s="4"/>
      <c r="S51" s="4"/>
    </row>
    <row r="52" spans="1:19" ht="15.75">
      <c r="A52" s="16"/>
      <c r="B52" s="17" t="s">
        <v>272</v>
      </c>
      <c r="C52" s="17"/>
      <c r="D52" s="17"/>
      <c r="E52" s="17"/>
      <c r="F52" s="114">
        <v>0</v>
      </c>
      <c r="G52" s="174"/>
      <c r="H52" s="114">
        <v>0</v>
      </c>
      <c r="I52" s="113"/>
      <c r="J52" s="114">
        <v>0</v>
      </c>
      <c r="K52" s="46"/>
      <c r="L52"/>
      <c r="M52" s="4"/>
      <c r="N52" s="4"/>
      <c r="O52" s="4"/>
      <c r="P52" s="4"/>
      <c r="Q52" s="4"/>
      <c r="R52" s="4"/>
      <c r="S52" s="4"/>
    </row>
    <row r="53" spans="1:19" ht="15.75">
      <c r="A53" s="16"/>
      <c r="B53" s="17" t="s">
        <v>273</v>
      </c>
      <c r="C53" s="17"/>
      <c r="D53" s="17"/>
      <c r="E53" s="17"/>
      <c r="F53" s="114">
        <v>0</v>
      </c>
      <c r="G53" s="174"/>
      <c r="H53" s="114">
        <v>0</v>
      </c>
      <c r="I53" s="113"/>
      <c r="J53" s="114">
        <v>0</v>
      </c>
      <c r="K53" s="46"/>
      <c r="L53"/>
      <c r="M53" s="4"/>
      <c r="N53" s="4"/>
      <c r="O53" s="4"/>
      <c r="P53" s="4"/>
      <c r="Q53" s="4"/>
      <c r="R53" s="4"/>
      <c r="S53" s="4"/>
    </row>
    <row r="54" spans="1:19" ht="15.75">
      <c r="A54" s="16"/>
      <c r="B54" s="17"/>
      <c r="C54" s="17"/>
      <c r="D54" s="17"/>
      <c r="E54" s="17"/>
      <c r="F54" s="114"/>
      <c r="G54" s="174"/>
      <c r="H54" s="114"/>
      <c r="I54" s="113"/>
      <c r="J54" s="114"/>
      <c r="K54" s="46"/>
      <c r="L54"/>
      <c r="M54" s="4"/>
      <c r="N54" s="4"/>
      <c r="O54" s="4"/>
      <c r="P54" s="4"/>
      <c r="Q54" s="4"/>
      <c r="R54" s="4"/>
      <c r="S54" s="4"/>
    </row>
    <row r="55" spans="1:19" ht="15.75">
      <c r="A55" s="36" t="s">
        <v>28</v>
      </c>
      <c r="B55" s="17"/>
      <c r="C55" s="17"/>
      <c r="D55" s="17"/>
      <c r="E55" s="17"/>
      <c r="F55" s="85">
        <f>F56+F61</f>
        <v>2642840</v>
      </c>
      <c r="G55" s="144">
        <f t="shared" si="0"/>
        <v>7.9314244083040775E-2</v>
      </c>
      <c r="H55" s="85">
        <f>H56+H61</f>
        <v>33321127</v>
      </c>
      <c r="I55" s="144">
        <f t="shared" si="1"/>
        <v>5.165641606299811E-2</v>
      </c>
      <c r="J55" s="85">
        <f>J56+J61</f>
        <v>1721250</v>
      </c>
      <c r="K55" s="20">
        <f t="shared" si="2"/>
        <v>0.82650265700796977</v>
      </c>
      <c r="L55"/>
      <c r="M55" s="4"/>
      <c r="N55" s="4"/>
      <c r="O55" s="4"/>
      <c r="P55" s="4"/>
      <c r="Q55" s="4"/>
      <c r="R55" s="4"/>
      <c r="S55" s="4"/>
    </row>
    <row r="56" spans="1:19" ht="15.75">
      <c r="A56" s="36" t="s">
        <v>29</v>
      </c>
      <c r="B56" s="17"/>
      <c r="C56" s="17"/>
      <c r="D56" s="17"/>
      <c r="E56" s="17"/>
      <c r="F56" s="85">
        <f>SUM(F57:F59)</f>
        <v>2642748</v>
      </c>
      <c r="G56" s="144">
        <f t="shared" si="0"/>
        <v>7.9312301874778876E-2</v>
      </c>
      <c r="H56" s="85">
        <f>SUM(H57:H59)</f>
        <v>33320783</v>
      </c>
      <c r="I56" s="144">
        <f t="shared" si="1"/>
        <v>5.1651787414479428E-2</v>
      </c>
      <c r="J56" s="85">
        <f>SUM(J57:J59)</f>
        <v>1721078</v>
      </c>
      <c r="K56" s="20">
        <f t="shared" si="2"/>
        <v>0.82642859863167084</v>
      </c>
      <c r="L56"/>
      <c r="M56" s="4"/>
      <c r="N56" s="4"/>
      <c r="O56" s="4"/>
      <c r="P56" s="4"/>
      <c r="Q56" s="4"/>
      <c r="R56" s="4"/>
      <c r="S56" s="4"/>
    </row>
    <row r="57" spans="1:19" ht="15.75">
      <c r="A57" s="16"/>
      <c r="B57" s="17" t="s">
        <v>269</v>
      </c>
      <c r="C57" s="17"/>
      <c r="D57" s="17"/>
      <c r="E57" s="17"/>
      <c r="F57" s="114">
        <v>292532</v>
      </c>
      <c r="G57" s="174">
        <f t="shared" si="0"/>
        <v>0.12099979153085839</v>
      </c>
      <c r="H57" s="114">
        <v>2417624</v>
      </c>
      <c r="I57" s="113">
        <f t="shared" si="1"/>
        <v>4.3688762189653972E-2</v>
      </c>
      <c r="J57" s="114">
        <v>105623</v>
      </c>
      <c r="K57" s="46">
        <f t="shared" si="2"/>
        <v>0.69902019503446355</v>
      </c>
      <c r="L57"/>
      <c r="M57" s="4"/>
      <c r="N57" s="4"/>
      <c r="O57" s="4"/>
      <c r="P57" s="4"/>
      <c r="Q57" s="4"/>
      <c r="R57" s="4"/>
      <c r="S57" s="4"/>
    </row>
    <row r="58" spans="1:19" ht="15.75">
      <c r="A58" s="16"/>
      <c r="B58" s="17" t="s">
        <v>272</v>
      </c>
      <c r="C58" s="17"/>
      <c r="D58" s="17"/>
      <c r="E58" s="17"/>
      <c r="F58" s="114">
        <v>12464</v>
      </c>
      <c r="G58" s="174">
        <f t="shared" si="0"/>
        <v>8.7002652519893905E-2</v>
      </c>
      <c r="H58" s="114">
        <v>143260</v>
      </c>
      <c r="I58" s="113">
        <f t="shared" si="1"/>
        <v>3.9983247242775376E-2</v>
      </c>
      <c r="J58" s="114">
        <v>5728</v>
      </c>
      <c r="K58" s="46">
        <f t="shared" si="2"/>
        <v>0.63973195588440601</v>
      </c>
      <c r="L58"/>
      <c r="M58" s="4"/>
      <c r="N58" s="4"/>
      <c r="O58" s="4"/>
      <c r="P58" s="4"/>
      <c r="Q58" s="4"/>
      <c r="R58" s="4"/>
      <c r="S58" s="4"/>
    </row>
    <row r="59" spans="1:19" ht="15.75">
      <c r="A59" s="16"/>
      <c r="B59" s="17" t="s">
        <v>273</v>
      </c>
      <c r="C59" s="17"/>
      <c r="D59" s="17"/>
      <c r="E59" s="17"/>
      <c r="F59" s="114">
        <v>2337752</v>
      </c>
      <c r="G59" s="174">
        <f t="shared" si="0"/>
        <v>7.5999989466805473E-2</v>
      </c>
      <c r="H59" s="114">
        <v>30759899</v>
      </c>
      <c r="I59" s="113">
        <f t="shared" si="1"/>
        <v>5.2331998879450156E-2</v>
      </c>
      <c r="J59" s="114">
        <v>1609727</v>
      </c>
      <c r="K59" s="46">
        <f t="shared" si="2"/>
        <v>0.8373119820712025</v>
      </c>
      <c r="L59"/>
      <c r="M59" s="4"/>
      <c r="N59" s="4"/>
      <c r="O59" s="4"/>
      <c r="P59" s="4"/>
      <c r="Q59" s="4"/>
      <c r="R59" s="4"/>
      <c r="S59" s="4"/>
    </row>
    <row r="60" spans="1:19" s="304" customFormat="1" ht="15.75">
      <c r="A60" s="157"/>
      <c r="B60" s="59"/>
      <c r="C60" s="59"/>
      <c r="D60" s="59"/>
      <c r="E60" s="59"/>
      <c r="F60" s="114"/>
      <c r="G60" s="174"/>
      <c r="H60" s="114"/>
      <c r="I60" s="113"/>
      <c r="J60" s="114"/>
      <c r="K60" s="161"/>
      <c r="L60" s="56"/>
      <c r="M60" s="191"/>
      <c r="N60" s="191"/>
      <c r="O60" s="191"/>
      <c r="P60" s="191"/>
      <c r="Q60" s="191"/>
      <c r="R60" s="191"/>
      <c r="S60" s="191"/>
    </row>
    <row r="61" spans="1:19" ht="15.75">
      <c r="A61" s="36" t="s">
        <v>387</v>
      </c>
      <c r="B61" s="17"/>
      <c r="C61" s="17"/>
      <c r="D61" s="17"/>
      <c r="E61" s="17"/>
      <c r="F61" s="85">
        <f>SUM(F62:F64)</f>
        <v>92</v>
      </c>
      <c r="G61" s="144">
        <f t="shared" si="0"/>
        <v>0.26744186046511625</v>
      </c>
      <c r="H61" s="85">
        <f>SUM(H62:H64)</f>
        <v>344</v>
      </c>
      <c r="I61" s="144">
        <f t="shared" si="1"/>
        <v>0.5</v>
      </c>
      <c r="J61" s="85">
        <f>SUM(J62:J64)</f>
        <v>172</v>
      </c>
      <c r="K61" s="20">
        <f t="shared" si="2"/>
        <v>8</v>
      </c>
      <c r="L61"/>
      <c r="M61" s="4"/>
      <c r="N61" s="4"/>
      <c r="O61" s="4"/>
      <c r="P61" s="4"/>
      <c r="Q61" s="4"/>
      <c r="R61" s="4"/>
      <c r="S61" s="4"/>
    </row>
    <row r="62" spans="1:19" ht="15.75">
      <c r="A62" s="16"/>
      <c r="B62" s="17" t="s">
        <v>269</v>
      </c>
      <c r="C62" s="17"/>
      <c r="D62" s="17"/>
      <c r="E62" s="17"/>
      <c r="F62" s="114">
        <v>92</v>
      </c>
      <c r="G62" s="174">
        <f t="shared" si="0"/>
        <v>0.26744186046511625</v>
      </c>
      <c r="H62" s="114">
        <v>344</v>
      </c>
      <c r="I62" s="113">
        <f t="shared" si="1"/>
        <v>0.5</v>
      </c>
      <c r="J62" s="114">
        <v>172</v>
      </c>
      <c r="K62" s="46">
        <f t="shared" si="2"/>
        <v>8</v>
      </c>
      <c r="L62"/>
      <c r="M62" s="4"/>
      <c r="N62" s="4"/>
      <c r="O62" s="4"/>
      <c r="P62" s="4"/>
      <c r="Q62" s="4"/>
      <c r="R62" s="4"/>
      <c r="S62" s="4"/>
    </row>
    <row r="63" spans="1:19" ht="15.75">
      <c r="A63" s="16"/>
      <c r="B63" s="17" t="s">
        <v>272</v>
      </c>
      <c r="C63" s="17"/>
      <c r="D63" s="17"/>
      <c r="E63" s="17"/>
      <c r="F63" s="114">
        <v>0</v>
      </c>
      <c r="G63" s="174"/>
      <c r="H63" s="114">
        <v>0</v>
      </c>
      <c r="I63" s="113"/>
      <c r="J63" s="114">
        <v>0</v>
      </c>
      <c r="K63" s="46"/>
      <c r="L63"/>
      <c r="M63" s="4"/>
      <c r="N63" s="4"/>
      <c r="O63" s="4"/>
      <c r="P63" s="4"/>
      <c r="Q63" s="4"/>
      <c r="R63" s="4"/>
      <c r="S63" s="4"/>
    </row>
    <row r="64" spans="1:19" ht="15.75">
      <c r="A64" s="16"/>
      <c r="B64" s="17" t="s">
        <v>273</v>
      </c>
      <c r="C64" s="17"/>
      <c r="D64" s="17"/>
      <c r="E64" s="17"/>
      <c r="F64" s="114">
        <v>0</v>
      </c>
      <c r="G64" s="174"/>
      <c r="H64" s="114">
        <v>0</v>
      </c>
      <c r="I64" s="113"/>
      <c r="J64" s="114">
        <v>0</v>
      </c>
      <c r="K64" s="46"/>
      <c r="L64"/>
      <c r="M64" s="4"/>
      <c r="N64" s="4"/>
      <c r="O64" s="4"/>
      <c r="P64" s="4"/>
      <c r="Q64" s="4"/>
      <c r="R64" s="4"/>
      <c r="S64" s="4"/>
    </row>
    <row r="65" spans="1:19" s="304" customFormat="1" ht="15.75">
      <c r="A65" s="157"/>
      <c r="B65" s="59"/>
      <c r="C65" s="59"/>
      <c r="D65" s="59"/>
      <c r="E65" s="59"/>
      <c r="F65" s="114"/>
      <c r="G65" s="174"/>
      <c r="H65" s="114"/>
      <c r="I65" s="113"/>
      <c r="J65" s="114"/>
      <c r="K65" s="161"/>
      <c r="L65" s="56"/>
      <c r="M65" s="191"/>
      <c r="N65" s="191"/>
      <c r="O65" s="191"/>
      <c r="P65" s="191"/>
      <c r="Q65" s="191"/>
      <c r="R65" s="191"/>
      <c r="S65" s="191"/>
    </row>
    <row r="66" spans="1:19" ht="16.5" thickBot="1">
      <c r="A66" s="21" t="s">
        <v>156</v>
      </c>
      <c r="B66" s="22"/>
      <c r="C66" s="22"/>
      <c r="D66" s="22"/>
      <c r="E66" s="22"/>
      <c r="F66" s="187">
        <f>H66*G66</f>
        <v>-130314.446</v>
      </c>
      <c r="G66" s="87">
        <v>-1E-3</v>
      </c>
      <c r="H66" s="47">
        <v>130314446</v>
      </c>
      <c r="I66" s="178"/>
      <c r="J66" s="47"/>
      <c r="K66" s="48"/>
      <c r="L66"/>
      <c r="M66" s="4"/>
      <c r="N66" s="4"/>
      <c r="O66" s="4"/>
      <c r="P66" s="4"/>
      <c r="Q66" s="4"/>
      <c r="R66" s="4"/>
      <c r="S66" s="4"/>
    </row>
    <row r="67" spans="1:19" ht="15.75">
      <c r="A67" s="60"/>
      <c r="B67" s="64"/>
      <c r="C67" s="64"/>
      <c r="D67" s="64"/>
      <c r="E67" s="64"/>
      <c r="F67" s="92"/>
      <c r="G67" s="57"/>
      <c r="H67" s="63"/>
      <c r="I67" s="56"/>
      <c r="J67" s="63"/>
      <c r="K67" s="56"/>
      <c r="L67"/>
      <c r="M67" s="4"/>
      <c r="N67" s="4"/>
      <c r="O67" s="4"/>
      <c r="P67" s="4"/>
      <c r="Q67" s="4"/>
      <c r="R67" s="4"/>
      <c r="S67" s="4"/>
    </row>
    <row r="68" spans="1:19" ht="15.75">
      <c r="A68" s="2"/>
      <c r="B68"/>
      <c r="C68"/>
      <c r="D68"/>
      <c r="E68"/>
      <c r="F68" s="56"/>
      <c r="G68"/>
      <c r="H68"/>
      <c r="I68"/>
      <c r="J68"/>
      <c r="K68"/>
      <c r="L68"/>
      <c r="M68" s="4"/>
      <c r="N68" s="4"/>
      <c r="O68" s="4"/>
      <c r="P68" s="4"/>
      <c r="Q68" s="4"/>
      <c r="R68" s="4"/>
      <c r="S68" s="4"/>
    </row>
    <row r="69" spans="1:19" ht="15.75">
      <c r="A69" s="2"/>
      <c r="B69"/>
      <c r="C69"/>
      <c r="D69"/>
      <c r="E69"/>
      <c r="F69" s="56"/>
      <c r="G69"/>
      <c r="H69"/>
      <c r="I69"/>
      <c r="J69"/>
      <c r="K69"/>
      <c r="L69"/>
      <c r="M69" s="4"/>
      <c r="N69" s="4"/>
      <c r="O69" s="4"/>
      <c r="P69" s="4"/>
      <c r="Q69" s="4"/>
      <c r="R69" s="4"/>
      <c r="S69" s="4"/>
    </row>
    <row r="70" spans="1:19" ht="15.75">
      <c r="A70" s="2"/>
      <c r="B70"/>
      <c r="C70"/>
      <c r="D70"/>
      <c r="E70"/>
      <c r="F70" s="56"/>
      <c r="G70" s="1"/>
      <c r="H70" s="6"/>
      <c r="I70"/>
      <c r="J70"/>
      <c r="K70"/>
      <c r="L70"/>
      <c r="M70" s="4"/>
      <c r="N70" s="4"/>
      <c r="O70" s="4"/>
      <c r="P70" s="4"/>
      <c r="Q70" s="4"/>
      <c r="R70" s="4"/>
      <c r="S70" s="4"/>
    </row>
    <row r="71" spans="1:19" ht="15.75">
      <c r="A71" s="2"/>
      <c r="B71"/>
      <c r="C71"/>
      <c r="D71"/>
      <c r="E71"/>
      <c r="F71" s="56"/>
      <c r="G71" s="1"/>
      <c r="H71" s="6"/>
      <c r="I71"/>
      <c r="J71"/>
      <c r="K71"/>
      <c r="L71"/>
      <c r="M71" s="4"/>
      <c r="N71" s="4"/>
      <c r="O71" s="4"/>
      <c r="P71" s="4"/>
      <c r="Q71" s="4"/>
      <c r="R71" s="4"/>
      <c r="S71" s="4"/>
    </row>
    <row r="72" spans="1:19" ht="15.75">
      <c r="A72" s="2"/>
      <c r="B72"/>
      <c r="C72"/>
      <c r="D72"/>
      <c r="E72"/>
      <c r="F72" s="56"/>
      <c r="G72" s="1"/>
      <c r="H72" s="6"/>
      <c r="I72"/>
      <c r="J72"/>
      <c r="K72"/>
      <c r="L72"/>
      <c r="M72" s="4"/>
      <c r="N72" s="4"/>
      <c r="O72" s="4"/>
      <c r="P72" s="4"/>
      <c r="Q72" s="4"/>
      <c r="R72" s="4"/>
      <c r="S72" s="4"/>
    </row>
    <row r="73" spans="1:19" ht="15.75">
      <c r="A73" s="2"/>
      <c r="B73"/>
      <c r="C73"/>
      <c r="D73"/>
      <c r="E73"/>
      <c r="F73" s="56"/>
      <c r="G73" s="1"/>
      <c r="H73" s="6"/>
      <c r="I73"/>
      <c r="J73"/>
      <c r="K73"/>
      <c r="L73"/>
      <c r="M73" s="4"/>
      <c r="N73" s="4"/>
      <c r="O73" s="4"/>
      <c r="P73" s="4"/>
      <c r="Q73" s="4"/>
      <c r="R73" s="4"/>
      <c r="S73" s="4"/>
    </row>
    <row r="74" spans="1:19" ht="15.75">
      <c r="A74" s="2"/>
      <c r="B74"/>
      <c r="C74"/>
      <c r="D74"/>
      <c r="E74"/>
      <c r="F74" s="56"/>
      <c r="G74" s="1"/>
      <c r="H74"/>
      <c r="I74"/>
      <c r="J74"/>
      <c r="K74"/>
      <c r="L74"/>
      <c r="M74" s="4"/>
      <c r="N74" s="4"/>
      <c r="O74" s="4"/>
      <c r="P74" s="4"/>
      <c r="Q74" s="4"/>
      <c r="R74" s="4"/>
      <c r="S74" s="4"/>
    </row>
    <row r="75" spans="1:19" ht="15.75">
      <c r="A75" s="2"/>
      <c r="B75"/>
      <c r="C75"/>
      <c r="D75"/>
      <c r="E75"/>
      <c r="F75" s="56"/>
      <c r="G75" s="1"/>
      <c r="H75"/>
      <c r="I75"/>
      <c r="J75"/>
      <c r="K75"/>
      <c r="L75"/>
      <c r="M75" s="4"/>
      <c r="N75" s="4"/>
      <c r="O75" s="4"/>
      <c r="P75" s="4"/>
      <c r="Q75" s="4"/>
      <c r="R75" s="4"/>
      <c r="S75" s="4"/>
    </row>
    <row r="76" spans="1:19" ht="15.75">
      <c r="A76" s="2"/>
      <c r="B76"/>
      <c r="C76"/>
      <c r="D76"/>
      <c r="E76"/>
      <c r="F76" s="56"/>
      <c r="G76" s="1"/>
      <c r="H76"/>
      <c r="I76"/>
      <c r="J76"/>
      <c r="K76"/>
      <c r="L76"/>
      <c r="M76" s="4"/>
      <c r="N76" s="4"/>
      <c r="O76" s="4"/>
      <c r="P76" s="4"/>
      <c r="Q76" s="4"/>
      <c r="R76" s="4"/>
      <c r="S76" s="4"/>
    </row>
    <row r="77" spans="1:19" ht="15.75">
      <c r="A77"/>
      <c r="B77"/>
      <c r="C77"/>
      <c r="D77"/>
      <c r="E77"/>
      <c r="F77" s="56"/>
      <c r="G77" s="1"/>
      <c r="H77"/>
      <c r="I77"/>
      <c r="J77"/>
      <c r="K77"/>
      <c r="L77"/>
      <c r="M77" s="4"/>
      <c r="N77" s="4"/>
      <c r="O77" s="4"/>
      <c r="P77" s="4"/>
      <c r="Q77" s="4"/>
      <c r="R77" s="4"/>
      <c r="S77" s="4"/>
    </row>
    <row r="78" spans="1:19" ht="15.75">
      <c r="A78"/>
      <c r="B78"/>
      <c r="C78"/>
      <c r="D78"/>
      <c r="E78"/>
      <c r="F78" s="56"/>
      <c r="G78" s="1"/>
      <c r="H78"/>
      <c r="I78"/>
      <c r="J78"/>
      <c r="K78"/>
      <c r="L78"/>
      <c r="M78" s="4"/>
      <c r="N78" s="4"/>
      <c r="O78" s="4"/>
      <c r="P78" s="4"/>
      <c r="Q78" s="4"/>
      <c r="R78" s="4"/>
      <c r="S78" s="4"/>
    </row>
    <row r="79" spans="1:19" ht="15.75">
      <c r="A79" s="3"/>
      <c r="B79"/>
      <c r="C79"/>
      <c r="D79"/>
      <c r="E79"/>
      <c r="F79" s="56"/>
      <c r="G79" s="1"/>
      <c r="H79"/>
      <c r="I79"/>
      <c r="J79"/>
      <c r="K79"/>
      <c r="L79"/>
      <c r="M79" s="4"/>
      <c r="N79" s="4"/>
      <c r="O79" s="4"/>
      <c r="P79" s="4"/>
      <c r="Q79" s="4"/>
      <c r="R79" s="4"/>
      <c r="S79" s="4"/>
    </row>
    <row r="80" spans="1:19" ht="15.75">
      <c r="A80" s="3"/>
      <c r="B80"/>
      <c r="C80"/>
      <c r="D80"/>
      <c r="E80"/>
      <c r="F80" s="56"/>
      <c r="G80" s="1"/>
      <c r="H80"/>
      <c r="I80"/>
      <c r="J80"/>
      <c r="K80"/>
      <c r="L80"/>
      <c r="M80" s="4"/>
      <c r="N80" s="4"/>
      <c r="O80" s="4"/>
      <c r="P80" s="4"/>
      <c r="Q80" s="4"/>
      <c r="R80" s="4"/>
      <c r="S80" s="4"/>
    </row>
    <row r="81" spans="1:19" ht="15.75">
      <c r="A81" s="3"/>
      <c r="B81"/>
      <c r="C81"/>
      <c r="D81"/>
      <c r="E81"/>
      <c r="F81" s="56"/>
      <c r="G81" s="1"/>
      <c r="H81"/>
      <c r="I81"/>
      <c r="J81"/>
      <c r="K81"/>
      <c r="L81"/>
      <c r="M81" s="4"/>
      <c r="N81" s="4"/>
      <c r="O81" s="4"/>
      <c r="P81" s="4"/>
      <c r="Q81" s="4"/>
      <c r="R81" s="4"/>
      <c r="S81" s="4"/>
    </row>
    <row r="82" spans="1:19" ht="15.75">
      <c r="A82" s="3"/>
      <c r="B82"/>
      <c r="C82"/>
      <c r="D82"/>
      <c r="E82"/>
      <c r="F82" s="56"/>
      <c r="G82" s="1"/>
      <c r="H82"/>
      <c r="I82"/>
      <c r="J82"/>
      <c r="K82"/>
      <c r="L82"/>
      <c r="M82" s="4"/>
      <c r="N82" s="4"/>
      <c r="O82" s="4"/>
      <c r="P82" s="4"/>
      <c r="Q82" s="4"/>
      <c r="R82" s="4"/>
      <c r="S82" s="4"/>
    </row>
    <row r="83" spans="1:19" ht="15.75">
      <c r="A83" s="3"/>
      <c r="B83"/>
      <c r="C83"/>
      <c r="D83"/>
      <c r="E83"/>
      <c r="F83"/>
      <c r="G83" s="1"/>
      <c r="H83"/>
      <c r="I83"/>
      <c r="J83"/>
      <c r="K83"/>
      <c r="L83"/>
      <c r="M83" s="4"/>
      <c r="N83" s="4"/>
      <c r="O83" s="4"/>
      <c r="P83" s="4"/>
      <c r="Q83" s="4"/>
      <c r="R83" s="4"/>
      <c r="S83" s="4"/>
    </row>
    <row r="84" spans="1:19" ht="15.75">
      <c r="A84" s="3"/>
      <c r="B84"/>
      <c r="C84"/>
      <c r="D84"/>
      <c r="E84"/>
      <c r="F84"/>
      <c r="G84" s="1"/>
      <c r="H84"/>
      <c r="I84"/>
      <c r="J84"/>
      <c r="K84"/>
      <c r="L84"/>
      <c r="M84" s="4"/>
      <c r="N84" s="4"/>
      <c r="O84" s="4"/>
      <c r="P84" s="4"/>
      <c r="Q84" s="4"/>
      <c r="R84" s="4"/>
      <c r="S84" s="4"/>
    </row>
    <row r="85" spans="1:19" ht="15.75">
      <c r="A85" s="3"/>
      <c r="B85"/>
      <c r="C85"/>
      <c r="D85"/>
      <c r="E85"/>
      <c r="F85"/>
      <c r="G85" s="1"/>
      <c r="H85"/>
      <c r="I85"/>
      <c r="J85"/>
      <c r="K85"/>
      <c r="L85"/>
      <c r="M85" s="4"/>
      <c r="N85" s="4"/>
      <c r="O85" s="4"/>
      <c r="P85" s="4"/>
      <c r="Q85" s="4"/>
      <c r="R85" s="4"/>
      <c r="S85" s="4"/>
    </row>
    <row r="86" spans="1:19" ht="15.75">
      <c r="A86" s="3"/>
      <c r="B86"/>
      <c r="C86"/>
      <c r="D86"/>
      <c r="E86"/>
      <c r="F86"/>
      <c r="G86" s="1"/>
      <c r="H86"/>
      <c r="I86"/>
      <c r="J86"/>
      <c r="K86"/>
      <c r="L86"/>
      <c r="M86" s="4"/>
      <c r="N86" s="4"/>
      <c r="O86" s="4"/>
      <c r="P86" s="4"/>
      <c r="Q86" s="4"/>
      <c r="R86" s="4"/>
      <c r="S86" s="4"/>
    </row>
    <row r="87" spans="1:19" ht="15.75">
      <c r="A87" s="3"/>
      <c r="B87"/>
      <c r="C87"/>
      <c r="D87"/>
      <c r="E87"/>
      <c r="F87"/>
      <c r="G87" s="1"/>
      <c r="H87"/>
      <c r="I87"/>
      <c r="J87"/>
      <c r="K87"/>
      <c r="L87"/>
      <c r="M87" s="4"/>
      <c r="N87" s="4"/>
      <c r="O87" s="4"/>
      <c r="P87" s="4"/>
      <c r="Q87" s="4"/>
      <c r="R87" s="4"/>
      <c r="S87" s="4"/>
    </row>
    <row r="88" spans="1:19" ht="15.75">
      <c r="A88" s="3"/>
      <c r="B88"/>
      <c r="C88"/>
      <c r="D88"/>
      <c r="E88"/>
      <c r="F88"/>
      <c r="G88" s="1"/>
      <c r="H88"/>
      <c r="I88"/>
      <c r="J88"/>
      <c r="K88"/>
      <c r="L88"/>
      <c r="M88" s="4"/>
      <c r="N88" s="4"/>
      <c r="O88" s="4"/>
      <c r="P88" s="4"/>
      <c r="Q88" s="4"/>
      <c r="R88" s="4"/>
      <c r="S88" s="4"/>
    </row>
    <row r="89" spans="1:19" ht="15.75">
      <c r="A89" s="3"/>
      <c r="B89"/>
      <c r="C89"/>
      <c r="D89"/>
      <c r="E89"/>
      <c r="F89"/>
      <c r="G89" s="1"/>
      <c r="H89"/>
      <c r="I89"/>
      <c r="J89"/>
      <c r="K89"/>
      <c r="L89"/>
      <c r="M89" s="4"/>
      <c r="N89" s="4"/>
      <c r="O89" s="4"/>
      <c r="P89" s="4"/>
      <c r="Q89" s="4"/>
      <c r="R89" s="4"/>
      <c r="S89" s="4"/>
    </row>
    <row r="90" spans="1:19" ht="15.75">
      <c r="A90" s="3"/>
      <c r="B90"/>
      <c r="C90"/>
      <c r="D90"/>
      <c r="E90"/>
      <c r="F90"/>
      <c r="G90" s="1"/>
      <c r="H90"/>
      <c r="I90"/>
      <c r="J90"/>
      <c r="K90"/>
      <c r="L90"/>
      <c r="M90" s="4"/>
      <c r="N90" s="4"/>
      <c r="O90" s="4"/>
      <c r="P90" s="4"/>
      <c r="Q90" s="4"/>
      <c r="R90" s="4"/>
      <c r="S90" s="4"/>
    </row>
    <row r="91" spans="1:19" ht="15.75">
      <c r="A91" s="3"/>
      <c r="B91"/>
      <c r="C91"/>
      <c r="D91"/>
      <c r="E91"/>
      <c r="F91"/>
      <c r="G91" s="1"/>
      <c r="H91"/>
      <c r="I91"/>
      <c r="J91"/>
      <c r="K91"/>
      <c r="L91"/>
      <c r="M91" s="4"/>
      <c r="N91" s="4"/>
      <c r="O91" s="4"/>
      <c r="P91" s="4"/>
      <c r="Q91" s="4"/>
      <c r="R91" s="4"/>
      <c r="S91" s="4"/>
    </row>
    <row r="92" spans="1:19" ht="15.75">
      <c r="A92" s="3"/>
      <c r="B92"/>
      <c r="C92"/>
      <c r="D92"/>
      <c r="E92"/>
      <c r="F92"/>
      <c r="G92" s="1"/>
      <c r="H92"/>
      <c r="I92"/>
      <c r="J92"/>
      <c r="K92"/>
      <c r="L92"/>
      <c r="M92" s="4"/>
      <c r="N92" s="4"/>
      <c r="O92" s="4"/>
      <c r="P92" s="4"/>
      <c r="Q92" s="4"/>
      <c r="R92" s="4"/>
      <c r="S92" s="4"/>
    </row>
    <row r="93" spans="1:19" ht="15.75">
      <c r="A93" s="3"/>
      <c r="B93"/>
      <c r="C93"/>
      <c r="D93"/>
      <c r="E93"/>
      <c r="F93"/>
      <c r="G93" s="1"/>
      <c r="H93"/>
      <c r="I93"/>
      <c r="J93"/>
      <c r="K93"/>
      <c r="L93"/>
      <c r="M93" s="4"/>
      <c r="N93" s="4"/>
      <c r="O93" s="4"/>
      <c r="P93" s="4"/>
      <c r="Q93" s="4"/>
      <c r="R93" s="4"/>
      <c r="S93" s="4"/>
    </row>
    <row r="94" spans="1:19" ht="15.75">
      <c r="A94" s="3"/>
      <c r="B94"/>
      <c r="C94"/>
      <c r="D94"/>
      <c r="E94"/>
      <c r="F94"/>
      <c r="G94" s="1"/>
      <c r="H94"/>
      <c r="I94"/>
      <c r="J94"/>
      <c r="K94"/>
      <c r="L94"/>
      <c r="M94" s="4"/>
      <c r="N94" s="4"/>
      <c r="O94" s="4"/>
      <c r="P94" s="4"/>
      <c r="Q94" s="4"/>
      <c r="R94" s="4"/>
      <c r="S94" s="4"/>
    </row>
    <row r="95" spans="1:19" ht="15.75">
      <c r="A95" s="3"/>
      <c r="B95"/>
      <c r="C95"/>
      <c r="D95"/>
      <c r="E95"/>
      <c r="F95"/>
      <c r="G95" s="1"/>
      <c r="H95"/>
      <c r="I95"/>
      <c r="J95"/>
      <c r="K95"/>
      <c r="L95"/>
      <c r="M95" s="4"/>
      <c r="N95" s="4"/>
      <c r="O95" s="4"/>
      <c r="P95" s="4"/>
      <c r="Q95" s="4"/>
      <c r="R95" s="4"/>
      <c r="S95" s="4"/>
    </row>
    <row r="96" spans="1:19" ht="15.75">
      <c r="A96" s="3"/>
      <c r="B96"/>
      <c r="C96"/>
      <c r="D96"/>
      <c r="E96"/>
      <c r="F96"/>
      <c r="G96" s="1"/>
      <c r="H96"/>
      <c r="I96"/>
      <c r="J96"/>
      <c r="K96"/>
      <c r="L96"/>
      <c r="M96" s="4"/>
      <c r="N96" s="4"/>
      <c r="O96" s="4"/>
      <c r="P96" s="4"/>
      <c r="Q96" s="4"/>
      <c r="R96" s="4"/>
      <c r="S96" s="4"/>
    </row>
    <row r="97" spans="1:19" ht="15.75">
      <c r="A97" s="3"/>
      <c r="B97"/>
      <c r="C97"/>
      <c r="D97"/>
      <c r="E97"/>
      <c r="F97"/>
      <c r="G97" s="1"/>
      <c r="H97"/>
      <c r="I97"/>
      <c r="J97"/>
      <c r="K97"/>
      <c r="L97"/>
      <c r="M97" s="4"/>
      <c r="N97" s="4"/>
      <c r="O97" s="4"/>
      <c r="P97" s="4"/>
      <c r="Q97" s="4"/>
      <c r="R97" s="4"/>
      <c r="S97" s="4"/>
    </row>
    <row r="98" spans="1:19" ht="15.75">
      <c r="A98" s="3"/>
      <c r="B98"/>
      <c r="C98"/>
      <c r="D98"/>
      <c r="E98"/>
      <c r="F98"/>
      <c r="G98" s="1"/>
      <c r="H98"/>
      <c r="I98"/>
      <c r="J98"/>
      <c r="K98"/>
      <c r="L98"/>
      <c r="M98" s="4"/>
      <c r="N98" s="4"/>
      <c r="O98" s="4"/>
      <c r="P98" s="4"/>
      <c r="Q98" s="4"/>
      <c r="R98" s="4"/>
      <c r="S98" s="4"/>
    </row>
    <row r="99" spans="1:19" ht="15.75">
      <c r="A99" s="3"/>
      <c r="B99"/>
      <c r="C99"/>
      <c r="D99"/>
      <c r="E99"/>
      <c r="F99"/>
      <c r="G99" s="1"/>
      <c r="H99"/>
      <c r="I99"/>
      <c r="J99"/>
      <c r="K99"/>
      <c r="L99"/>
      <c r="M99" s="4"/>
      <c r="N99" s="4"/>
      <c r="O99" s="4"/>
      <c r="P99" s="4"/>
      <c r="Q99" s="4"/>
      <c r="R99" s="4"/>
      <c r="S99" s="4"/>
    </row>
    <row r="100" spans="1:19" ht="15.75">
      <c r="A100" s="3"/>
      <c r="B100"/>
      <c r="C100"/>
      <c r="D100"/>
      <c r="E100"/>
      <c r="F100"/>
      <c r="G100" s="1"/>
      <c r="H100"/>
      <c r="I100"/>
      <c r="J100"/>
      <c r="K100"/>
      <c r="L100"/>
      <c r="M100" s="4"/>
      <c r="N100" s="4"/>
      <c r="O100" s="4"/>
      <c r="P100" s="4"/>
      <c r="Q100" s="4"/>
      <c r="R100" s="4"/>
      <c r="S100" s="4"/>
    </row>
    <row r="101" spans="1:19" ht="15.75">
      <c r="A101" s="3"/>
      <c r="B101"/>
      <c r="C101"/>
      <c r="D101"/>
      <c r="E101"/>
      <c r="F101"/>
      <c r="G101" s="1"/>
      <c r="H101"/>
      <c r="I101"/>
      <c r="J101"/>
      <c r="K101"/>
      <c r="L101"/>
      <c r="M101" s="4"/>
      <c r="N101" s="4"/>
      <c r="O101" s="4"/>
      <c r="P101" s="4"/>
      <c r="Q101" s="4"/>
      <c r="R101" s="4"/>
      <c r="S101" s="4"/>
    </row>
    <row r="102" spans="1:19" ht="15.75">
      <c r="A102" s="3"/>
      <c r="B102"/>
      <c r="C102"/>
      <c r="D102"/>
      <c r="E102"/>
      <c r="F102"/>
      <c r="G102" s="1"/>
      <c r="H102"/>
      <c r="I102"/>
      <c r="J102"/>
      <c r="K102"/>
      <c r="L102"/>
      <c r="M102" s="4"/>
      <c r="N102" s="4"/>
      <c r="O102" s="4"/>
      <c r="P102" s="4"/>
      <c r="Q102" s="4"/>
      <c r="R102" s="4"/>
      <c r="S102" s="4"/>
    </row>
    <row r="103" spans="1:19">
      <c r="A103" s="4"/>
      <c r="B103" s="4"/>
      <c r="C103" s="4"/>
      <c r="D103" s="4"/>
      <c r="E103" s="4"/>
      <c r="F103" s="4"/>
      <c r="G103" s="10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</row>
    <row r="104" spans="1:19">
      <c r="A104" s="4"/>
      <c r="B104" s="4"/>
      <c r="C104" s="4"/>
      <c r="D104" s="4"/>
      <c r="E104" s="4"/>
      <c r="F104" s="4"/>
      <c r="G104" s="10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</row>
    <row r="105" spans="1:19">
      <c r="A105" s="4"/>
      <c r="B105" s="4"/>
      <c r="C105" s="4"/>
      <c r="D105" s="4"/>
      <c r="E105" s="4"/>
      <c r="F105" s="4"/>
      <c r="G105" s="10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</row>
    <row r="106" spans="1:19">
      <c r="A106" s="4"/>
      <c r="B106" s="4"/>
      <c r="C106" s="4"/>
      <c r="D106" s="4"/>
      <c r="E106" s="4"/>
      <c r="F106" s="4"/>
      <c r="G106" s="10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</row>
    <row r="107" spans="1:19">
      <c r="A107" s="4"/>
      <c r="B107" s="4"/>
      <c r="C107" s="4"/>
      <c r="D107" s="4"/>
      <c r="E107" s="4"/>
      <c r="F107" s="4"/>
      <c r="G107" s="10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</row>
    <row r="108" spans="1:19">
      <c r="A108" s="4"/>
      <c r="B108" s="4"/>
      <c r="C108" s="4"/>
      <c r="D108" s="4"/>
      <c r="E108" s="4"/>
      <c r="F108" s="4"/>
      <c r="G108" s="10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</row>
    <row r="109" spans="1:19">
      <c r="A109" s="4"/>
      <c r="B109" s="4"/>
      <c r="C109" s="4"/>
      <c r="D109" s="4"/>
      <c r="E109" s="4"/>
      <c r="F109" s="4"/>
      <c r="G109" s="10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</row>
    <row r="110" spans="1:19">
      <c r="A110" s="4"/>
      <c r="B110" s="4"/>
      <c r="C110" s="4"/>
      <c r="D110" s="4"/>
      <c r="E110" s="4"/>
      <c r="F110" s="4"/>
      <c r="G110" s="10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</row>
    <row r="111" spans="1:19">
      <c r="A111" s="4"/>
      <c r="B111" s="4"/>
      <c r="C111" s="4"/>
      <c r="D111" s="4"/>
      <c r="E111" s="4"/>
      <c r="F111" s="4"/>
      <c r="G111" s="10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</row>
    <row r="112" spans="1:19">
      <c r="A112" s="4"/>
      <c r="B112" s="4"/>
      <c r="C112" s="4"/>
      <c r="D112" s="4"/>
      <c r="E112" s="4"/>
      <c r="F112" s="4"/>
      <c r="G112" s="10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</row>
    <row r="113" spans="1:19">
      <c r="A113" s="4"/>
      <c r="B113" s="4"/>
      <c r="C113" s="4"/>
      <c r="D113" s="4"/>
      <c r="E113" s="4"/>
      <c r="F113" s="4"/>
      <c r="G113" s="10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</row>
    <row r="114" spans="1:19">
      <c r="A114" s="4"/>
      <c r="B114" s="4"/>
      <c r="C114" s="4"/>
      <c r="D114" s="4"/>
      <c r="E114" s="4"/>
      <c r="F114" s="4"/>
      <c r="G114" s="10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</row>
    <row r="115" spans="1:19">
      <c r="A115" s="4"/>
      <c r="B115" s="4"/>
      <c r="C115" s="4"/>
      <c r="D115" s="4"/>
      <c r="E115" s="4"/>
      <c r="F115" s="4"/>
      <c r="G115" s="10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</row>
    <row r="116" spans="1:19">
      <c r="A116" s="4"/>
      <c r="B116" s="4"/>
      <c r="C116" s="4"/>
      <c r="D116" s="4"/>
      <c r="E116" s="4"/>
      <c r="F116" s="4"/>
      <c r="G116" s="10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</row>
    <row r="117" spans="1:19">
      <c r="A117" s="4"/>
      <c r="B117" s="4"/>
      <c r="C117" s="4"/>
      <c r="D117" s="4"/>
      <c r="E117" s="4"/>
      <c r="F117" s="4"/>
      <c r="G117" s="10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</row>
    <row r="118" spans="1:19">
      <c r="A118" s="4"/>
      <c r="B118" s="4"/>
      <c r="C118" s="4"/>
      <c r="D118" s="4"/>
      <c r="E118" s="4"/>
      <c r="F118" s="4"/>
      <c r="G118" s="10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</row>
    <row r="119" spans="1:19">
      <c r="A119" s="4"/>
      <c r="B119" s="4"/>
      <c r="C119" s="4"/>
      <c r="D119" s="4"/>
      <c r="E119" s="4"/>
      <c r="F119" s="4"/>
      <c r="G119" s="10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</row>
    <row r="120" spans="1:19">
      <c r="A120" s="4"/>
      <c r="B120" s="4"/>
      <c r="C120" s="4"/>
      <c r="D120" s="4"/>
      <c r="E120" s="4"/>
      <c r="F120" s="4"/>
      <c r="G120" s="10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</row>
    <row r="121" spans="1:19">
      <c r="A121" s="4"/>
      <c r="B121" s="4"/>
      <c r="C121" s="4"/>
      <c r="D121" s="4"/>
      <c r="E121" s="4"/>
      <c r="F121" s="4"/>
      <c r="G121" s="10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</row>
    <row r="122" spans="1:19">
      <c r="A122" s="4"/>
      <c r="B122" s="4"/>
      <c r="C122" s="4"/>
      <c r="D122" s="4"/>
      <c r="E122" s="4"/>
      <c r="F122" s="4"/>
      <c r="G122" s="10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</row>
    <row r="123" spans="1:19">
      <c r="A123" s="4"/>
      <c r="B123" s="4"/>
      <c r="C123" s="4"/>
      <c r="D123" s="4"/>
      <c r="E123" s="4"/>
      <c r="F123" s="4"/>
      <c r="G123" s="10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</row>
    <row r="124" spans="1:19">
      <c r="A124" s="4"/>
      <c r="B124" s="4"/>
      <c r="C124" s="4"/>
      <c r="D124" s="4"/>
      <c r="E124" s="4"/>
      <c r="F124" s="4"/>
      <c r="G124" s="10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</row>
    <row r="125" spans="1:19">
      <c r="A125" s="4"/>
      <c r="B125" s="4"/>
      <c r="C125" s="4"/>
      <c r="D125" s="4"/>
      <c r="E125" s="4"/>
      <c r="F125" s="4"/>
      <c r="G125" s="10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</row>
    <row r="126" spans="1:19">
      <c r="A126" s="4"/>
      <c r="B126" s="4"/>
      <c r="C126" s="4"/>
      <c r="D126" s="4"/>
      <c r="E126" s="4"/>
      <c r="F126" s="4"/>
      <c r="G126" s="10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</row>
    <row r="127" spans="1:19">
      <c r="A127" s="4"/>
      <c r="B127" s="4"/>
      <c r="C127" s="4"/>
      <c r="D127" s="4"/>
      <c r="E127" s="4"/>
      <c r="F127" s="4"/>
      <c r="G127" s="10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</row>
    <row r="128" spans="1:19">
      <c r="A128" s="4"/>
      <c r="B128" s="4"/>
      <c r="C128" s="4"/>
      <c r="D128" s="4"/>
      <c r="E128" s="4"/>
      <c r="F128" s="4"/>
      <c r="G128" s="10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</row>
    <row r="129" spans="1:19">
      <c r="A129" s="4"/>
      <c r="B129" s="4"/>
      <c r="C129" s="4"/>
      <c r="D129" s="4"/>
      <c r="E129" s="4"/>
      <c r="F129" s="4"/>
      <c r="G129" s="10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</row>
    <row r="130" spans="1:19">
      <c r="A130" s="4"/>
      <c r="B130" s="4"/>
      <c r="C130" s="4"/>
      <c r="D130" s="4"/>
      <c r="E130" s="4"/>
      <c r="F130" s="4"/>
      <c r="G130" s="10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</row>
    <row r="131" spans="1:19">
      <c r="A131" s="4"/>
      <c r="B131" s="4"/>
      <c r="C131" s="4"/>
      <c r="D131" s="4"/>
      <c r="E131" s="4"/>
      <c r="F131" s="4"/>
      <c r="G131" s="10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</row>
    <row r="132" spans="1:19">
      <c r="A132" s="4"/>
      <c r="B132" s="4"/>
      <c r="C132" s="4"/>
      <c r="D132" s="4"/>
      <c r="E132" s="4"/>
      <c r="F132" s="4"/>
      <c r="G132" s="10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</row>
    <row r="133" spans="1:19">
      <c r="A133" s="4"/>
      <c r="B133" s="4"/>
      <c r="C133" s="4"/>
      <c r="D133" s="4"/>
      <c r="E133" s="4"/>
      <c r="F133" s="4"/>
      <c r="G133" s="10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</row>
    <row r="134" spans="1:19">
      <c r="A134" s="4"/>
      <c r="B134" s="4"/>
      <c r="C134" s="4"/>
      <c r="D134" s="4"/>
      <c r="E134" s="4"/>
      <c r="F134" s="4"/>
      <c r="G134" s="10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</row>
    <row r="135" spans="1:19">
      <c r="A135" s="4"/>
      <c r="B135" s="4"/>
      <c r="C135" s="4"/>
      <c r="D135" s="4"/>
      <c r="E135" s="4"/>
      <c r="F135" s="4"/>
      <c r="G135" s="10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</row>
    <row r="136" spans="1:19">
      <c r="A136" s="4"/>
      <c r="B136" s="4"/>
      <c r="C136" s="4"/>
      <c r="D136" s="4"/>
      <c r="E136" s="4"/>
      <c r="F136" s="4"/>
      <c r="G136" s="10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</row>
    <row r="137" spans="1:19">
      <c r="A137" s="4"/>
      <c r="B137" s="4"/>
      <c r="C137" s="4"/>
      <c r="D137" s="4"/>
      <c r="E137" s="4"/>
      <c r="F137" s="4"/>
      <c r="G137" s="10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</row>
    <row r="138" spans="1:19">
      <c r="A138" s="4"/>
      <c r="B138" s="4"/>
      <c r="C138" s="4"/>
      <c r="D138" s="4"/>
      <c r="E138" s="4"/>
      <c r="F138" s="4"/>
      <c r="G138" s="10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</row>
    <row r="139" spans="1:19">
      <c r="A139" s="4"/>
      <c r="B139" s="4"/>
      <c r="C139" s="4"/>
      <c r="D139" s="4"/>
      <c r="E139" s="4"/>
      <c r="F139" s="4"/>
      <c r="G139" s="10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</row>
    <row r="140" spans="1:19">
      <c r="A140" s="4"/>
      <c r="B140" s="4"/>
      <c r="C140" s="4"/>
      <c r="D140" s="4"/>
      <c r="E140" s="4"/>
      <c r="F140" s="4"/>
      <c r="G140" s="10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</row>
    <row r="141" spans="1:19">
      <c r="A141" s="4"/>
      <c r="B141" s="4"/>
      <c r="C141" s="4"/>
      <c r="D141" s="4"/>
      <c r="E141" s="4"/>
      <c r="F141" s="4"/>
      <c r="G141" s="10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</row>
    <row r="142" spans="1:19">
      <c r="A142" s="4"/>
      <c r="B142" s="4"/>
      <c r="C142" s="4"/>
      <c r="D142" s="4"/>
      <c r="E142" s="4"/>
      <c r="F142" s="4"/>
      <c r="G142" s="10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</row>
    <row r="143" spans="1:19">
      <c r="A143" s="4"/>
      <c r="B143" s="4"/>
      <c r="C143" s="4"/>
      <c r="D143" s="4"/>
      <c r="E143" s="4"/>
      <c r="F143" s="4"/>
      <c r="G143" s="10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</row>
    <row r="144" spans="1:19">
      <c r="A144" s="4"/>
      <c r="B144" s="4"/>
      <c r="C144" s="4"/>
      <c r="D144" s="4"/>
      <c r="E144" s="4"/>
      <c r="F144" s="4"/>
      <c r="G144" s="10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</row>
    <row r="145" spans="1:19">
      <c r="A145" s="4"/>
      <c r="B145" s="4"/>
      <c r="C145" s="4"/>
      <c r="D145" s="4"/>
      <c r="E145" s="4"/>
      <c r="F145" s="4"/>
      <c r="G145" s="10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</row>
    <row r="146" spans="1:19">
      <c r="A146" s="4"/>
      <c r="B146" s="4"/>
      <c r="C146" s="4"/>
      <c r="D146" s="4"/>
      <c r="E146" s="4"/>
      <c r="F146" s="4"/>
      <c r="G146" s="10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</row>
    <row r="147" spans="1:19">
      <c r="A147" s="4"/>
      <c r="B147" s="4"/>
      <c r="C147" s="4"/>
      <c r="D147" s="4"/>
      <c r="E147" s="4"/>
      <c r="F147" s="4"/>
      <c r="G147" s="10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</row>
    <row r="148" spans="1:19">
      <c r="A148" s="4"/>
      <c r="B148" s="4"/>
      <c r="C148" s="4"/>
      <c r="D148" s="4"/>
      <c r="E148" s="4"/>
      <c r="F148" s="4"/>
      <c r="G148" s="10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</row>
    <row r="149" spans="1:19">
      <c r="A149" s="4"/>
      <c r="B149" s="4"/>
      <c r="C149" s="4"/>
      <c r="D149" s="4"/>
      <c r="E149" s="4"/>
      <c r="F149" s="4"/>
      <c r="G149" s="10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</row>
    <row r="150" spans="1:19">
      <c r="A150" s="4"/>
      <c r="B150" s="4"/>
      <c r="C150" s="4"/>
      <c r="D150" s="4"/>
      <c r="E150" s="4"/>
      <c r="F150" s="4"/>
      <c r="G150" s="10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</row>
    <row r="151" spans="1:19">
      <c r="A151" s="4"/>
      <c r="B151" s="4"/>
      <c r="C151" s="4"/>
      <c r="D151" s="4"/>
      <c r="E151" s="4"/>
      <c r="F151" s="4"/>
      <c r="G151" s="10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</row>
    <row r="152" spans="1:19">
      <c r="A152" s="4"/>
      <c r="B152" s="4"/>
      <c r="C152" s="4"/>
      <c r="D152" s="4"/>
      <c r="E152" s="4"/>
      <c r="F152" s="4"/>
      <c r="G152" s="10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</row>
    <row r="153" spans="1:19">
      <c r="A153" s="4"/>
      <c r="B153" s="4"/>
      <c r="C153" s="4"/>
      <c r="D153" s="4"/>
      <c r="E153" s="4"/>
      <c r="F153" s="4"/>
      <c r="G153" s="10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</row>
    <row r="154" spans="1:19">
      <c r="A154" s="4"/>
      <c r="B154" s="4"/>
      <c r="C154" s="4"/>
      <c r="D154" s="4"/>
      <c r="E154" s="4"/>
      <c r="F154" s="4"/>
      <c r="G154" s="10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</row>
    <row r="155" spans="1:19">
      <c r="A155" s="4"/>
      <c r="B155" s="4"/>
      <c r="C155" s="4"/>
      <c r="D155" s="4"/>
      <c r="E155" s="4"/>
      <c r="F155" s="4"/>
      <c r="G155" s="10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</row>
    <row r="156" spans="1:19">
      <c r="A156" s="4"/>
      <c r="B156" s="4"/>
      <c r="C156" s="4"/>
      <c r="D156" s="4"/>
      <c r="E156" s="4"/>
      <c r="F156" s="4"/>
      <c r="G156" s="10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</row>
    <row r="157" spans="1:19">
      <c r="A157" s="4"/>
      <c r="B157" s="4"/>
      <c r="C157" s="4"/>
      <c r="D157" s="4"/>
      <c r="E157" s="4"/>
      <c r="F157" s="4"/>
      <c r="G157" s="10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</row>
    <row r="158" spans="1:19">
      <c r="A158" s="4"/>
      <c r="B158" s="4"/>
      <c r="C158" s="4"/>
      <c r="D158" s="4"/>
      <c r="E158" s="4"/>
      <c r="F158" s="4"/>
      <c r="G158" s="10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</row>
    <row r="159" spans="1:19">
      <c r="A159" s="4"/>
      <c r="B159" s="4"/>
      <c r="C159" s="4"/>
      <c r="D159" s="4"/>
      <c r="E159" s="4"/>
      <c r="F159" s="4"/>
      <c r="G159" s="10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</row>
    <row r="160" spans="1:19">
      <c r="A160" s="4"/>
      <c r="B160" s="4"/>
      <c r="C160" s="4"/>
      <c r="D160" s="4"/>
      <c r="E160" s="4"/>
      <c r="F160" s="4"/>
      <c r="G160" s="10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</row>
    <row r="161" spans="1:19">
      <c r="A161" s="4"/>
      <c r="B161" s="4"/>
      <c r="C161" s="4"/>
      <c r="D161" s="4"/>
      <c r="E161" s="4"/>
      <c r="F161" s="4"/>
      <c r="G161" s="10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</row>
    <row r="162" spans="1:19">
      <c r="A162" s="4"/>
      <c r="B162" s="4"/>
      <c r="C162" s="4"/>
      <c r="D162" s="4"/>
      <c r="E162" s="4"/>
      <c r="F162" s="4"/>
      <c r="G162" s="10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</row>
    <row r="163" spans="1:19">
      <c r="A163" s="4"/>
      <c r="B163" s="4"/>
      <c r="C163" s="4"/>
      <c r="D163" s="4"/>
      <c r="E163" s="4"/>
      <c r="F163" s="4"/>
      <c r="G163" s="10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</row>
    <row r="164" spans="1:19">
      <c r="A164" s="4"/>
      <c r="B164" s="4"/>
      <c r="C164" s="4"/>
      <c r="D164" s="4"/>
      <c r="E164" s="4"/>
      <c r="F164" s="4"/>
      <c r="G164" s="10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</row>
    <row r="165" spans="1:19">
      <c r="A165" s="4"/>
      <c r="B165" s="4"/>
      <c r="C165" s="4"/>
      <c r="D165" s="4"/>
      <c r="E165" s="4"/>
      <c r="F165" s="4"/>
      <c r="G165" s="10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</row>
    <row r="166" spans="1:19">
      <c r="A166" s="4"/>
      <c r="B166" s="4"/>
      <c r="C166" s="4"/>
      <c r="D166" s="4"/>
      <c r="E166" s="4"/>
      <c r="F166" s="4"/>
      <c r="G166" s="10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spans="1:19">
      <c r="A167" s="4"/>
      <c r="B167" s="4"/>
      <c r="C167" s="4"/>
      <c r="D167" s="4"/>
      <c r="E167" s="4"/>
      <c r="F167" s="4"/>
      <c r="G167" s="10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</row>
    <row r="168" spans="1:19">
      <c r="A168" s="4"/>
      <c r="B168" s="4"/>
      <c r="C168" s="4"/>
      <c r="D168" s="4"/>
      <c r="E168" s="4"/>
      <c r="F168" s="4"/>
      <c r="G168" s="10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</row>
    <row r="169" spans="1:19">
      <c r="A169" s="4"/>
      <c r="B169" s="4"/>
      <c r="C169" s="4"/>
      <c r="D169" s="4"/>
      <c r="E169" s="4"/>
      <c r="F169" s="4"/>
      <c r="G169" s="10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</row>
    <row r="170" spans="1:19">
      <c r="A170" s="4"/>
      <c r="B170" s="4"/>
      <c r="C170" s="4"/>
      <c r="D170" s="4"/>
      <c r="E170" s="4"/>
      <c r="F170" s="4"/>
      <c r="G170" s="10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</row>
    <row r="171" spans="1:19">
      <c r="A171" s="4"/>
      <c r="B171" s="4"/>
      <c r="C171" s="4"/>
      <c r="D171" s="4"/>
      <c r="E171" s="4"/>
      <c r="F171" s="4"/>
      <c r="G171" s="10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</row>
    <row r="172" spans="1:19">
      <c r="A172" s="4"/>
      <c r="B172" s="4"/>
      <c r="C172" s="4"/>
      <c r="D172" s="4"/>
      <c r="E172" s="4"/>
      <c r="F172" s="4"/>
      <c r="G172" s="10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</row>
    <row r="173" spans="1:19">
      <c r="A173" s="4"/>
      <c r="B173" s="4"/>
      <c r="C173" s="4"/>
      <c r="D173" s="4"/>
      <c r="E173" s="4"/>
      <c r="F173" s="4"/>
      <c r="G173" s="10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</row>
    <row r="174" spans="1:19">
      <c r="A174" s="4"/>
      <c r="B174" s="4"/>
      <c r="C174" s="4"/>
      <c r="D174" s="4"/>
      <c r="E174" s="4"/>
      <c r="F174" s="4"/>
      <c r="G174" s="10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</row>
    <row r="175" spans="1:19">
      <c r="A175" s="4"/>
      <c r="B175" s="4"/>
      <c r="C175" s="4"/>
      <c r="D175" s="4"/>
      <c r="E175" s="4"/>
      <c r="F175" s="4"/>
      <c r="G175" s="10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</row>
    <row r="176" spans="1:19">
      <c r="A176" s="4"/>
      <c r="B176" s="4"/>
      <c r="C176" s="4"/>
      <c r="D176" s="4"/>
      <c r="E176" s="4"/>
      <c r="F176" s="4"/>
      <c r="G176" s="10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</row>
    <row r="177" spans="1:19">
      <c r="A177" s="4"/>
      <c r="B177" s="4"/>
      <c r="C177" s="4"/>
      <c r="D177" s="4"/>
      <c r="E177" s="4"/>
      <c r="F177" s="4"/>
      <c r="G177" s="10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</row>
    <row r="178" spans="1:19">
      <c r="A178" s="4"/>
      <c r="B178" s="4"/>
      <c r="C178" s="4"/>
      <c r="D178" s="4"/>
      <c r="E178" s="4"/>
      <c r="F178" s="4"/>
      <c r="G178" s="10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</row>
    <row r="179" spans="1:19">
      <c r="A179" s="4"/>
      <c r="B179" s="4"/>
      <c r="C179" s="4"/>
      <c r="D179" s="4"/>
      <c r="E179" s="4"/>
      <c r="F179" s="4"/>
      <c r="G179" s="10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</row>
    <row r="180" spans="1:19">
      <c r="A180" s="4"/>
      <c r="B180" s="4"/>
      <c r="C180" s="4"/>
      <c r="D180" s="4"/>
      <c r="E180" s="4"/>
      <c r="F180" s="4"/>
      <c r="G180" s="10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</row>
    <row r="181" spans="1:19">
      <c r="A181" s="4"/>
      <c r="B181" s="4"/>
      <c r="C181" s="4"/>
      <c r="D181" s="4"/>
      <c r="E181" s="4"/>
      <c r="F181" s="4"/>
      <c r="G181" s="10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</row>
    <row r="182" spans="1:19">
      <c r="A182" s="4"/>
      <c r="B182" s="4"/>
      <c r="C182" s="4"/>
      <c r="D182" s="4"/>
      <c r="E182" s="4"/>
      <c r="F182" s="4"/>
      <c r="G182" s="10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</row>
    <row r="183" spans="1:19">
      <c r="A183" s="4"/>
      <c r="B183" s="4"/>
      <c r="C183" s="4"/>
      <c r="D183" s="4"/>
      <c r="E183" s="4"/>
      <c r="F183" s="4"/>
      <c r="G183" s="10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</row>
    <row r="184" spans="1:19">
      <c r="A184" s="4"/>
      <c r="B184" s="4"/>
      <c r="C184" s="4"/>
      <c r="D184" s="4"/>
      <c r="E184" s="4"/>
      <c r="F184" s="4"/>
      <c r="G184" s="10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</row>
    <row r="185" spans="1:19">
      <c r="A185" s="4"/>
      <c r="B185" s="4"/>
      <c r="C185" s="4"/>
      <c r="D185" s="4"/>
      <c r="E185" s="4"/>
      <c r="F185" s="4"/>
      <c r="G185" s="10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</row>
    <row r="186" spans="1:19">
      <c r="A186" s="4"/>
      <c r="B186" s="4"/>
      <c r="C186" s="4"/>
      <c r="D186" s="4"/>
      <c r="E186" s="4"/>
      <c r="F186" s="4"/>
      <c r="G186" s="10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</row>
    <row r="187" spans="1:19">
      <c r="A187" s="4"/>
      <c r="B187" s="4"/>
      <c r="C187" s="4"/>
      <c r="D187" s="4"/>
      <c r="E187" s="4"/>
      <c r="F187" s="4"/>
      <c r="G187" s="10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</row>
    <row r="188" spans="1:19">
      <c r="A188" s="4"/>
      <c r="B188" s="4"/>
      <c r="C188" s="4"/>
      <c r="D188" s="4"/>
      <c r="E188" s="4"/>
      <c r="F188" s="4"/>
      <c r="G188" s="10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</row>
    <row r="189" spans="1:19">
      <c r="A189" s="4"/>
      <c r="B189" s="4"/>
      <c r="C189" s="4"/>
      <c r="D189" s="4"/>
      <c r="E189" s="4"/>
      <c r="F189" s="4"/>
      <c r="G189" s="10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</row>
    <row r="190" spans="1:19">
      <c r="A190" s="4"/>
      <c r="B190" s="4"/>
      <c r="C190" s="4"/>
      <c r="D190" s="4"/>
      <c r="E190" s="4"/>
      <c r="F190" s="4"/>
      <c r="G190" s="10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</row>
    <row r="191" spans="1:19">
      <c r="A191" s="4"/>
      <c r="B191" s="4"/>
      <c r="C191" s="4"/>
      <c r="D191" s="4"/>
      <c r="E191" s="4"/>
      <c r="F191" s="4"/>
      <c r="G191" s="10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</row>
    <row r="192" spans="1:19">
      <c r="A192" s="4"/>
      <c r="B192" s="4"/>
      <c r="C192" s="4"/>
      <c r="D192" s="4"/>
      <c r="E192" s="4"/>
      <c r="F192" s="4"/>
      <c r="G192" s="10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</row>
  </sheetData>
  <phoneticPr fontId="20" type="noConversion"/>
  <printOptions horizontalCentered="1"/>
  <pageMargins left="0.75" right="0.75" top="1" bottom="1" header="0.5" footer="0.5"/>
  <pageSetup scale="56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781D9"/>
    <pageSetUpPr fitToPage="1"/>
  </sheetPr>
  <dimension ref="A1:S218"/>
  <sheetViews>
    <sheetView tabSelected="1" topLeftCell="A71" zoomScale="70" zoomScaleNormal="70" workbookViewId="0">
      <selection activeCell="K84" sqref="K84"/>
    </sheetView>
  </sheetViews>
  <sheetFormatPr defaultColWidth="8.77734375" defaultRowHeight="12.75"/>
  <cols>
    <col min="1" max="1" width="2.33203125" style="5" customWidth="1"/>
    <col min="2" max="4" width="8.77734375" style="5" customWidth="1"/>
    <col min="5" max="5" width="13" style="5" customWidth="1"/>
    <col min="6" max="6" width="15.44140625" style="5" customWidth="1"/>
    <col min="7" max="7" width="8.77734375" style="11" customWidth="1"/>
    <col min="8" max="8" width="16.5546875" style="5" customWidth="1"/>
    <col min="9" max="9" width="8.77734375" style="5" customWidth="1"/>
    <col min="10" max="10" width="15.109375" style="5" customWidth="1"/>
    <col min="11" max="11" width="10.6640625" style="5" customWidth="1"/>
    <col min="12" max="16384" width="8.77734375" style="5"/>
  </cols>
  <sheetData>
    <row r="1" spans="1:19" ht="15.75">
      <c r="A1" s="76" t="s">
        <v>243</v>
      </c>
      <c r="B1" s="77"/>
      <c r="C1" s="77"/>
      <c r="D1" s="77"/>
      <c r="E1" s="77"/>
      <c r="F1" s="77"/>
      <c r="G1" s="77"/>
      <c r="H1" s="77"/>
      <c r="I1" s="77"/>
      <c r="J1" s="77"/>
      <c r="K1" s="79" t="s">
        <v>329</v>
      </c>
      <c r="L1" s="2"/>
    </row>
    <row r="2" spans="1:19" ht="15.75">
      <c r="A2" s="130" t="s">
        <v>45</v>
      </c>
      <c r="B2" s="81"/>
      <c r="C2" s="81"/>
      <c r="D2" s="81"/>
      <c r="E2" s="81"/>
      <c r="F2" s="81"/>
      <c r="G2" s="81"/>
      <c r="H2" s="81"/>
      <c r="I2" s="81"/>
      <c r="J2" s="81"/>
      <c r="K2" s="83"/>
      <c r="L2" s="2"/>
    </row>
    <row r="3" spans="1:19" ht="15.75">
      <c r="A3" s="80" t="s">
        <v>251</v>
      </c>
      <c r="B3" s="81"/>
      <c r="C3" s="81"/>
      <c r="D3" s="81"/>
      <c r="E3" s="81"/>
      <c r="F3" s="81"/>
      <c r="G3" s="81"/>
      <c r="H3" s="81"/>
      <c r="I3" s="81"/>
      <c r="J3" s="81"/>
      <c r="K3" s="83"/>
      <c r="L3" s="2"/>
    </row>
    <row r="4" spans="1:19" ht="15.75">
      <c r="A4" s="130" t="str">
        <f>+'REG AUTO LETTERS P. C1-1'!A4</f>
        <v>Q4 2014</v>
      </c>
      <c r="B4" s="81"/>
      <c r="C4" s="81"/>
      <c r="D4" s="81"/>
      <c r="E4" s="81"/>
      <c r="F4" s="81"/>
      <c r="G4" s="81"/>
      <c r="H4" s="81"/>
      <c r="I4" s="81"/>
      <c r="J4" s="81"/>
      <c r="K4" s="65"/>
      <c r="L4" s="2"/>
    </row>
    <row r="5" spans="1:19" ht="15.75">
      <c r="A5" s="50"/>
      <c r="B5" s="17"/>
      <c r="C5" s="17"/>
      <c r="D5" s="17"/>
      <c r="E5" s="104"/>
      <c r="F5" s="104"/>
      <c r="G5" s="104"/>
      <c r="H5" s="90"/>
      <c r="I5" s="104"/>
      <c r="J5" s="90"/>
      <c r="K5" s="45"/>
      <c r="L5"/>
      <c r="M5" s="4"/>
      <c r="N5" s="4"/>
      <c r="O5" s="4"/>
      <c r="P5" s="4"/>
      <c r="Q5" s="4"/>
      <c r="R5" s="4"/>
      <c r="S5" s="4"/>
    </row>
    <row r="6" spans="1:19" ht="15.75">
      <c r="A6" s="16" t="s">
        <v>264</v>
      </c>
      <c r="B6" s="49"/>
      <c r="C6" s="49"/>
      <c r="D6" s="49"/>
      <c r="E6" s="105"/>
      <c r="F6" s="106"/>
      <c r="G6" s="107"/>
      <c r="H6" s="106"/>
      <c r="I6" s="105"/>
      <c r="J6" s="106"/>
      <c r="K6" s="65"/>
      <c r="L6"/>
      <c r="M6" s="4"/>
      <c r="N6" s="4"/>
      <c r="O6" s="4"/>
      <c r="P6" s="4"/>
      <c r="Q6" s="4"/>
      <c r="R6" s="4"/>
      <c r="S6" s="4"/>
    </row>
    <row r="7" spans="1:19" ht="15.75">
      <c r="A7" s="16"/>
      <c r="B7" s="17"/>
      <c r="C7" s="17"/>
      <c r="D7" s="17"/>
      <c r="E7" s="17"/>
      <c r="F7" s="94" t="s">
        <v>285</v>
      </c>
      <c r="G7" s="95" t="s">
        <v>265</v>
      </c>
      <c r="H7" s="95" t="s">
        <v>286</v>
      </c>
      <c r="I7" s="95" t="s">
        <v>266</v>
      </c>
      <c r="J7" s="95" t="s">
        <v>267</v>
      </c>
      <c r="K7" s="96" t="s">
        <v>268</v>
      </c>
      <c r="L7"/>
      <c r="M7" s="4"/>
      <c r="N7" s="4"/>
      <c r="O7" s="4"/>
      <c r="P7" s="4"/>
      <c r="Q7" s="4"/>
      <c r="R7" s="4"/>
      <c r="S7" s="4"/>
    </row>
    <row r="8" spans="1:19" ht="15.75">
      <c r="A8" s="108"/>
      <c r="B8" s="28"/>
      <c r="C8" s="28"/>
      <c r="D8" s="28"/>
      <c r="E8" s="91"/>
      <c r="F8" s="169"/>
      <c r="G8" s="30"/>
      <c r="H8" s="29"/>
      <c r="I8" s="30"/>
      <c r="J8" s="29"/>
      <c r="K8" s="54"/>
      <c r="L8"/>
      <c r="M8" s="4"/>
      <c r="N8" s="4"/>
      <c r="O8" s="4"/>
      <c r="P8" s="4"/>
      <c r="Q8" s="4"/>
      <c r="R8" s="4"/>
      <c r="S8" s="4"/>
    </row>
    <row r="9" spans="1:19" ht="15.75">
      <c r="A9" s="16" t="s">
        <v>50</v>
      </c>
      <c r="B9" s="17"/>
      <c r="C9" s="17"/>
      <c r="D9" s="17"/>
      <c r="E9" s="90"/>
      <c r="F9" s="18">
        <f>SUM(F12,F27,F57,F70,F83,F87)</f>
        <v>48173317</v>
      </c>
      <c r="G9" s="19">
        <f>+F9/H9</f>
        <v>0.14340987652524523</v>
      </c>
      <c r="H9" s="18">
        <f>SUM(H12,H27,H57,H70,H83,H87)</f>
        <v>335913524</v>
      </c>
      <c r="I9" s="19">
        <f>+J9/H9</f>
        <v>0.12832987039843027</v>
      </c>
      <c r="J9" s="18">
        <f>SUM(J12,J27,J57,J70,J83,J87)</f>
        <v>43107739</v>
      </c>
      <c r="K9" s="20">
        <f>+I9*16</f>
        <v>2.0532779263748844</v>
      </c>
      <c r="L9"/>
      <c r="M9" s="4"/>
      <c r="N9" s="4"/>
      <c r="O9" s="4"/>
      <c r="P9" s="4"/>
      <c r="Q9" s="4"/>
      <c r="R9" s="4"/>
      <c r="S9" s="4"/>
    </row>
    <row r="10" spans="1:19" ht="15.75">
      <c r="A10" s="55"/>
      <c r="B10" s="31"/>
      <c r="C10" s="31"/>
      <c r="D10" s="31"/>
      <c r="E10" s="31"/>
      <c r="F10" s="31"/>
      <c r="G10" s="42"/>
      <c r="H10" s="31"/>
      <c r="I10" s="31"/>
      <c r="J10" s="31"/>
      <c r="K10" s="52"/>
      <c r="L10"/>
      <c r="M10" s="4"/>
      <c r="N10" s="4"/>
      <c r="O10" s="4"/>
      <c r="P10" s="4"/>
      <c r="Q10" s="4"/>
      <c r="R10" s="4"/>
      <c r="S10" s="4"/>
    </row>
    <row r="11" spans="1:19" ht="15.75">
      <c r="A11" s="16"/>
      <c r="B11" s="17"/>
      <c r="C11" s="17"/>
      <c r="D11" s="17"/>
      <c r="E11" s="17"/>
      <c r="F11" s="17"/>
      <c r="G11" s="41"/>
      <c r="H11" s="17"/>
      <c r="I11" s="17"/>
      <c r="J11" s="17"/>
      <c r="K11" s="45"/>
      <c r="L11"/>
      <c r="M11" s="4"/>
      <c r="N11" s="4"/>
      <c r="O11" s="4"/>
      <c r="P11" s="4"/>
      <c r="Q11" s="4"/>
      <c r="R11" s="4"/>
      <c r="S11" s="4"/>
    </row>
    <row r="12" spans="1:19" ht="15.75">
      <c r="A12" s="36" t="s">
        <v>46</v>
      </c>
      <c r="B12" s="17"/>
      <c r="C12" s="17"/>
      <c r="D12" s="17"/>
      <c r="E12" s="17"/>
      <c r="F12" s="85">
        <f>+F13+F20</f>
        <v>32339476</v>
      </c>
      <c r="G12" s="19">
        <f t="shared" ref="G12:G75" si="0">+F12/H12</f>
        <v>0.18286791742394709</v>
      </c>
      <c r="H12" s="18">
        <f>+H13+H20</f>
        <v>176846089</v>
      </c>
      <c r="I12" s="19">
        <f t="shared" ref="I12:I75" si="1">+J12/H12</f>
        <v>0.13339087753306209</v>
      </c>
      <c r="J12" s="18">
        <f>+J13+J20</f>
        <v>23589655</v>
      </c>
      <c r="K12" s="20">
        <f t="shared" ref="K12:K75" si="2">+I12*16</f>
        <v>2.1342540405289934</v>
      </c>
      <c r="L12"/>
      <c r="M12" s="4"/>
      <c r="N12" s="4"/>
      <c r="O12" s="4"/>
      <c r="P12" s="4"/>
      <c r="Q12" s="4"/>
      <c r="R12" s="4"/>
      <c r="S12" s="4"/>
    </row>
    <row r="13" spans="1:19" ht="15.75">
      <c r="A13" s="36" t="s">
        <v>177</v>
      </c>
      <c r="B13" s="17"/>
      <c r="C13" s="17"/>
      <c r="D13" s="17"/>
      <c r="E13" s="17"/>
      <c r="F13" s="85">
        <f>SUM(F14:F18)</f>
        <v>23259100</v>
      </c>
      <c r="G13" s="19">
        <f t="shared" si="0"/>
        <v>0.17398906199301095</v>
      </c>
      <c r="H13" s="85">
        <f>SUM(H14:H18)</f>
        <v>133681392</v>
      </c>
      <c r="I13" s="19">
        <f t="shared" si="1"/>
        <v>7.8980438803330236E-2</v>
      </c>
      <c r="J13" s="85">
        <f>SUM(J14:J18)</f>
        <v>10558215</v>
      </c>
      <c r="K13" s="20">
        <f t="shared" si="2"/>
        <v>1.2636870208532838</v>
      </c>
      <c r="L13"/>
      <c r="M13" s="4"/>
      <c r="N13" s="4"/>
      <c r="O13" s="4"/>
      <c r="P13" s="4"/>
      <c r="Q13" s="4"/>
      <c r="R13" s="4"/>
      <c r="S13" s="4"/>
    </row>
    <row r="14" spans="1:19" ht="15.75">
      <c r="A14" s="16"/>
      <c r="B14" s="17" t="s">
        <v>269</v>
      </c>
      <c r="C14" s="17"/>
      <c r="D14" s="17"/>
      <c r="E14" s="17"/>
      <c r="F14" s="114">
        <v>1873516</v>
      </c>
      <c r="G14" s="39">
        <f t="shared" si="0"/>
        <v>0.21561921431031847</v>
      </c>
      <c r="H14" s="32">
        <v>8689003</v>
      </c>
      <c r="I14" s="33">
        <f t="shared" si="1"/>
        <v>8.7613619191983252E-2</v>
      </c>
      <c r="J14" s="32">
        <v>761275</v>
      </c>
      <c r="K14" s="46">
        <f t="shared" si="2"/>
        <v>1.401817907071732</v>
      </c>
      <c r="L14"/>
      <c r="M14" s="4"/>
      <c r="N14" s="4"/>
      <c r="O14" s="4"/>
      <c r="P14" s="4"/>
      <c r="Q14" s="4"/>
      <c r="R14" s="4"/>
      <c r="S14" s="4"/>
    </row>
    <row r="15" spans="1:19" ht="15.75">
      <c r="A15" s="16"/>
      <c r="B15" s="17" t="s">
        <v>272</v>
      </c>
      <c r="C15" s="17"/>
      <c r="D15" s="17"/>
      <c r="E15" s="17"/>
      <c r="F15" s="114">
        <v>1813216</v>
      </c>
      <c r="G15" s="39">
        <f t="shared" si="0"/>
        <v>0.18126381309638487</v>
      </c>
      <c r="H15" s="32">
        <v>10003188</v>
      </c>
      <c r="I15" s="33">
        <f t="shared" si="1"/>
        <v>8.6942682672763921E-2</v>
      </c>
      <c r="J15" s="32">
        <v>869704</v>
      </c>
      <c r="K15" s="46">
        <f t="shared" si="2"/>
        <v>1.3910829227642227</v>
      </c>
      <c r="L15"/>
      <c r="M15" s="4"/>
      <c r="N15" s="4"/>
      <c r="O15" s="4"/>
      <c r="P15" s="4"/>
      <c r="Q15" s="4"/>
      <c r="R15" s="4"/>
      <c r="S15" s="4"/>
    </row>
    <row r="16" spans="1:19" ht="15.75">
      <c r="A16" s="16"/>
      <c r="B16" s="17" t="s">
        <v>273</v>
      </c>
      <c r="C16" s="17"/>
      <c r="D16" s="17"/>
      <c r="E16" s="17"/>
      <c r="F16" s="114">
        <v>19083984</v>
      </c>
      <c r="G16" s="39">
        <f t="shared" si="0"/>
        <v>0.17030967767349361</v>
      </c>
      <c r="H16" s="32">
        <v>112054607</v>
      </c>
      <c r="I16" s="33">
        <f t="shared" si="1"/>
        <v>7.8618365061955908E-2</v>
      </c>
      <c r="J16" s="32">
        <v>8809550</v>
      </c>
      <c r="K16" s="46">
        <f t="shared" si="2"/>
        <v>1.2578938409912945</v>
      </c>
      <c r="L16"/>
      <c r="M16" s="4"/>
      <c r="N16" s="4"/>
      <c r="O16" s="4"/>
      <c r="P16" s="4"/>
      <c r="Q16" s="4"/>
      <c r="R16" s="4"/>
      <c r="S16" s="4"/>
    </row>
    <row r="17" spans="1:19" ht="15.75">
      <c r="A17" s="16"/>
      <c r="B17" s="59" t="s">
        <v>263</v>
      </c>
      <c r="C17" s="17"/>
      <c r="D17" s="17"/>
      <c r="E17" s="17"/>
      <c r="F17" s="114">
        <v>192778</v>
      </c>
      <c r="G17" s="39">
        <f t="shared" si="0"/>
        <v>0.16183553182219229</v>
      </c>
      <c r="H17" s="32">
        <v>1191197</v>
      </c>
      <c r="I17" s="33">
        <f t="shared" si="1"/>
        <v>9.8796420743168425E-2</v>
      </c>
      <c r="J17" s="32">
        <v>117686</v>
      </c>
      <c r="K17" s="46">
        <f t="shared" si="2"/>
        <v>1.5807427318906948</v>
      </c>
      <c r="L17"/>
      <c r="M17" s="4"/>
      <c r="N17" s="4"/>
      <c r="O17" s="4"/>
      <c r="P17" s="4"/>
      <c r="Q17" s="4"/>
      <c r="R17" s="4"/>
      <c r="S17" s="4"/>
    </row>
    <row r="18" spans="1:19" ht="15.75">
      <c r="A18" s="16"/>
      <c r="B18" s="59" t="s">
        <v>390</v>
      </c>
      <c r="C18" s="17"/>
      <c r="D18" s="17"/>
      <c r="E18" s="17"/>
      <c r="F18" s="114">
        <v>295606</v>
      </c>
      <c r="G18" s="39">
        <f t="shared" si="0"/>
        <v>0.16955747887601044</v>
      </c>
      <c r="H18" s="114">
        <v>1743397</v>
      </c>
      <c r="I18" s="33">
        <f t="shared" si="1"/>
        <v>0</v>
      </c>
      <c r="J18" s="114">
        <v>0</v>
      </c>
      <c r="K18" s="46">
        <f t="shared" si="2"/>
        <v>0</v>
      </c>
      <c r="L18"/>
      <c r="M18" s="4"/>
      <c r="N18" s="4"/>
      <c r="O18" s="4"/>
      <c r="P18" s="4"/>
      <c r="Q18" s="4"/>
      <c r="R18" s="4"/>
      <c r="S18" s="4"/>
    </row>
    <row r="19" spans="1:19" ht="15.75">
      <c r="A19" s="16"/>
      <c r="B19" s="17"/>
      <c r="C19" s="17"/>
      <c r="D19" s="17"/>
      <c r="E19" s="17"/>
      <c r="F19" s="114"/>
      <c r="G19" s="39"/>
      <c r="H19" s="32"/>
      <c r="I19" s="33"/>
      <c r="J19" s="32"/>
      <c r="K19" s="46"/>
      <c r="L19"/>
      <c r="M19" s="4"/>
      <c r="N19" s="4"/>
      <c r="O19" s="4"/>
      <c r="P19" s="4"/>
      <c r="Q19" s="4"/>
      <c r="R19" s="4"/>
      <c r="S19" s="4"/>
    </row>
    <row r="20" spans="1:19" ht="15.75">
      <c r="A20" s="36" t="s">
        <v>178</v>
      </c>
      <c r="B20" s="17"/>
      <c r="C20" s="17"/>
      <c r="D20" s="17"/>
      <c r="E20" s="17"/>
      <c r="F20" s="85">
        <f>SUM(F21:F25)</f>
        <v>9080376</v>
      </c>
      <c r="G20" s="19">
        <f t="shared" si="0"/>
        <v>0.21036579962555974</v>
      </c>
      <c r="H20" s="85">
        <f>SUM(H21:H25)</f>
        <v>43164697</v>
      </c>
      <c r="I20" s="19">
        <f t="shared" si="1"/>
        <v>0.30190041644448473</v>
      </c>
      <c r="J20" s="85">
        <f>SUM(J21:J25)</f>
        <v>13031440</v>
      </c>
      <c r="K20" s="20">
        <f t="shared" si="2"/>
        <v>4.8304066631117557</v>
      </c>
      <c r="L20"/>
      <c r="M20" s="4"/>
      <c r="N20" s="4"/>
      <c r="O20" s="4"/>
      <c r="P20" s="4"/>
      <c r="Q20" s="4"/>
      <c r="R20" s="4"/>
      <c r="S20" s="4"/>
    </row>
    <row r="21" spans="1:19" ht="15.75">
      <c r="A21" s="16"/>
      <c r="B21" s="17" t="s">
        <v>269</v>
      </c>
      <c r="C21" s="17"/>
      <c r="D21" s="17"/>
      <c r="E21" s="17"/>
      <c r="F21" s="114">
        <v>1161999</v>
      </c>
      <c r="G21" s="39">
        <f t="shared" si="0"/>
        <v>0.29734119931985059</v>
      </c>
      <c r="H21" s="32">
        <v>3907965</v>
      </c>
      <c r="I21" s="33">
        <f t="shared" si="1"/>
        <v>0.35390925967863068</v>
      </c>
      <c r="J21" s="32">
        <v>1383065</v>
      </c>
      <c r="K21" s="46">
        <f t="shared" si="2"/>
        <v>5.6625481548580909</v>
      </c>
      <c r="L21"/>
      <c r="M21" s="4"/>
      <c r="N21" s="4"/>
      <c r="O21" s="4"/>
      <c r="P21" s="4"/>
      <c r="Q21" s="4"/>
      <c r="R21" s="4"/>
      <c r="S21" s="4"/>
    </row>
    <row r="22" spans="1:19" ht="15.75">
      <c r="A22" s="16"/>
      <c r="B22" s="17" t="s">
        <v>272</v>
      </c>
      <c r="C22" s="17"/>
      <c r="D22" s="17"/>
      <c r="E22" s="17"/>
      <c r="F22" s="114">
        <v>711651</v>
      </c>
      <c r="G22" s="39">
        <f t="shared" si="0"/>
        <v>0.22029305916097761</v>
      </c>
      <c r="H22" s="32">
        <v>3230474</v>
      </c>
      <c r="I22" s="33">
        <f t="shared" si="1"/>
        <v>0.30923913951946369</v>
      </c>
      <c r="J22" s="32">
        <v>998989</v>
      </c>
      <c r="K22" s="46">
        <f t="shared" si="2"/>
        <v>4.947826232311419</v>
      </c>
      <c r="L22"/>
      <c r="M22" s="4"/>
      <c r="N22" s="4"/>
      <c r="O22" s="4"/>
      <c r="P22" s="4"/>
      <c r="Q22" s="4"/>
      <c r="R22" s="4"/>
      <c r="S22" s="4"/>
    </row>
    <row r="23" spans="1:19" ht="15.75">
      <c r="A23" s="16"/>
      <c r="B23" s="17" t="s">
        <v>273</v>
      </c>
      <c r="C23" s="17"/>
      <c r="D23" s="17"/>
      <c r="E23" s="17"/>
      <c r="F23" s="114">
        <v>6811627</v>
      </c>
      <c r="G23" s="39">
        <f t="shared" si="0"/>
        <v>0.19966380659666483</v>
      </c>
      <c r="H23" s="32">
        <v>34115482</v>
      </c>
      <c r="I23" s="33">
        <f t="shared" si="1"/>
        <v>0.29402143578097473</v>
      </c>
      <c r="J23" s="32">
        <v>10030683</v>
      </c>
      <c r="K23" s="46">
        <f t="shared" si="2"/>
        <v>4.7043429724955956</v>
      </c>
      <c r="L23"/>
      <c r="M23" s="4"/>
      <c r="N23" s="4"/>
      <c r="O23" s="4"/>
      <c r="P23" s="4"/>
      <c r="Q23" s="4"/>
      <c r="R23" s="4"/>
      <c r="S23" s="4"/>
    </row>
    <row r="24" spans="1:19" ht="15.75">
      <c r="A24" s="16"/>
      <c r="B24" s="59" t="s">
        <v>263</v>
      </c>
      <c r="C24" s="17"/>
      <c r="D24" s="17"/>
      <c r="E24" s="17"/>
      <c r="F24" s="114">
        <v>54106</v>
      </c>
      <c r="G24" s="39">
        <f t="shared" si="0"/>
        <v>0.18866398172847254</v>
      </c>
      <c r="H24" s="32">
        <v>286785</v>
      </c>
      <c r="I24" s="33">
        <f t="shared" si="1"/>
        <v>0.30038879299823912</v>
      </c>
      <c r="J24" s="32">
        <v>86147</v>
      </c>
      <c r="K24" s="46">
        <f t="shared" si="2"/>
        <v>4.8062206879718259</v>
      </c>
      <c r="L24"/>
      <c r="M24" s="4"/>
      <c r="N24" s="4"/>
      <c r="O24" s="4"/>
      <c r="P24" s="4"/>
      <c r="Q24" s="4"/>
      <c r="R24" s="4"/>
      <c r="S24" s="4"/>
    </row>
    <row r="25" spans="1:19" ht="15.75">
      <c r="A25" s="16"/>
      <c r="B25" s="59" t="s">
        <v>390</v>
      </c>
      <c r="C25" s="17"/>
      <c r="D25" s="17"/>
      <c r="E25" s="17"/>
      <c r="F25" s="114">
        <v>340993</v>
      </c>
      <c r="G25" s="39">
        <f t="shared" si="0"/>
        <v>0.20997222275246599</v>
      </c>
      <c r="H25" s="114">
        <v>1623991</v>
      </c>
      <c r="I25" s="33">
        <f t="shared" si="1"/>
        <v>0.3279303887767851</v>
      </c>
      <c r="J25" s="114">
        <v>532556</v>
      </c>
      <c r="K25" s="46">
        <f t="shared" si="2"/>
        <v>5.2468862204285616</v>
      </c>
      <c r="L25"/>
      <c r="M25" s="4"/>
      <c r="N25" s="4"/>
      <c r="O25" s="4"/>
      <c r="P25" s="4"/>
      <c r="Q25" s="4"/>
      <c r="R25" s="4"/>
      <c r="S25" s="4"/>
    </row>
    <row r="26" spans="1:19" ht="15.75">
      <c r="A26" s="16"/>
      <c r="B26" s="17"/>
      <c r="C26" s="17"/>
      <c r="D26" s="17"/>
      <c r="E26" s="17"/>
      <c r="F26" s="114"/>
      <c r="G26" s="39"/>
      <c r="H26" s="32"/>
      <c r="I26" s="33"/>
      <c r="J26" s="32"/>
      <c r="K26" s="46"/>
      <c r="L26"/>
      <c r="M26" s="4"/>
      <c r="N26" s="4"/>
      <c r="O26" s="4"/>
      <c r="P26" s="4"/>
      <c r="Q26" s="4"/>
      <c r="R26" s="4"/>
      <c r="S26" s="4"/>
    </row>
    <row r="27" spans="1:19" ht="15.75">
      <c r="A27" s="36" t="s">
        <v>294</v>
      </c>
      <c r="B27" s="17"/>
      <c r="C27" s="17"/>
      <c r="D27" s="17"/>
      <c r="E27" s="17"/>
      <c r="F27" s="85">
        <f>+F28+F35+F43+F50</f>
        <v>6053663</v>
      </c>
      <c r="G27" s="19">
        <f t="shared" si="0"/>
        <v>0.12160232984875255</v>
      </c>
      <c r="H27" s="18">
        <f>+H28+H35+H43+H50</f>
        <v>49782459</v>
      </c>
      <c r="I27" s="19">
        <f t="shared" si="1"/>
        <v>0.12172124723690327</v>
      </c>
      <c r="J27" s="18">
        <f>+J28+J35+J43+J50</f>
        <v>6059583</v>
      </c>
      <c r="K27" s="20">
        <f t="shared" si="2"/>
        <v>1.9475399557904522</v>
      </c>
      <c r="L27"/>
      <c r="M27" s="4"/>
      <c r="N27" s="4"/>
      <c r="O27" s="4"/>
      <c r="P27" s="4"/>
      <c r="Q27" s="4"/>
      <c r="R27" s="4"/>
      <c r="S27" s="4"/>
    </row>
    <row r="28" spans="1:19" ht="15.75">
      <c r="A28" s="36" t="s">
        <v>295</v>
      </c>
      <c r="B28" s="17"/>
      <c r="C28" s="17"/>
      <c r="D28" s="17"/>
      <c r="E28" s="17"/>
      <c r="F28" s="85">
        <f>SUM(F29:F33)</f>
        <v>2870182</v>
      </c>
      <c r="G28" s="19">
        <f t="shared" si="0"/>
        <v>0.12267771807413325</v>
      </c>
      <c r="H28" s="85">
        <f>SUM(H29:H33)</f>
        <v>23396115</v>
      </c>
      <c r="I28" s="19">
        <f t="shared" si="1"/>
        <v>5.431320541893387E-2</v>
      </c>
      <c r="J28" s="85">
        <f>SUM(J29:J33)</f>
        <v>1270718</v>
      </c>
      <c r="K28" s="20">
        <f t="shared" si="2"/>
        <v>0.86901128670294192</v>
      </c>
      <c r="L28"/>
      <c r="M28" s="4"/>
      <c r="N28" s="4"/>
      <c r="O28" s="4"/>
      <c r="P28" s="4"/>
      <c r="Q28" s="4"/>
      <c r="R28" s="4"/>
      <c r="S28" s="4"/>
    </row>
    <row r="29" spans="1:19" ht="15.75">
      <c r="A29" s="16"/>
      <c r="B29" s="17" t="s">
        <v>269</v>
      </c>
      <c r="C29" s="17"/>
      <c r="D29" s="17"/>
      <c r="E29" s="17"/>
      <c r="F29" s="114">
        <v>345158</v>
      </c>
      <c r="G29" s="39">
        <f t="shared" si="0"/>
        <v>0.16385168573676007</v>
      </c>
      <c r="H29" s="32">
        <v>2106527</v>
      </c>
      <c r="I29" s="33">
        <f t="shared" si="1"/>
        <v>3.4350378608961576E-2</v>
      </c>
      <c r="J29" s="32">
        <v>72360</v>
      </c>
      <c r="K29" s="46">
        <f t="shared" si="2"/>
        <v>0.54960605774338522</v>
      </c>
      <c r="L29"/>
      <c r="M29" s="4"/>
      <c r="N29" s="4"/>
      <c r="O29" s="4"/>
      <c r="P29" s="4"/>
      <c r="Q29" s="4"/>
      <c r="R29" s="4"/>
      <c r="S29" s="4"/>
    </row>
    <row r="30" spans="1:19" ht="15.75">
      <c r="A30" s="16"/>
      <c r="B30" s="17" t="s">
        <v>272</v>
      </c>
      <c r="C30" s="17"/>
      <c r="D30" s="17"/>
      <c r="E30" s="17"/>
      <c r="F30" s="114">
        <v>85597</v>
      </c>
      <c r="G30" s="39">
        <f t="shared" si="0"/>
        <v>0.12940811852747752</v>
      </c>
      <c r="H30" s="32">
        <v>661450</v>
      </c>
      <c r="I30" s="33">
        <f t="shared" si="1"/>
        <v>5.477662710711316E-2</v>
      </c>
      <c r="J30" s="32">
        <v>36232</v>
      </c>
      <c r="K30" s="46">
        <f t="shared" si="2"/>
        <v>0.87642603371381056</v>
      </c>
      <c r="L30"/>
      <c r="M30" s="4"/>
      <c r="N30" s="4"/>
      <c r="O30" s="4"/>
      <c r="P30" s="4"/>
      <c r="Q30" s="4"/>
      <c r="R30" s="4"/>
      <c r="S30" s="4"/>
    </row>
    <row r="31" spans="1:19" ht="15.75">
      <c r="A31" s="16"/>
      <c r="B31" s="17" t="s">
        <v>273</v>
      </c>
      <c r="C31" s="17"/>
      <c r="D31" s="17"/>
      <c r="E31" s="17"/>
      <c r="F31" s="114">
        <v>2267402</v>
      </c>
      <c r="G31" s="39">
        <f t="shared" si="0"/>
        <v>0.11844933171577054</v>
      </c>
      <c r="H31" s="32">
        <v>19142379</v>
      </c>
      <c r="I31" s="33">
        <f t="shared" si="1"/>
        <v>5.9330556562483691E-2</v>
      </c>
      <c r="J31" s="32">
        <v>1135728</v>
      </c>
      <c r="K31" s="46">
        <f t="shared" si="2"/>
        <v>0.94928890499973906</v>
      </c>
      <c r="L31"/>
      <c r="M31" s="4"/>
      <c r="N31" s="4"/>
      <c r="O31" s="4"/>
      <c r="P31" s="4"/>
      <c r="Q31" s="4"/>
      <c r="R31" s="4"/>
      <c r="S31" s="4"/>
    </row>
    <row r="32" spans="1:19" ht="15.75">
      <c r="A32" s="16"/>
      <c r="B32" s="59" t="s">
        <v>263</v>
      </c>
      <c r="C32" s="17"/>
      <c r="D32" s="17"/>
      <c r="E32" s="17"/>
      <c r="F32" s="114">
        <v>32733</v>
      </c>
      <c r="G32" s="39">
        <f t="shared" si="0"/>
        <v>0.10979328018032221</v>
      </c>
      <c r="H32" s="32">
        <v>298133</v>
      </c>
      <c r="I32" s="33">
        <f t="shared" si="1"/>
        <v>8.8544374490579711E-2</v>
      </c>
      <c r="J32" s="32">
        <v>26398</v>
      </c>
      <c r="K32" s="46">
        <f t="shared" si="2"/>
        <v>1.4167099918492754</v>
      </c>
      <c r="L32"/>
      <c r="M32" s="4"/>
      <c r="N32" s="4"/>
      <c r="O32" s="4"/>
      <c r="P32" s="4"/>
      <c r="Q32" s="4"/>
      <c r="R32" s="4"/>
      <c r="S32" s="4"/>
    </row>
    <row r="33" spans="1:19" ht="15.75">
      <c r="A33" s="16"/>
      <c r="B33" s="59" t="s">
        <v>390</v>
      </c>
      <c r="C33" s="17"/>
      <c r="D33" s="17"/>
      <c r="E33" s="17"/>
      <c r="F33" s="114">
        <v>139292</v>
      </c>
      <c r="G33" s="39">
        <f t="shared" si="0"/>
        <v>0.11728608164523174</v>
      </c>
      <c r="H33" s="114">
        <v>1187626</v>
      </c>
      <c r="I33" s="33">
        <f t="shared" si="1"/>
        <v>0</v>
      </c>
      <c r="J33" s="114">
        <v>0</v>
      </c>
      <c r="K33" s="46">
        <f t="shared" si="2"/>
        <v>0</v>
      </c>
      <c r="L33"/>
      <c r="M33" s="4"/>
      <c r="N33" s="4"/>
      <c r="O33" s="4"/>
      <c r="P33" s="4"/>
      <c r="Q33" s="4"/>
      <c r="R33" s="4"/>
      <c r="S33" s="4"/>
    </row>
    <row r="34" spans="1:19" ht="15.75">
      <c r="A34" s="16"/>
      <c r="B34" s="17"/>
      <c r="C34" s="17"/>
      <c r="D34" s="17"/>
      <c r="E34" s="17"/>
      <c r="F34" s="114"/>
      <c r="G34" s="39"/>
      <c r="H34" s="32"/>
      <c r="I34" s="33"/>
      <c r="J34" s="32"/>
      <c r="K34" s="46"/>
      <c r="L34"/>
      <c r="M34" s="4"/>
      <c r="N34" s="4"/>
      <c r="O34" s="4"/>
      <c r="P34" s="4"/>
      <c r="Q34" s="4"/>
      <c r="R34" s="4"/>
      <c r="S34" s="4"/>
    </row>
    <row r="35" spans="1:19" ht="15.75">
      <c r="A35" s="36" t="s">
        <v>296</v>
      </c>
      <c r="B35" s="17"/>
      <c r="C35" s="17"/>
      <c r="D35" s="17"/>
      <c r="E35" s="17"/>
      <c r="F35" s="85">
        <f>SUM(F36:F40)</f>
        <v>357757</v>
      </c>
      <c r="G35" s="19">
        <f t="shared" si="0"/>
        <v>0.14162233674064797</v>
      </c>
      <c r="H35" s="85">
        <f>SUM(H36:H40)</f>
        <v>2526134</v>
      </c>
      <c r="I35" s="19">
        <f t="shared" si="1"/>
        <v>0.29238631046492386</v>
      </c>
      <c r="J35" s="85">
        <f>SUM(J36:J40)</f>
        <v>738607</v>
      </c>
      <c r="K35" s="20">
        <f t="shared" si="2"/>
        <v>4.6781809674387818</v>
      </c>
      <c r="L35"/>
      <c r="M35" s="4"/>
      <c r="N35" s="4"/>
      <c r="O35" s="4"/>
      <c r="P35" s="4"/>
      <c r="Q35" s="4"/>
      <c r="R35" s="4"/>
      <c r="S35" s="4"/>
    </row>
    <row r="36" spans="1:19" ht="15.75">
      <c r="A36" s="16"/>
      <c r="B36" s="17" t="s">
        <v>269</v>
      </c>
      <c r="C36" s="17"/>
      <c r="D36" s="17"/>
      <c r="E36" s="17"/>
      <c r="F36" s="114">
        <v>10575</v>
      </c>
      <c r="G36" s="39">
        <f t="shared" si="0"/>
        <v>0.21943476095617531</v>
      </c>
      <c r="H36" s="32">
        <v>48192</v>
      </c>
      <c r="I36" s="33">
        <f t="shared" si="1"/>
        <v>0.32459744355909692</v>
      </c>
      <c r="J36" s="32">
        <v>15643</v>
      </c>
      <c r="K36" s="46">
        <f t="shared" si="2"/>
        <v>5.1935590969455507</v>
      </c>
      <c r="L36"/>
      <c r="M36" s="4"/>
      <c r="N36" s="4"/>
      <c r="O36" s="4"/>
      <c r="P36" s="4"/>
      <c r="Q36" s="4"/>
      <c r="R36" s="4"/>
      <c r="S36" s="4"/>
    </row>
    <row r="37" spans="1:19" ht="15.75">
      <c r="A37" s="16"/>
      <c r="B37" s="17" t="s">
        <v>272</v>
      </c>
      <c r="C37" s="17"/>
      <c r="D37" s="17"/>
      <c r="E37" s="17"/>
      <c r="F37" s="114">
        <v>8477</v>
      </c>
      <c r="G37" s="39">
        <f t="shared" si="0"/>
        <v>0.15407684757715656</v>
      </c>
      <c r="H37" s="32">
        <v>55018</v>
      </c>
      <c r="I37" s="33">
        <f t="shared" si="1"/>
        <v>0.28785124868224943</v>
      </c>
      <c r="J37" s="32">
        <v>15837</v>
      </c>
      <c r="K37" s="46">
        <f t="shared" si="2"/>
        <v>4.6056199789159908</v>
      </c>
      <c r="L37"/>
      <c r="M37" s="4"/>
      <c r="N37" s="4"/>
      <c r="O37" s="4"/>
      <c r="P37" s="4"/>
      <c r="Q37" s="4"/>
      <c r="R37" s="4"/>
      <c r="S37" s="4"/>
    </row>
    <row r="38" spans="1:19" ht="15.75">
      <c r="A38" s="16"/>
      <c r="B38" s="17" t="s">
        <v>273</v>
      </c>
      <c r="C38" s="17"/>
      <c r="D38" s="17"/>
      <c r="E38" s="17"/>
      <c r="F38" s="114">
        <v>295854</v>
      </c>
      <c r="G38" s="39">
        <f t="shared" si="0"/>
        <v>0.13967302272222984</v>
      </c>
      <c r="H38" s="32">
        <v>2118190</v>
      </c>
      <c r="I38" s="33">
        <f t="shared" si="1"/>
        <v>0.28949622083004828</v>
      </c>
      <c r="J38" s="32">
        <v>613208</v>
      </c>
      <c r="K38" s="46">
        <f t="shared" si="2"/>
        <v>4.6319395332807725</v>
      </c>
      <c r="L38"/>
      <c r="M38" s="4"/>
      <c r="N38" s="4"/>
      <c r="O38" s="4"/>
      <c r="P38" s="4"/>
      <c r="Q38" s="4"/>
      <c r="R38" s="4"/>
      <c r="S38" s="4"/>
    </row>
    <row r="39" spans="1:19" ht="15.75">
      <c r="A39" s="16"/>
      <c r="B39" s="59" t="s">
        <v>263</v>
      </c>
      <c r="C39" s="17"/>
      <c r="D39" s="17"/>
      <c r="E39" s="17"/>
      <c r="F39" s="114">
        <v>9298</v>
      </c>
      <c r="G39" s="39">
        <f t="shared" si="0"/>
        <v>0.12247102212855637</v>
      </c>
      <c r="H39" s="32">
        <v>75920</v>
      </c>
      <c r="I39" s="33">
        <f t="shared" si="1"/>
        <v>0.26685985247629085</v>
      </c>
      <c r="J39" s="32">
        <v>20260</v>
      </c>
      <c r="K39" s="46">
        <f t="shared" si="2"/>
        <v>4.2697576396206536</v>
      </c>
      <c r="L39"/>
      <c r="M39" s="4"/>
      <c r="N39" s="4"/>
      <c r="O39" s="4"/>
      <c r="P39" s="4"/>
      <c r="Q39" s="4"/>
      <c r="R39" s="4"/>
      <c r="S39" s="4"/>
    </row>
    <row r="40" spans="1:19" ht="15.75">
      <c r="A40" s="16"/>
      <c r="B40" s="59" t="s">
        <v>390</v>
      </c>
      <c r="C40" s="17"/>
      <c r="D40" s="17"/>
      <c r="E40" s="17"/>
      <c r="F40" s="114">
        <v>33553</v>
      </c>
      <c r="G40" s="39">
        <f t="shared" si="0"/>
        <v>0.14663875462165776</v>
      </c>
      <c r="H40" s="114">
        <v>228814</v>
      </c>
      <c r="I40" s="33">
        <f t="shared" si="1"/>
        <v>0.32191649112379489</v>
      </c>
      <c r="J40" s="114">
        <v>73659</v>
      </c>
      <c r="K40" s="46">
        <f t="shared" si="2"/>
        <v>5.1506638579807182</v>
      </c>
      <c r="L40"/>
      <c r="M40" s="4"/>
      <c r="N40" s="4"/>
      <c r="O40" s="4"/>
      <c r="P40" s="4"/>
      <c r="Q40" s="4"/>
      <c r="R40" s="4"/>
      <c r="S40" s="4"/>
    </row>
    <row r="41" spans="1:19" ht="15.75">
      <c r="A41" s="16"/>
      <c r="B41" s="17"/>
      <c r="C41" s="17"/>
      <c r="D41" s="17"/>
      <c r="E41" s="17"/>
      <c r="F41" s="59"/>
      <c r="G41" s="41"/>
      <c r="H41" s="17"/>
      <c r="I41" s="17"/>
      <c r="J41" s="17"/>
      <c r="K41" s="45"/>
      <c r="L41"/>
      <c r="M41" s="4"/>
      <c r="N41" s="4"/>
      <c r="O41" s="4"/>
      <c r="P41" s="4"/>
      <c r="Q41" s="4"/>
      <c r="R41" s="4"/>
      <c r="S41" s="4"/>
    </row>
    <row r="42" spans="1:19" ht="15.75">
      <c r="A42" s="36"/>
      <c r="B42" s="17"/>
      <c r="C42" s="17"/>
      <c r="D42" s="17"/>
      <c r="E42" s="17"/>
      <c r="F42" s="59"/>
      <c r="G42" s="41"/>
      <c r="H42" s="17"/>
      <c r="I42" s="17"/>
      <c r="J42" s="17"/>
      <c r="K42" s="45"/>
      <c r="L42"/>
      <c r="M42" s="4"/>
      <c r="N42" s="4"/>
      <c r="O42" s="4"/>
      <c r="P42" s="4"/>
      <c r="Q42" s="4"/>
      <c r="R42" s="4"/>
      <c r="S42" s="4"/>
    </row>
    <row r="43" spans="1:19" ht="15.75">
      <c r="A43" s="36" t="s">
        <v>388</v>
      </c>
      <c r="B43" s="17"/>
      <c r="C43" s="17"/>
      <c r="D43" s="17"/>
      <c r="E43" s="17"/>
      <c r="F43" s="85">
        <f>SUM(F44:F48)</f>
        <v>1719930</v>
      </c>
      <c r="G43" s="19">
        <f t="shared" si="0"/>
        <v>0.11770558390641861</v>
      </c>
      <c r="H43" s="85">
        <f>SUM(H44:H48)</f>
        <v>14612136</v>
      </c>
      <c r="I43" s="19">
        <f t="shared" si="1"/>
        <v>8.1539345103275804E-2</v>
      </c>
      <c r="J43" s="85">
        <f>SUM(J44:J48)</f>
        <v>1191464</v>
      </c>
      <c r="K43" s="20">
        <f t="shared" si="2"/>
        <v>1.3046295216524129</v>
      </c>
      <c r="L43"/>
      <c r="M43" s="4"/>
      <c r="N43" s="4"/>
      <c r="O43" s="4"/>
      <c r="P43" s="4"/>
      <c r="Q43" s="4"/>
      <c r="R43" s="4"/>
      <c r="S43" s="4"/>
    </row>
    <row r="44" spans="1:19" ht="15.75">
      <c r="A44" s="16"/>
      <c r="B44" s="17" t="s">
        <v>269</v>
      </c>
      <c r="C44" s="17"/>
      <c r="D44" s="17"/>
      <c r="E44" s="17"/>
      <c r="F44" s="114">
        <v>219362</v>
      </c>
      <c r="G44" s="39">
        <f t="shared" si="0"/>
        <v>0.15893079154579362</v>
      </c>
      <c r="H44" s="32">
        <v>1380236</v>
      </c>
      <c r="I44" s="33">
        <f t="shared" si="1"/>
        <v>3.3483404287382737E-2</v>
      </c>
      <c r="J44" s="32">
        <v>46215</v>
      </c>
      <c r="K44" s="46">
        <f t="shared" si="2"/>
        <v>0.53573446859812379</v>
      </c>
      <c r="L44"/>
      <c r="M44" s="4"/>
      <c r="N44" s="4"/>
      <c r="O44" s="4"/>
      <c r="P44" s="4"/>
      <c r="Q44" s="4"/>
      <c r="R44" s="4"/>
      <c r="S44" s="4"/>
    </row>
    <row r="45" spans="1:19" ht="15.75">
      <c r="A45" s="16"/>
      <c r="B45" s="17" t="s">
        <v>272</v>
      </c>
      <c r="C45" s="17"/>
      <c r="D45" s="17"/>
      <c r="E45" s="17"/>
      <c r="F45" s="114">
        <v>39338</v>
      </c>
      <c r="G45" s="39">
        <f t="shared" si="0"/>
        <v>0.12429460646465923</v>
      </c>
      <c r="H45" s="32">
        <v>316490</v>
      </c>
      <c r="I45" s="33">
        <f t="shared" si="1"/>
        <v>7.9945653891118199E-2</v>
      </c>
      <c r="J45" s="32">
        <v>25302</v>
      </c>
      <c r="K45" s="46">
        <f t="shared" si="2"/>
        <v>1.2791304622578912</v>
      </c>
      <c r="L45"/>
      <c r="M45" s="4"/>
      <c r="N45" s="4"/>
      <c r="O45" s="4"/>
      <c r="P45" s="4"/>
      <c r="Q45" s="4"/>
      <c r="R45" s="4"/>
      <c r="S45" s="4"/>
    </row>
    <row r="46" spans="1:19" ht="15.75">
      <c r="A46" s="16"/>
      <c r="B46" s="17" t="s">
        <v>273</v>
      </c>
      <c r="C46" s="17"/>
      <c r="D46" s="17"/>
      <c r="E46" s="17"/>
      <c r="F46" s="114">
        <v>1334952</v>
      </c>
      <c r="G46" s="39">
        <f t="shared" si="0"/>
        <v>0.11344263704894414</v>
      </c>
      <c r="H46" s="32">
        <v>11767639</v>
      </c>
      <c r="I46" s="33">
        <f t="shared" si="1"/>
        <v>9.2456269265228139E-2</v>
      </c>
      <c r="J46" s="32">
        <v>1087992</v>
      </c>
      <c r="K46" s="46">
        <f t="shared" si="2"/>
        <v>1.4793003082436502</v>
      </c>
      <c r="L46"/>
      <c r="M46" s="4"/>
      <c r="N46" s="4"/>
      <c r="O46" s="4"/>
      <c r="P46" s="4"/>
      <c r="Q46" s="4"/>
      <c r="R46" s="4"/>
      <c r="S46" s="4"/>
    </row>
    <row r="47" spans="1:19" ht="15.75">
      <c r="A47" s="16"/>
      <c r="B47" s="59" t="s">
        <v>263</v>
      </c>
      <c r="C47" s="17"/>
      <c r="D47" s="17"/>
      <c r="E47" s="17"/>
      <c r="F47" s="114">
        <v>38247</v>
      </c>
      <c r="G47" s="39">
        <f t="shared" si="0"/>
        <v>0.10462148669903576</v>
      </c>
      <c r="H47" s="32">
        <v>365575</v>
      </c>
      <c r="I47" s="33">
        <f t="shared" si="1"/>
        <v>8.7410244135950221E-2</v>
      </c>
      <c r="J47" s="32">
        <v>31955</v>
      </c>
      <c r="K47" s="46">
        <f t="shared" si="2"/>
        <v>1.3985639061752035</v>
      </c>
      <c r="L47"/>
      <c r="M47" s="4"/>
      <c r="N47" s="4"/>
      <c r="O47" s="4"/>
      <c r="P47" s="4"/>
      <c r="Q47" s="4"/>
      <c r="R47" s="4"/>
      <c r="S47" s="4"/>
    </row>
    <row r="48" spans="1:19" ht="15.75">
      <c r="A48" s="16"/>
      <c r="B48" s="59" t="s">
        <v>390</v>
      </c>
      <c r="C48" s="17"/>
      <c r="D48" s="17"/>
      <c r="E48" s="17"/>
      <c r="F48" s="114">
        <v>88031</v>
      </c>
      <c r="G48" s="39">
        <f t="shared" si="0"/>
        <v>0.11254340344363817</v>
      </c>
      <c r="H48" s="114">
        <v>782196</v>
      </c>
      <c r="I48" s="33">
        <f t="shared" si="1"/>
        <v>0</v>
      </c>
      <c r="J48" s="114">
        <v>0</v>
      </c>
      <c r="K48" s="46">
        <f t="shared" si="2"/>
        <v>0</v>
      </c>
      <c r="L48"/>
      <c r="M48" s="4"/>
      <c r="N48" s="4"/>
      <c r="O48" s="4"/>
      <c r="P48" s="4"/>
      <c r="Q48" s="4"/>
      <c r="R48" s="4"/>
      <c r="S48" s="4"/>
    </row>
    <row r="49" spans="1:19" ht="15.75">
      <c r="A49" s="16"/>
      <c r="B49" s="17"/>
      <c r="C49" s="17"/>
      <c r="D49" s="17"/>
      <c r="E49" s="17"/>
      <c r="F49" s="114"/>
      <c r="G49" s="39"/>
      <c r="H49" s="32"/>
      <c r="I49" s="33"/>
      <c r="J49" s="32"/>
      <c r="K49" s="46"/>
      <c r="L49"/>
      <c r="M49" s="4"/>
      <c r="N49" s="4"/>
      <c r="O49" s="4"/>
      <c r="P49" s="4"/>
      <c r="Q49" s="4"/>
      <c r="R49" s="4"/>
      <c r="S49" s="4"/>
    </row>
    <row r="50" spans="1:19" ht="15.75">
      <c r="A50" s="36" t="s">
        <v>389</v>
      </c>
      <c r="B50" s="17"/>
      <c r="C50" s="17"/>
      <c r="D50" s="17"/>
      <c r="E50" s="17"/>
      <c r="F50" s="85">
        <f>SUM(F51:F55)</f>
        <v>1105794</v>
      </c>
      <c r="G50" s="19">
        <f t="shared" si="0"/>
        <v>0.11957019375061229</v>
      </c>
      <c r="H50" s="85">
        <f>SUM(H51:H55)</f>
        <v>9248074</v>
      </c>
      <c r="I50" s="19">
        <f t="shared" si="1"/>
        <v>0.30912317526871003</v>
      </c>
      <c r="J50" s="85">
        <f>SUM(J51:J55)</f>
        <v>2858794</v>
      </c>
      <c r="K50" s="20">
        <f t="shared" si="2"/>
        <v>4.9459708042993604</v>
      </c>
      <c r="L50"/>
      <c r="M50" s="4"/>
      <c r="N50" s="4"/>
      <c r="O50" s="4"/>
      <c r="P50" s="4"/>
      <c r="Q50" s="4"/>
      <c r="R50" s="4"/>
      <c r="S50" s="4"/>
    </row>
    <row r="51" spans="1:19" ht="15.75">
      <c r="A51" s="16"/>
      <c r="B51" s="17" t="s">
        <v>269</v>
      </c>
      <c r="C51" s="17"/>
      <c r="D51" s="17"/>
      <c r="E51" s="17"/>
      <c r="F51" s="114">
        <v>7522</v>
      </c>
      <c r="G51" s="39">
        <f t="shared" si="0"/>
        <v>0.17768224122454765</v>
      </c>
      <c r="H51" s="32">
        <v>42334</v>
      </c>
      <c r="I51" s="33">
        <f t="shared" si="1"/>
        <v>0.28837341144233947</v>
      </c>
      <c r="J51" s="32">
        <v>12208</v>
      </c>
      <c r="K51" s="46">
        <f t="shared" si="2"/>
        <v>4.6139745830774315</v>
      </c>
      <c r="L51"/>
      <c r="M51" s="4"/>
      <c r="N51" s="4"/>
      <c r="O51" s="4"/>
      <c r="P51" s="4"/>
      <c r="Q51" s="4"/>
      <c r="R51" s="4"/>
      <c r="S51" s="4"/>
    </row>
    <row r="52" spans="1:19" ht="15.75">
      <c r="A52" s="16"/>
      <c r="B52" s="17" t="s">
        <v>272</v>
      </c>
      <c r="C52" s="17"/>
      <c r="D52" s="17"/>
      <c r="E52" s="17"/>
      <c r="F52" s="114">
        <v>3162</v>
      </c>
      <c r="G52" s="39">
        <f t="shared" si="0"/>
        <v>0.12519797275894837</v>
      </c>
      <c r="H52" s="32">
        <v>25256</v>
      </c>
      <c r="I52" s="33">
        <f t="shared" si="1"/>
        <v>0.27442983845422869</v>
      </c>
      <c r="J52" s="32">
        <v>6931</v>
      </c>
      <c r="K52" s="46">
        <f t="shared" si="2"/>
        <v>4.3908774152676591</v>
      </c>
      <c r="L52"/>
      <c r="M52" s="4"/>
      <c r="N52" s="4"/>
      <c r="O52" s="4"/>
      <c r="P52" s="4"/>
      <c r="Q52" s="4"/>
      <c r="R52" s="4"/>
      <c r="S52" s="4"/>
    </row>
    <row r="53" spans="1:19" ht="15.75">
      <c r="A53" s="16"/>
      <c r="B53" s="17" t="s">
        <v>273</v>
      </c>
      <c r="C53" s="17"/>
      <c r="D53" s="17"/>
      <c r="E53" s="17"/>
      <c r="F53" s="114">
        <v>1077511</v>
      </c>
      <c r="G53" s="39">
        <f t="shared" si="0"/>
        <v>0.11970628654337323</v>
      </c>
      <c r="H53" s="32">
        <v>9001290</v>
      </c>
      <c r="I53" s="33">
        <f t="shared" si="1"/>
        <v>0.31055048776342059</v>
      </c>
      <c r="J53" s="32">
        <v>2795355</v>
      </c>
      <c r="K53" s="46">
        <f t="shared" si="2"/>
        <v>4.9688078042147295</v>
      </c>
      <c r="L53"/>
      <c r="M53" s="4"/>
      <c r="N53" s="4"/>
      <c r="O53" s="4"/>
      <c r="P53" s="4"/>
      <c r="Q53" s="4"/>
      <c r="R53" s="4"/>
      <c r="S53" s="4"/>
    </row>
    <row r="54" spans="1:19" ht="15.75">
      <c r="A54" s="16"/>
      <c r="B54" s="59" t="s">
        <v>263</v>
      </c>
      <c r="C54" s="17"/>
      <c r="D54" s="17"/>
      <c r="E54" s="17"/>
      <c r="F54" s="114">
        <v>8738</v>
      </c>
      <c r="G54" s="39">
        <f t="shared" si="0"/>
        <v>9.7322462799607948E-2</v>
      </c>
      <c r="H54" s="32">
        <v>89784</v>
      </c>
      <c r="I54" s="33">
        <f t="shared" si="1"/>
        <v>0.26669562505568922</v>
      </c>
      <c r="J54" s="32">
        <v>23945</v>
      </c>
      <c r="K54" s="46">
        <f t="shared" si="2"/>
        <v>4.2671300008910276</v>
      </c>
      <c r="L54"/>
      <c r="M54" s="4"/>
      <c r="N54" s="4"/>
      <c r="O54" s="4"/>
      <c r="P54" s="4"/>
      <c r="Q54" s="4"/>
      <c r="R54" s="4"/>
      <c r="S54" s="4"/>
    </row>
    <row r="55" spans="1:19" ht="15.75">
      <c r="A55" s="16"/>
      <c r="B55" s="59" t="s">
        <v>390</v>
      </c>
      <c r="C55" s="17"/>
      <c r="D55" s="17"/>
      <c r="E55" s="17"/>
      <c r="F55" s="114">
        <v>8861</v>
      </c>
      <c r="G55" s="39">
        <f t="shared" si="0"/>
        <v>9.9105245498266409E-2</v>
      </c>
      <c r="H55" s="114">
        <v>89410</v>
      </c>
      <c r="I55" s="33">
        <f t="shared" si="1"/>
        <v>0.22765909853483951</v>
      </c>
      <c r="J55" s="114">
        <v>20355</v>
      </c>
      <c r="K55" s="46">
        <f t="shared" si="2"/>
        <v>3.6425455765574322</v>
      </c>
      <c r="L55"/>
      <c r="M55" s="4"/>
      <c r="N55" s="4"/>
      <c r="O55" s="4"/>
      <c r="P55" s="4"/>
      <c r="Q55" s="4"/>
      <c r="R55" s="4"/>
      <c r="S55" s="4"/>
    </row>
    <row r="56" spans="1:19" ht="15.75">
      <c r="A56" s="16"/>
      <c r="B56" s="59"/>
      <c r="C56" s="17"/>
      <c r="D56" s="17"/>
      <c r="E56" s="17"/>
      <c r="F56" s="59"/>
      <c r="G56" s="41"/>
      <c r="H56" s="17"/>
      <c r="I56" s="17"/>
      <c r="J56" s="17"/>
      <c r="K56" s="45"/>
      <c r="L56"/>
      <c r="M56" s="4"/>
      <c r="N56" s="4"/>
      <c r="O56" s="4"/>
      <c r="P56" s="4"/>
      <c r="Q56" s="4"/>
      <c r="R56" s="4"/>
      <c r="S56" s="4"/>
    </row>
    <row r="57" spans="1:19" ht="15.75">
      <c r="A57" s="36" t="s">
        <v>297</v>
      </c>
      <c r="B57" s="17"/>
      <c r="C57" s="17"/>
      <c r="D57" s="17"/>
      <c r="E57" s="17"/>
      <c r="F57" s="85">
        <f>+F58+F64</f>
        <v>5716498</v>
      </c>
      <c r="G57" s="19">
        <f t="shared" si="0"/>
        <v>9.2005817492937889E-2</v>
      </c>
      <c r="H57" s="18">
        <f>+H58+H64</f>
        <v>62131919</v>
      </c>
      <c r="I57" s="19">
        <f t="shared" si="1"/>
        <v>0.13785350811392127</v>
      </c>
      <c r="J57" s="18">
        <f>+J58+J64</f>
        <v>8565103</v>
      </c>
      <c r="K57" s="20">
        <f t="shared" si="2"/>
        <v>2.2056561298227404</v>
      </c>
      <c r="L57"/>
      <c r="M57" s="4"/>
      <c r="N57" s="4"/>
      <c r="O57" s="4"/>
      <c r="P57" s="4"/>
      <c r="Q57" s="4"/>
      <c r="R57" s="4"/>
      <c r="S57" s="4"/>
    </row>
    <row r="58" spans="1:19" ht="15.75">
      <c r="A58" s="36" t="s">
        <v>298</v>
      </c>
      <c r="B58" s="17"/>
      <c r="C58" s="17"/>
      <c r="D58" s="17"/>
      <c r="E58" s="17"/>
      <c r="F58" s="85">
        <f>SUM(F59:F62)</f>
        <v>4354978</v>
      </c>
      <c r="G58" s="19">
        <f t="shared" si="0"/>
        <v>8.6671729276510706E-2</v>
      </c>
      <c r="H58" s="18">
        <f>SUM(H59:H62)</f>
        <v>50246811</v>
      </c>
      <c r="I58" s="19">
        <f t="shared" si="1"/>
        <v>9.3428556092843382E-2</v>
      </c>
      <c r="J58" s="18">
        <f>SUM(J59:J62)</f>
        <v>4694487</v>
      </c>
      <c r="K58" s="20">
        <f t="shared" si="2"/>
        <v>1.4948568974854941</v>
      </c>
      <c r="L58"/>
      <c r="M58" s="4"/>
      <c r="N58" s="4"/>
      <c r="O58" s="4"/>
      <c r="P58" s="4"/>
      <c r="Q58" s="4"/>
      <c r="R58" s="4"/>
      <c r="S58" s="4"/>
    </row>
    <row r="59" spans="1:19" ht="15.75">
      <c r="A59" s="16"/>
      <c r="B59" s="17" t="s">
        <v>269</v>
      </c>
      <c r="C59" s="17"/>
      <c r="D59" s="17"/>
      <c r="E59" s="17"/>
      <c r="F59" s="114">
        <v>376973</v>
      </c>
      <c r="G59" s="39">
        <f t="shared" si="0"/>
        <v>0.13099592528319037</v>
      </c>
      <c r="H59" s="32">
        <v>2877746</v>
      </c>
      <c r="I59" s="33">
        <f t="shared" si="1"/>
        <v>0.10318874563634177</v>
      </c>
      <c r="J59" s="32">
        <v>296951</v>
      </c>
      <c r="K59" s="46">
        <f t="shared" si="2"/>
        <v>1.6510199301814683</v>
      </c>
      <c r="L59"/>
      <c r="M59" s="4"/>
      <c r="N59" s="4"/>
      <c r="O59" s="4"/>
      <c r="P59" s="4"/>
      <c r="Q59" s="4"/>
      <c r="R59" s="4"/>
      <c r="S59" s="4"/>
    </row>
    <row r="60" spans="1:19" ht="15.75">
      <c r="A60" s="16"/>
      <c r="B60" s="17" t="s">
        <v>272</v>
      </c>
      <c r="C60" s="17"/>
      <c r="D60" s="17"/>
      <c r="E60" s="17"/>
      <c r="F60" s="114">
        <v>61640</v>
      </c>
      <c r="G60" s="39">
        <f t="shared" si="0"/>
        <v>9.6997545162711654E-2</v>
      </c>
      <c r="H60" s="32">
        <v>635480</v>
      </c>
      <c r="I60" s="33">
        <f t="shared" si="1"/>
        <v>0.10080096934600617</v>
      </c>
      <c r="J60" s="32">
        <v>64057</v>
      </c>
      <c r="K60" s="46">
        <f t="shared" si="2"/>
        <v>1.6128155095360988</v>
      </c>
      <c r="L60"/>
      <c r="M60" s="4"/>
      <c r="N60" s="4"/>
      <c r="O60" s="4"/>
      <c r="P60" s="4"/>
      <c r="Q60" s="4"/>
      <c r="R60" s="4"/>
      <c r="S60" s="4"/>
    </row>
    <row r="61" spans="1:19" ht="15.75">
      <c r="A61" s="16"/>
      <c r="B61" s="17" t="s">
        <v>273</v>
      </c>
      <c r="C61" s="17"/>
      <c r="D61" s="17"/>
      <c r="E61" s="17"/>
      <c r="F61" s="114">
        <v>2766505</v>
      </c>
      <c r="G61" s="39">
        <f t="shared" si="0"/>
        <v>8.6997332663142191E-2</v>
      </c>
      <c r="H61" s="32">
        <v>31799883</v>
      </c>
      <c r="I61" s="33">
        <f t="shared" si="1"/>
        <v>9.3512042166947598E-2</v>
      </c>
      <c r="J61" s="32">
        <v>2973672</v>
      </c>
      <c r="K61" s="46">
        <f t="shared" si="2"/>
        <v>1.4961926746711616</v>
      </c>
      <c r="L61"/>
      <c r="M61" s="4"/>
      <c r="N61" s="4"/>
      <c r="O61" s="4"/>
      <c r="P61" s="4"/>
      <c r="Q61" s="4"/>
      <c r="R61" s="4"/>
      <c r="S61" s="4"/>
    </row>
    <row r="62" spans="1:19" ht="15.75">
      <c r="A62" s="16"/>
      <c r="B62" s="59" t="s">
        <v>263</v>
      </c>
      <c r="C62" s="17"/>
      <c r="D62" s="17"/>
      <c r="E62" s="17"/>
      <c r="F62" s="114">
        <v>1149860</v>
      </c>
      <c r="G62" s="39">
        <f t="shared" si="0"/>
        <v>7.6997652691877735E-2</v>
      </c>
      <c r="H62" s="32">
        <v>14933702</v>
      </c>
      <c r="I62" s="33">
        <f t="shared" si="1"/>
        <v>9.1056256512953057E-2</v>
      </c>
      <c r="J62" s="32">
        <v>1359807</v>
      </c>
      <c r="K62" s="46">
        <f t="shared" si="2"/>
        <v>1.4569001042072489</v>
      </c>
      <c r="L62"/>
      <c r="M62" s="4"/>
      <c r="N62" s="4"/>
      <c r="O62" s="4"/>
      <c r="P62" s="4"/>
      <c r="Q62" s="4"/>
      <c r="R62" s="4"/>
      <c r="S62" s="4"/>
    </row>
    <row r="63" spans="1:19" ht="15.75">
      <c r="A63" s="16"/>
      <c r="B63" s="17"/>
      <c r="C63" s="17"/>
      <c r="D63" s="17"/>
      <c r="E63" s="17"/>
      <c r="F63" s="59"/>
      <c r="G63" s="39"/>
      <c r="H63" s="17"/>
      <c r="I63" s="33"/>
      <c r="J63" s="17"/>
      <c r="K63" s="46"/>
      <c r="L63"/>
      <c r="M63" s="4"/>
      <c r="N63" s="4"/>
      <c r="O63" s="4"/>
      <c r="P63" s="4"/>
      <c r="Q63" s="4"/>
      <c r="R63" s="4"/>
      <c r="S63" s="4"/>
    </row>
    <row r="64" spans="1:19" ht="15.75">
      <c r="A64" s="36" t="s">
        <v>299</v>
      </c>
      <c r="B64" s="17"/>
      <c r="C64" s="17"/>
      <c r="D64" s="17"/>
      <c r="E64" s="17"/>
      <c r="F64" s="85">
        <f>SUM(F65:F68)</f>
        <v>1361520</v>
      </c>
      <c r="G64" s="19">
        <f t="shared" si="0"/>
        <v>0.11455680503702617</v>
      </c>
      <c r="H64" s="18">
        <f>SUM(H65:H68)</f>
        <v>11885108</v>
      </c>
      <c r="I64" s="19">
        <f t="shared" si="1"/>
        <v>0.32566940073241235</v>
      </c>
      <c r="J64" s="85">
        <f>SUM(J65:J68)</f>
        <v>3870616</v>
      </c>
      <c r="K64" s="20">
        <f t="shared" si="2"/>
        <v>5.2107104117185976</v>
      </c>
      <c r="L64"/>
      <c r="M64" s="4"/>
      <c r="N64" s="4"/>
      <c r="O64" s="4"/>
      <c r="P64" s="4"/>
      <c r="Q64" s="4"/>
      <c r="R64" s="4"/>
      <c r="S64" s="4"/>
    </row>
    <row r="65" spans="1:19" ht="15.75">
      <c r="A65" s="16"/>
      <c r="B65" s="17" t="s">
        <v>269</v>
      </c>
      <c r="C65" s="17"/>
      <c r="D65" s="17"/>
      <c r="E65" s="17"/>
      <c r="F65" s="114">
        <v>76383</v>
      </c>
      <c r="G65" s="39">
        <f t="shared" si="0"/>
        <v>0.173002833438653</v>
      </c>
      <c r="H65" s="32">
        <v>441513</v>
      </c>
      <c r="I65" s="33">
        <f t="shared" si="1"/>
        <v>0.2950264205130993</v>
      </c>
      <c r="J65" s="32">
        <v>130258</v>
      </c>
      <c r="K65" s="46">
        <f t="shared" si="2"/>
        <v>4.7204227282095887</v>
      </c>
      <c r="L65"/>
      <c r="M65" s="4"/>
      <c r="N65" s="4"/>
      <c r="O65" s="4"/>
      <c r="P65" s="4"/>
      <c r="Q65" s="4"/>
      <c r="R65" s="4"/>
      <c r="S65" s="4"/>
    </row>
    <row r="66" spans="1:19" ht="15.75">
      <c r="A66" s="16"/>
      <c r="B66" s="17" t="s">
        <v>272</v>
      </c>
      <c r="C66" s="17"/>
      <c r="D66" s="17"/>
      <c r="E66" s="17"/>
      <c r="F66" s="114">
        <v>1094</v>
      </c>
      <c r="G66" s="39">
        <f t="shared" si="0"/>
        <v>0.13392092055331131</v>
      </c>
      <c r="H66" s="32">
        <v>8169</v>
      </c>
      <c r="I66" s="33">
        <f t="shared" si="1"/>
        <v>0.33064022524176767</v>
      </c>
      <c r="J66" s="32">
        <v>2701</v>
      </c>
      <c r="K66" s="46">
        <f t="shared" si="2"/>
        <v>5.2902436038682827</v>
      </c>
      <c r="L66"/>
      <c r="M66" s="4"/>
      <c r="N66" s="4"/>
      <c r="O66" s="4"/>
      <c r="P66" s="4"/>
      <c r="Q66" s="4"/>
      <c r="R66" s="4"/>
      <c r="S66" s="4"/>
    </row>
    <row r="67" spans="1:19" ht="15.75">
      <c r="A67" s="16"/>
      <c r="B67" s="17" t="s">
        <v>273</v>
      </c>
      <c r="C67" s="17"/>
      <c r="D67" s="17"/>
      <c r="E67" s="17"/>
      <c r="F67" s="114">
        <v>980410</v>
      </c>
      <c r="G67" s="39">
        <f t="shared" si="0"/>
        <v>0.11076269346274044</v>
      </c>
      <c r="H67" s="32">
        <v>8851446</v>
      </c>
      <c r="I67" s="33">
        <f t="shared" si="1"/>
        <v>0.30356407303394273</v>
      </c>
      <c r="J67" s="32">
        <v>2686981</v>
      </c>
      <c r="K67" s="46">
        <f t="shared" si="2"/>
        <v>4.8570251685430836</v>
      </c>
      <c r="L67"/>
      <c r="M67" s="4"/>
      <c r="N67" s="4"/>
      <c r="O67" s="4"/>
      <c r="P67" s="4"/>
      <c r="Q67" s="4"/>
      <c r="R67" s="4"/>
      <c r="S67" s="4"/>
    </row>
    <row r="68" spans="1:19" ht="15.75">
      <c r="A68" s="16"/>
      <c r="B68" s="59" t="s">
        <v>263</v>
      </c>
      <c r="C68" s="17"/>
      <c r="D68" s="17"/>
      <c r="E68" s="17"/>
      <c r="F68" s="114">
        <v>303633</v>
      </c>
      <c r="G68" s="39">
        <f t="shared" si="0"/>
        <v>0.11750594044845548</v>
      </c>
      <c r="H68" s="32">
        <v>2583980</v>
      </c>
      <c r="I68" s="33">
        <f t="shared" si="1"/>
        <v>0.40661150628100839</v>
      </c>
      <c r="J68" s="32">
        <v>1050676</v>
      </c>
      <c r="K68" s="46">
        <f t="shared" si="2"/>
        <v>6.5057841004961343</v>
      </c>
      <c r="L68"/>
      <c r="M68" s="4"/>
      <c r="N68" s="4"/>
      <c r="O68" s="4"/>
      <c r="P68" s="4"/>
      <c r="Q68" s="4"/>
      <c r="R68" s="4"/>
      <c r="S68" s="4"/>
    </row>
    <row r="69" spans="1:19" ht="15.75">
      <c r="A69" s="16"/>
      <c r="B69" s="59"/>
      <c r="C69" s="17"/>
      <c r="D69" s="17"/>
      <c r="E69" s="17"/>
      <c r="F69" s="59"/>
      <c r="G69" s="41"/>
      <c r="H69" s="17"/>
      <c r="I69" s="17"/>
      <c r="J69" s="17"/>
      <c r="K69" s="45"/>
      <c r="L69"/>
      <c r="M69" s="4"/>
      <c r="N69" s="4"/>
      <c r="O69" s="4"/>
      <c r="P69" s="4"/>
      <c r="Q69" s="4"/>
      <c r="R69" s="4"/>
      <c r="S69" s="4"/>
    </row>
    <row r="70" spans="1:19" ht="15.75">
      <c r="A70" s="36" t="s">
        <v>31</v>
      </c>
      <c r="B70" s="59"/>
      <c r="C70" s="17"/>
      <c r="D70" s="17"/>
      <c r="E70" s="17"/>
      <c r="F70" s="85">
        <f>+F71+F77</f>
        <v>4061608</v>
      </c>
      <c r="G70" s="19">
        <f t="shared" si="0"/>
        <v>8.6248152450826371E-2</v>
      </c>
      <c r="H70" s="18">
        <f>+H71+H77</f>
        <v>47092116</v>
      </c>
      <c r="I70" s="19">
        <f t="shared" si="1"/>
        <v>0.10391119396716002</v>
      </c>
      <c r="J70" s="18">
        <f>+J71+J77</f>
        <v>4893398</v>
      </c>
      <c r="K70" s="20">
        <f t="shared" si="2"/>
        <v>1.6625791034745603</v>
      </c>
      <c r="L70"/>
      <c r="M70" s="4"/>
      <c r="N70" s="4"/>
      <c r="O70" s="4"/>
      <c r="P70" s="4"/>
      <c r="Q70" s="4"/>
      <c r="R70" s="4"/>
      <c r="S70" s="4"/>
    </row>
    <row r="71" spans="1:19" ht="15.75">
      <c r="A71" s="36" t="s">
        <v>32</v>
      </c>
      <c r="B71" s="17"/>
      <c r="C71" s="17"/>
      <c r="D71" s="17"/>
      <c r="E71" s="17"/>
      <c r="F71" s="85">
        <f>SUM(F72:F75)</f>
        <v>3636854</v>
      </c>
      <c r="G71" s="19">
        <f t="shared" si="0"/>
        <v>8.4660171556280764E-2</v>
      </c>
      <c r="H71" s="18">
        <f>SUM(H72:H75)</f>
        <v>42958264</v>
      </c>
      <c r="I71" s="19">
        <f t="shared" si="1"/>
        <v>8.7112714796854923E-2</v>
      </c>
      <c r="J71" s="18">
        <f>SUM(J72:J75)</f>
        <v>3742211</v>
      </c>
      <c r="K71" s="20">
        <f t="shared" si="2"/>
        <v>1.3938034367496788</v>
      </c>
      <c r="L71"/>
      <c r="M71" s="4"/>
      <c r="N71" s="4"/>
      <c r="O71" s="4"/>
      <c r="P71" s="4"/>
      <c r="Q71" s="4"/>
      <c r="R71" s="4"/>
      <c r="S71" s="4"/>
    </row>
    <row r="72" spans="1:19" ht="15.75">
      <c r="A72" s="16"/>
      <c r="B72" s="17" t="s">
        <v>269</v>
      </c>
      <c r="C72" s="17"/>
      <c r="D72" s="17"/>
      <c r="E72" s="17"/>
      <c r="F72" s="214">
        <v>217022</v>
      </c>
      <c r="G72" s="33">
        <f t="shared" si="0"/>
        <v>0.13100019678218869</v>
      </c>
      <c r="H72" s="306">
        <v>1656654</v>
      </c>
      <c r="I72" s="33">
        <f t="shared" si="1"/>
        <v>8.4744309916252883E-2</v>
      </c>
      <c r="J72" s="306">
        <v>140392</v>
      </c>
      <c r="K72" s="46">
        <f t="shared" si="2"/>
        <v>1.3559089586600461</v>
      </c>
      <c r="L72"/>
      <c r="M72" s="4"/>
      <c r="N72" s="4"/>
      <c r="O72" s="4"/>
      <c r="P72" s="4"/>
      <c r="Q72" s="4"/>
      <c r="R72" s="4"/>
      <c r="S72" s="4"/>
    </row>
    <row r="73" spans="1:19" ht="15.75">
      <c r="A73" s="16"/>
      <c r="B73" s="17" t="s">
        <v>272</v>
      </c>
      <c r="C73" s="17"/>
      <c r="D73" s="17"/>
      <c r="E73" s="17"/>
      <c r="F73" s="214">
        <v>18216</v>
      </c>
      <c r="G73" s="33">
        <f t="shared" si="0"/>
        <v>9.6999387630128595E-2</v>
      </c>
      <c r="H73" s="306">
        <v>187795</v>
      </c>
      <c r="I73" s="33">
        <f t="shared" si="1"/>
        <v>0.10713277776298623</v>
      </c>
      <c r="J73" s="306">
        <v>20119</v>
      </c>
      <c r="K73" s="46">
        <f t="shared" si="2"/>
        <v>1.7141244442077797</v>
      </c>
      <c r="L73"/>
      <c r="M73" s="4"/>
      <c r="N73" s="4"/>
      <c r="O73" s="4"/>
      <c r="P73" s="4"/>
      <c r="Q73" s="4"/>
      <c r="R73" s="4"/>
      <c r="S73" s="4"/>
    </row>
    <row r="74" spans="1:19" ht="15.75">
      <c r="A74" s="16"/>
      <c r="B74" s="17" t="s">
        <v>273</v>
      </c>
      <c r="C74" s="17"/>
      <c r="D74" s="17"/>
      <c r="E74" s="17"/>
      <c r="F74" s="214">
        <v>2051906</v>
      </c>
      <c r="G74" s="33">
        <f t="shared" si="0"/>
        <v>8.7000016366249877E-2</v>
      </c>
      <c r="H74" s="306">
        <v>23585122</v>
      </c>
      <c r="I74" s="33">
        <f t="shared" si="1"/>
        <v>9.5673789603462719E-2</v>
      </c>
      <c r="J74" s="306">
        <v>2256478</v>
      </c>
      <c r="K74" s="46">
        <f t="shared" si="2"/>
        <v>1.5307806336554035</v>
      </c>
      <c r="L74"/>
      <c r="M74" s="4"/>
      <c r="N74" s="4"/>
      <c r="O74" s="4"/>
      <c r="P74" s="4"/>
      <c r="Q74" s="4"/>
      <c r="R74" s="4"/>
      <c r="S74" s="4"/>
    </row>
    <row r="75" spans="1:19" ht="15.75">
      <c r="A75" s="16"/>
      <c r="B75" s="59" t="s">
        <v>263</v>
      </c>
      <c r="C75" s="17"/>
      <c r="D75" s="17"/>
      <c r="E75" s="17"/>
      <c r="F75" s="214">
        <v>1349710</v>
      </c>
      <c r="G75" s="33">
        <f t="shared" si="0"/>
        <v>7.7000036454514892E-2</v>
      </c>
      <c r="H75" s="306">
        <v>17528693</v>
      </c>
      <c r="I75" s="33">
        <f t="shared" si="1"/>
        <v>7.5603012728901117E-2</v>
      </c>
      <c r="J75" s="306">
        <v>1325222</v>
      </c>
      <c r="K75" s="46">
        <f t="shared" si="2"/>
        <v>1.2096482036624179</v>
      </c>
      <c r="L75"/>
      <c r="M75" s="4"/>
      <c r="N75" s="4"/>
      <c r="O75" s="4"/>
      <c r="P75" s="4"/>
      <c r="Q75" s="4"/>
      <c r="R75" s="4"/>
      <c r="S75" s="4"/>
    </row>
    <row r="76" spans="1:19" ht="15.75">
      <c r="A76" s="16"/>
      <c r="B76" s="17"/>
      <c r="C76" s="17"/>
      <c r="D76" s="17"/>
      <c r="E76" s="17"/>
      <c r="F76" s="164"/>
      <c r="G76" s="126"/>
      <c r="H76" s="126"/>
      <c r="I76" s="126"/>
      <c r="J76" s="126"/>
      <c r="K76" s="46"/>
      <c r="L76"/>
      <c r="M76" s="4"/>
      <c r="N76" s="4"/>
      <c r="O76" s="4"/>
      <c r="P76" s="4"/>
      <c r="Q76" s="4"/>
      <c r="R76" s="4"/>
      <c r="S76" s="4"/>
    </row>
    <row r="77" spans="1:19" ht="15.75">
      <c r="A77" s="36" t="s">
        <v>33</v>
      </c>
      <c r="B77" s="17"/>
      <c r="C77" s="17"/>
      <c r="D77" s="17"/>
      <c r="E77" s="17"/>
      <c r="F77" s="85">
        <f>SUM(F78:F81)</f>
        <v>424754</v>
      </c>
      <c r="G77" s="19">
        <f t="shared" ref="G77:G81" si="3">+F77/H77</f>
        <v>0.10275017102692598</v>
      </c>
      <c r="H77" s="18">
        <f>SUM(H78:H81)</f>
        <v>4133852</v>
      </c>
      <c r="I77" s="19">
        <f t="shared" ref="I77:I81" si="4">+J77/H77</f>
        <v>0.27847803936860827</v>
      </c>
      <c r="J77" s="85">
        <f>SUM(J78:J81)</f>
        <v>1151187</v>
      </c>
      <c r="K77" s="20">
        <f t="shared" ref="K77:K81" si="5">+I77*16</f>
        <v>4.4556486298977322</v>
      </c>
      <c r="L77"/>
      <c r="M77" s="4"/>
      <c r="N77" s="4"/>
      <c r="O77" s="4"/>
      <c r="P77" s="4"/>
      <c r="Q77" s="4"/>
      <c r="R77" s="4"/>
      <c r="S77" s="4"/>
    </row>
    <row r="78" spans="1:19" ht="15.75">
      <c r="A78" s="16"/>
      <c r="B78" s="17" t="s">
        <v>269</v>
      </c>
      <c r="C78" s="17"/>
      <c r="D78" s="17"/>
      <c r="E78" s="17"/>
      <c r="F78" s="164">
        <v>16949</v>
      </c>
      <c r="G78" s="33">
        <f t="shared" si="3"/>
        <v>0.1595845848202096</v>
      </c>
      <c r="H78" s="306">
        <v>106207</v>
      </c>
      <c r="I78" s="33">
        <f t="shared" si="4"/>
        <v>0.2659146760571337</v>
      </c>
      <c r="J78" s="306">
        <v>28242</v>
      </c>
      <c r="K78" s="46">
        <f t="shared" si="5"/>
        <v>4.2546348169141393</v>
      </c>
      <c r="L78"/>
      <c r="M78" s="4"/>
      <c r="N78" s="4"/>
      <c r="O78" s="4"/>
      <c r="P78" s="4"/>
      <c r="Q78" s="4"/>
      <c r="R78" s="4"/>
      <c r="S78" s="4"/>
    </row>
    <row r="79" spans="1:19" ht="15.75">
      <c r="A79" s="16"/>
      <c r="B79" s="17" t="s">
        <v>272</v>
      </c>
      <c r="C79" s="17"/>
      <c r="D79" s="17"/>
      <c r="E79" s="17"/>
      <c r="F79" s="164">
        <v>297</v>
      </c>
      <c r="G79" s="33">
        <f t="shared" si="3"/>
        <v>0.12068264932954084</v>
      </c>
      <c r="H79" s="306">
        <v>2461</v>
      </c>
      <c r="I79" s="33">
        <f t="shared" si="4"/>
        <v>0.28565623730190981</v>
      </c>
      <c r="J79" s="306">
        <v>703</v>
      </c>
      <c r="K79" s="46">
        <f t="shared" si="5"/>
        <v>4.570499796830557</v>
      </c>
      <c r="L79"/>
      <c r="M79" s="4"/>
      <c r="N79" s="4"/>
      <c r="O79" s="4"/>
      <c r="P79" s="4"/>
      <c r="Q79" s="4"/>
      <c r="R79" s="4"/>
      <c r="S79" s="4"/>
    </row>
    <row r="80" spans="1:19" ht="15.75">
      <c r="A80" s="16"/>
      <c r="B80" s="17" t="s">
        <v>273</v>
      </c>
      <c r="C80" s="17"/>
      <c r="D80" s="17"/>
      <c r="E80" s="17"/>
      <c r="F80" s="164">
        <v>299521</v>
      </c>
      <c r="G80" s="33">
        <f t="shared" si="3"/>
        <v>0.10747800712785792</v>
      </c>
      <c r="H80" s="306">
        <v>2786812</v>
      </c>
      <c r="I80" s="33">
        <f t="shared" si="4"/>
        <v>0.29003355805845532</v>
      </c>
      <c r="J80" s="306">
        <v>808269</v>
      </c>
      <c r="K80" s="46">
        <f t="shared" si="5"/>
        <v>4.6405369289352851</v>
      </c>
      <c r="L80"/>
      <c r="M80" s="4"/>
      <c r="N80" s="4"/>
      <c r="O80" s="4"/>
      <c r="P80" s="4"/>
      <c r="Q80" s="4"/>
      <c r="R80" s="4"/>
      <c r="S80" s="4"/>
    </row>
    <row r="81" spans="1:19" ht="15.75">
      <c r="A81" s="16"/>
      <c r="B81" s="59" t="s">
        <v>263</v>
      </c>
      <c r="C81" s="17"/>
      <c r="D81" s="17"/>
      <c r="E81" s="17"/>
      <c r="F81" s="164">
        <v>107987</v>
      </c>
      <c r="G81" s="33">
        <f t="shared" si="3"/>
        <v>8.7200776503344721E-2</v>
      </c>
      <c r="H81" s="306">
        <v>1238372</v>
      </c>
      <c r="I81" s="33">
        <f t="shared" si="4"/>
        <v>0.25353690167413345</v>
      </c>
      <c r="J81" s="306">
        <v>313973</v>
      </c>
      <c r="K81" s="46">
        <f t="shared" si="5"/>
        <v>4.0565904267861352</v>
      </c>
      <c r="L81"/>
      <c r="M81" s="4"/>
      <c r="N81" s="4"/>
      <c r="O81" s="4"/>
      <c r="P81" s="4"/>
      <c r="Q81" s="4"/>
      <c r="R81" s="4"/>
      <c r="S81" s="4"/>
    </row>
    <row r="82" spans="1:19" ht="15.75">
      <c r="A82" s="16"/>
      <c r="B82" s="59"/>
      <c r="C82" s="17"/>
      <c r="D82" s="17"/>
      <c r="E82" s="17"/>
      <c r="F82" s="59"/>
      <c r="G82" s="41"/>
      <c r="H82" s="17"/>
      <c r="I82" s="17"/>
      <c r="J82" s="17"/>
      <c r="K82" s="45"/>
      <c r="L82"/>
      <c r="M82" s="4"/>
      <c r="N82" s="4"/>
      <c r="O82" s="4"/>
      <c r="P82" s="4"/>
      <c r="Q82" s="4"/>
      <c r="R82" s="4"/>
      <c r="S82" s="4"/>
    </row>
    <row r="83" spans="1:19" ht="15.75">
      <c r="A83" s="16" t="s">
        <v>300</v>
      </c>
      <c r="B83" s="59"/>
      <c r="C83" s="17"/>
      <c r="D83" s="17"/>
      <c r="E83" s="17"/>
      <c r="F83" s="85">
        <f>SUM(F84:F85)</f>
        <v>2072</v>
      </c>
      <c r="G83" s="19">
        <v>0</v>
      </c>
      <c r="H83" s="18">
        <f>SUM(H84:H85)</f>
        <v>60941</v>
      </c>
      <c r="I83" s="19"/>
      <c r="J83" s="18"/>
      <c r="K83" s="46"/>
      <c r="L83"/>
      <c r="M83" s="4"/>
      <c r="N83" s="4"/>
      <c r="O83" s="4"/>
      <c r="P83" s="4"/>
      <c r="Q83" s="4"/>
      <c r="R83" s="4"/>
      <c r="S83" s="4"/>
    </row>
    <row r="84" spans="1:19" ht="15.75">
      <c r="A84" s="16"/>
      <c r="B84" s="59" t="s">
        <v>196</v>
      </c>
      <c r="C84" s="17"/>
      <c r="D84" s="17"/>
      <c r="E84" s="17"/>
      <c r="F84" s="114">
        <v>0</v>
      </c>
      <c r="G84" s="39">
        <v>0</v>
      </c>
      <c r="H84" s="32">
        <v>0</v>
      </c>
      <c r="I84" s="33"/>
      <c r="J84" s="126"/>
      <c r="K84" s="46"/>
      <c r="L84"/>
      <c r="M84" s="4"/>
      <c r="N84" s="4"/>
      <c r="O84" s="4"/>
      <c r="P84" s="4"/>
      <c r="Q84" s="4"/>
      <c r="R84" s="4"/>
      <c r="S84" s="4"/>
    </row>
    <row r="85" spans="1:19" ht="15.75">
      <c r="A85" s="16"/>
      <c r="B85" s="59" t="s">
        <v>197</v>
      </c>
      <c r="C85" s="17"/>
      <c r="D85" s="17"/>
      <c r="E85" s="17"/>
      <c r="F85" s="114">
        <v>2072</v>
      </c>
      <c r="G85" s="39">
        <v>3.400009845588356E-2</v>
      </c>
      <c r="H85" s="32">
        <v>60941</v>
      </c>
      <c r="I85" s="33"/>
      <c r="J85" s="126"/>
      <c r="K85" s="46"/>
      <c r="L85"/>
      <c r="M85" s="4"/>
      <c r="N85" s="4"/>
      <c r="O85" s="4"/>
      <c r="P85" s="4"/>
      <c r="Q85" s="4"/>
      <c r="R85" s="4"/>
      <c r="S85" s="4"/>
    </row>
    <row r="86" spans="1:19" ht="15.75">
      <c r="A86" s="16"/>
      <c r="B86" s="59"/>
      <c r="C86" s="17"/>
      <c r="D86" s="17"/>
      <c r="E86" s="17"/>
      <c r="F86" s="114"/>
      <c r="G86" s="39"/>
      <c r="H86" s="32"/>
      <c r="I86" s="33"/>
      <c r="J86" s="126"/>
      <c r="K86" s="46"/>
      <c r="L86"/>
      <c r="M86" s="4"/>
      <c r="N86" s="4"/>
      <c r="O86" s="4"/>
      <c r="P86" s="4"/>
      <c r="Q86" s="4"/>
      <c r="R86" s="4"/>
      <c r="S86" s="4"/>
    </row>
    <row r="87" spans="1:19" ht="15.75">
      <c r="A87" s="16" t="s">
        <v>34</v>
      </c>
      <c r="B87" s="59"/>
      <c r="C87" s="17"/>
      <c r="D87" s="17"/>
      <c r="E87" s="17"/>
      <c r="F87" s="85">
        <f>SUM(F88:F89)</f>
        <v>0</v>
      </c>
      <c r="G87" s="19">
        <v>0</v>
      </c>
      <c r="H87" s="18">
        <f>SUM(H88:H89)</f>
        <v>0</v>
      </c>
      <c r="I87" s="33"/>
      <c r="J87" s="126"/>
      <c r="K87" s="46"/>
      <c r="L87"/>
      <c r="M87" s="4"/>
      <c r="N87" s="4"/>
      <c r="O87" s="4"/>
      <c r="P87" s="4"/>
      <c r="Q87" s="4"/>
      <c r="R87" s="4"/>
      <c r="S87" s="4"/>
    </row>
    <row r="88" spans="1:19" ht="15.75">
      <c r="A88" s="16"/>
      <c r="B88" s="59" t="s">
        <v>196</v>
      </c>
      <c r="C88" s="17"/>
      <c r="D88" s="17"/>
      <c r="E88" s="17"/>
      <c r="F88" s="114">
        <v>0</v>
      </c>
      <c r="G88" s="33">
        <v>0</v>
      </c>
      <c r="H88" s="32">
        <v>0</v>
      </c>
      <c r="I88" s="32"/>
      <c r="J88" s="32"/>
      <c r="K88" s="46"/>
      <c r="L88"/>
      <c r="M88" s="4"/>
      <c r="N88" s="4"/>
      <c r="O88" s="4"/>
      <c r="P88" s="4"/>
      <c r="Q88" s="4"/>
      <c r="R88" s="4"/>
      <c r="S88" s="4"/>
    </row>
    <row r="89" spans="1:19" ht="15.75">
      <c r="A89" s="16"/>
      <c r="B89" s="59" t="s">
        <v>197</v>
      </c>
      <c r="C89" s="17"/>
      <c r="D89" s="17"/>
      <c r="E89" s="17"/>
      <c r="F89" s="32">
        <v>0</v>
      </c>
      <c r="G89" s="33">
        <v>0</v>
      </c>
      <c r="H89" s="32">
        <v>0</v>
      </c>
      <c r="I89" s="32"/>
      <c r="J89" s="32"/>
      <c r="K89" s="46"/>
      <c r="L89"/>
      <c r="M89" s="4"/>
      <c r="N89" s="4"/>
      <c r="O89" s="4"/>
      <c r="P89" s="4"/>
      <c r="Q89" s="4"/>
      <c r="R89" s="4"/>
      <c r="S89" s="4"/>
    </row>
    <row r="90" spans="1:19" ht="15.75">
      <c r="A90" s="16"/>
      <c r="B90" s="59"/>
      <c r="C90" s="17"/>
      <c r="D90" s="17"/>
      <c r="E90" s="17"/>
      <c r="F90" s="32"/>
      <c r="G90" s="39"/>
      <c r="H90" s="32"/>
      <c r="I90" s="33"/>
      <c r="J90" s="126"/>
      <c r="K90" s="46"/>
      <c r="L90"/>
      <c r="M90" s="4"/>
      <c r="N90" s="4"/>
      <c r="O90" s="4"/>
      <c r="P90" s="4"/>
      <c r="Q90" s="4"/>
      <c r="R90" s="4"/>
      <c r="S90" s="4"/>
    </row>
    <row r="91" spans="1:19" ht="15.75">
      <c r="A91" s="16" t="s">
        <v>156</v>
      </c>
      <c r="B91" s="59"/>
      <c r="C91" s="17"/>
      <c r="D91" s="17"/>
      <c r="E91" s="17"/>
      <c r="F91" s="32">
        <f>H91*G91</f>
        <v>-149839.62599999999</v>
      </c>
      <c r="G91" s="39">
        <v>-1E-3</v>
      </c>
      <c r="H91" s="32">
        <v>149839626</v>
      </c>
      <c r="I91" s="33"/>
      <c r="J91" s="32"/>
      <c r="K91" s="46"/>
      <c r="L91"/>
      <c r="M91" s="4"/>
      <c r="N91" s="4"/>
      <c r="O91" s="4"/>
      <c r="P91" s="4"/>
      <c r="Q91" s="4"/>
      <c r="R91" s="4"/>
      <c r="S91" s="4"/>
    </row>
    <row r="92" spans="1:19" ht="16.5" thickBot="1">
      <c r="A92" s="21"/>
      <c r="B92" s="22"/>
      <c r="C92" s="22"/>
      <c r="D92" s="22"/>
      <c r="E92" s="22"/>
      <c r="F92" s="22"/>
      <c r="G92" s="40"/>
      <c r="H92" s="22"/>
      <c r="I92" s="22"/>
      <c r="J92" s="22"/>
      <c r="K92" s="27"/>
      <c r="L92"/>
      <c r="M92" s="4"/>
      <c r="N92" s="4"/>
      <c r="O92" s="4"/>
      <c r="P92" s="4"/>
      <c r="Q92" s="4"/>
      <c r="R92" s="4"/>
      <c r="S92" s="4"/>
    </row>
    <row r="93" spans="1:19" ht="15.75">
      <c r="A93" s="60"/>
      <c r="B93" s="64"/>
      <c r="C93" s="64"/>
      <c r="D93" s="64"/>
      <c r="E93" s="64"/>
      <c r="F93" s="92"/>
      <c r="G93" s="57"/>
      <c r="H93" s="63"/>
      <c r="I93" s="56"/>
      <c r="J93" s="63"/>
      <c r="K93" s="56"/>
      <c r="L93"/>
      <c r="M93" s="4"/>
      <c r="N93" s="4"/>
      <c r="O93" s="4"/>
      <c r="P93" s="4"/>
      <c r="Q93" s="4"/>
      <c r="R93" s="4"/>
      <c r="S93" s="4"/>
    </row>
    <row r="94" spans="1:19" ht="15.75">
      <c r="A94" s="2"/>
      <c r="B94"/>
      <c r="C94"/>
      <c r="D94"/>
      <c r="E94"/>
      <c r="F94"/>
      <c r="G94"/>
      <c r="H94"/>
      <c r="I94"/>
      <c r="J94"/>
      <c r="K94"/>
      <c r="L94"/>
      <c r="M94" s="4"/>
      <c r="N94" s="4"/>
      <c r="O94" s="4"/>
      <c r="P94" s="4"/>
      <c r="Q94" s="4"/>
      <c r="R94" s="4"/>
      <c r="S94" s="4"/>
    </row>
    <row r="95" spans="1:19" ht="15.75">
      <c r="A95" s="2"/>
      <c r="B95"/>
      <c r="C95"/>
      <c r="D95"/>
      <c r="E95"/>
      <c r="F95"/>
      <c r="G95"/>
      <c r="H95"/>
      <c r="I95"/>
      <c r="J95"/>
      <c r="K95"/>
      <c r="L95"/>
      <c r="M95" s="4"/>
      <c r="N95" s="4"/>
      <c r="O95" s="4"/>
      <c r="P95" s="4"/>
      <c r="Q95" s="4"/>
      <c r="R95" s="4"/>
      <c r="S95" s="4"/>
    </row>
    <row r="96" spans="1:19" ht="15.75">
      <c r="A96" s="2"/>
      <c r="B96"/>
      <c r="C96"/>
      <c r="D96"/>
      <c r="E96"/>
      <c r="F96"/>
      <c r="G96" s="1"/>
      <c r="H96" s="6"/>
      <c r="I96"/>
      <c r="J96"/>
      <c r="K96"/>
      <c r="L96"/>
      <c r="M96" s="4"/>
      <c r="N96" s="4"/>
      <c r="O96" s="4"/>
      <c r="P96" s="4"/>
      <c r="Q96" s="4"/>
      <c r="R96" s="4"/>
      <c r="S96" s="4"/>
    </row>
    <row r="97" spans="1:19" ht="15.75">
      <c r="A97" s="2"/>
      <c r="B97"/>
      <c r="C97"/>
      <c r="D97"/>
      <c r="E97"/>
      <c r="F97"/>
      <c r="G97" s="1"/>
      <c r="H97" s="6"/>
      <c r="I97"/>
      <c r="J97"/>
      <c r="K97"/>
      <c r="L97"/>
      <c r="M97" s="4"/>
      <c r="N97" s="4"/>
      <c r="O97" s="4"/>
      <c r="P97" s="4"/>
      <c r="Q97" s="4"/>
      <c r="R97" s="4"/>
      <c r="S97" s="4"/>
    </row>
    <row r="98" spans="1:19" ht="15.75">
      <c r="A98" s="2"/>
      <c r="B98"/>
      <c r="C98"/>
      <c r="D98"/>
      <c r="E98"/>
      <c r="F98"/>
      <c r="G98" s="1"/>
      <c r="H98" s="6"/>
      <c r="I98"/>
      <c r="J98"/>
      <c r="K98"/>
      <c r="L98"/>
      <c r="M98" s="4"/>
      <c r="N98" s="4"/>
      <c r="O98" s="4"/>
      <c r="P98" s="4"/>
      <c r="Q98" s="4"/>
      <c r="R98" s="4"/>
      <c r="S98" s="4"/>
    </row>
    <row r="99" spans="1:19" ht="15.75">
      <c r="A99" s="2"/>
      <c r="B99"/>
      <c r="C99"/>
      <c r="D99"/>
      <c r="E99"/>
      <c r="F99"/>
      <c r="G99" s="1"/>
      <c r="H99" s="6"/>
      <c r="I99"/>
      <c r="J99"/>
      <c r="K99"/>
      <c r="L99"/>
      <c r="M99" s="4"/>
      <c r="N99" s="4"/>
      <c r="O99" s="4"/>
      <c r="P99" s="4"/>
      <c r="Q99" s="4"/>
      <c r="R99" s="4"/>
      <c r="S99" s="4"/>
    </row>
    <row r="100" spans="1:19" ht="15.75">
      <c r="A100" s="2"/>
      <c r="B100"/>
      <c r="C100"/>
      <c r="D100"/>
      <c r="E100"/>
      <c r="F100"/>
      <c r="G100" s="1"/>
      <c r="H100"/>
      <c r="I100"/>
      <c r="J100"/>
      <c r="K100"/>
      <c r="L100"/>
      <c r="M100" s="4"/>
      <c r="N100" s="4"/>
      <c r="O100" s="4"/>
      <c r="P100" s="4"/>
      <c r="Q100" s="4"/>
      <c r="R100" s="4"/>
      <c r="S100" s="4"/>
    </row>
    <row r="101" spans="1:19" ht="15.75">
      <c r="A101" s="2"/>
      <c r="B101"/>
      <c r="C101"/>
      <c r="D101"/>
      <c r="E101"/>
      <c r="F101"/>
      <c r="G101" s="1"/>
      <c r="H101"/>
      <c r="I101"/>
      <c r="J101"/>
      <c r="K101"/>
      <c r="L101"/>
      <c r="M101" s="4"/>
      <c r="N101" s="4"/>
      <c r="O101" s="4"/>
      <c r="P101" s="4"/>
      <c r="Q101" s="4"/>
      <c r="R101" s="4"/>
      <c r="S101" s="4"/>
    </row>
    <row r="102" spans="1:19" ht="15.75">
      <c r="A102" s="2"/>
      <c r="B102"/>
      <c r="C102"/>
      <c r="D102"/>
      <c r="E102"/>
      <c r="F102"/>
      <c r="G102" s="1"/>
      <c r="H102"/>
      <c r="I102"/>
      <c r="J102"/>
      <c r="K102"/>
      <c r="L102"/>
      <c r="M102" s="4"/>
      <c r="N102" s="4"/>
      <c r="O102" s="4"/>
      <c r="P102" s="4"/>
      <c r="Q102" s="4"/>
      <c r="R102" s="4"/>
      <c r="S102" s="4"/>
    </row>
    <row r="103" spans="1:19" ht="15.75">
      <c r="A103"/>
      <c r="B103"/>
      <c r="C103"/>
      <c r="D103"/>
      <c r="E103"/>
      <c r="F103"/>
      <c r="G103" s="1"/>
      <c r="H103"/>
      <c r="I103"/>
      <c r="J103"/>
      <c r="K103"/>
      <c r="L103"/>
      <c r="M103" s="4"/>
      <c r="N103" s="4"/>
      <c r="O103" s="4"/>
      <c r="P103" s="4"/>
      <c r="Q103" s="4"/>
      <c r="R103" s="4"/>
      <c r="S103" s="4"/>
    </row>
    <row r="104" spans="1:19" ht="15.75">
      <c r="A104"/>
      <c r="B104"/>
      <c r="C104"/>
      <c r="D104"/>
      <c r="E104"/>
      <c r="F104"/>
      <c r="G104" s="1"/>
      <c r="H104"/>
      <c r="I104"/>
      <c r="J104"/>
      <c r="K104"/>
      <c r="L104"/>
      <c r="M104" s="4"/>
      <c r="N104" s="4"/>
      <c r="O104" s="4"/>
      <c r="P104" s="4"/>
      <c r="Q104" s="4"/>
      <c r="R104" s="4"/>
      <c r="S104" s="4"/>
    </row>
    <row r="105" spans="1:19" ht="15.75">
      <c r="A105" s="3"/>
      <c r="B105"/>
      <c r="C105"/>
      <c r="D105"/>
      <c r="E105"/>
      <c r="F105"/>
      <c r="G105" s="1"/>
      <c r="H105"/>
      <c r="I105"/>
      <c r="J105"/>
      <c r="K105"/>
      <c r="L105"/>
      <c r="M105" s="4"/>
      <c r="N105" s="4"/>
      <c r="O105" s="4"/>
      <c r="P105" s="4"/>
      <c r="Q105" s="4"/>
      <c r="R105" s="4"/>
      <c r="S105" s="4"/>
    </row>
    <row r="106" spans="1:19" ht="15.75">
      <c r="A106" s="3"/>
      <c r="B106"/>
      <c r="C106"/>
      <c r="D106"/>
      <c r="E106"/>
      <c r="F106"/>
      <c r="G106" s="1"/>
      <c r="H106"/>
      <c r="I106"/>
      <c r="J106"/>
      <c r="K106"/>
      <c r="L106"/>
      <c r="M106" s="4"/>
      <c r="N106" s="4"/>
      <c r="O106" s="4"/>
      <c r="P106" s="4"/>
      <c r="Q106" s="4"/>
      <c r="R106" s="4"/>
      <c r="S106" s="4"/>
    </row>
    <row r="107" spans="1:19" ht="15.75">
      <c r="A107" s="3"/>
      <c r="B107"/>
      <c r="C107"/>
      <c r="D107"/>
      <c r="E107"/>
      <c r="F107"/>
      <c r="G107" s="1"/>
      <c r="H107"/>
      <c r="I107"/>
      <c r="J107"/>
      <c r="K107"/>
      <c r="L107"/>
      <c r="M107" s="4"/>
      <c r="N107" s="4"/>
      <c r="O107" s="4"/>
      <c r="P107" s="4"/>
      <c r="Q107" s="4"/>
      <c r="R107" s="4"/>
      <c r="S107" s="4"/>
    </row>
    <row r="108" spans="1:19" ht="15.75">
      <c r="A108" s="3"/>
      <c r="B108"/>
      <c r="C108"/>
      <c r="D108"/>
      <c r="E108"/>
      <c r="F108"/>
      <c r="G108" s="1"/>
      <c r="H108"/>
      <c r="I108"/>
      <c r="J108"/>
      <c r="K108"/>
      <c r="L108"/>
      <c r="M108" s="4"/>
      <c r="N108" s="4"/>
      <c r="O108" s="4"/>
      <c r="P108" s="4"/>
      <c r="Q108" s="4"/>
      <c r="R108" s="4"/>
      <c r="S108" s="4"/>
    </row>
    <row r="109" spans="1:19" ht="15.75">
      <c r="A109" s="3"/>
      <c r="B109"/>
      <c r="C109"/>
      <c r="D109"/>
      <c r="E109"/>
      <c r="F109"/>
      <c r="G109" s="1"/>
      <c r="H109"/>
      <c r="I109"/>
      <c r="J109"/>
      <c r="K109"/>
      <c r="L109"/>
      <c r="M109" s="4"/>
      <c r="N109" s="4"/>
      <c r="O109" s="4"/>
      <c r="P109" s="4"/>
      <c r="Q109" s="4"/>
      <c r="R109" s="4"/>
      <c r="S109" s="4"/>
    </row>
    <row r="110" spans="1:19" ht="15.75">
      <c r="A110" s="3"/>
      <c r="B110"/>
      <c r="C110"/>
      <c r="D110"/>
      <c r="E110"/>
      <c r="F110"/>
      <c r="G110" s="1"/>
      <c r="H110"/>
      <c r="I110"/>
      <c r="J110"/>
      <c r="K110"/>
      <c r="L110"/>
      <c r="M110" s="4"/>
      <c r="N110" s="4"/>
      <c r="O110" s="4"/>
      <c r="P110" s="4"/>
      <c r="Q110" s="4"/>
      <c r="R110" s="4"/>
      <c r="S110" s="4"/>
    </row>
    <row r="111" spans="1:19" ht="15.75">
      <c r="A111" s="3"/>
      <c r="B111"/>
      <c r="C111"/>
      <c r="D111"/>
      <c r="E111"/>
      <c r="F111"/>
      <c r="G111" s="1"/>
      <c r="H111"/>
      <c r="I111"/>
      <c r="J111"/>
      <c r="K111"/>
      <c r="L111"/>
      <c r="M111" s="4"/>
      <c r="N111" s="4"/>
      <c r="O111" s="4"/>
      <c r="P111" s="4"/>
      <c r="Q111" s="4"/>
      <c r="R111" s="4"/>
      <c r="S111" s="4"/>
    </row>
    <row r="112" spans="1:19" ht="15.75">
      <c r="A112" s="3"/>
      <c r="B112"/>
      <c r="C112"/>
      <c r="D112"/>
      <c r="E112"/>
      <c r="F112"/>
      <c r="G112" s="1"/>
      <c r="H112"/>
      <c r="I112"/>
      <c r="J112"/>
      <c r="K112"/>
      <c r="L112"/>
      <c r="M112" s="4"/>
      <c r="N112" s="4"/>
      <c r="O112" s="4"/>
      <c r="P112" s="4"/>
      <c r="Q112" s="4"/>
      <c r="R112" s="4"/>
      <c r="S112" s="4"/>
    </row>
    <row r="113" spans="1:19" ht="15.75">
      <c r="A113" s="3"/>
      <c r="B113"/>
      <c r="C113"/>
      <c r="D113"/>
      <c r="E113"/>
      <c r="F113"/>
      <c r="G113" s="1"/>
      <c r="H113"/>
      <c r="I113"/>
      <c r="J113"/>
      <c r="K113"/>
      <c r="L113"/>
      <c r="M113" s="4"/>
      <c r="N113" s="4"/>
      <c r="O113" s="4"/>
      <c r="P113" s="4"/>
      <c r="Q113" s="4"/>
      <c r="R113" s="4"/>
      <c r="S113" s="4"/>
    </row>
    <row r="114" spans="1:19" ht="15.75">
      <c r="A114" s="3"/>
      <c r="B114"/>
      <c r="C114"/>
      <c r="D114"/>
      <c r="E114"/>
      <c r="F114"/>
      <c r="G114" s="1"/>
      <c r="H114"/>
      <c r="I114"/>
      <c r="J114"/>
      <c r="K114"/>
      <c r="L114"/>
      <c r="M114" s="4"/>
      <c r="N114" s="4"/>
      <c r="O114" s="4"/>
      <c r="P114" s="4"/>
      <c r="Q114" s="4"/>
      <c r="R114" s="4"/>
      <c r="S114" s="4"/>
    </row>
    <row r="115" spans="1:19" ht="15.75">
      <c r="A115" s="3"/>
      <c r="B115"/>
      <c r="C115"/>
      <c r="D115"/>
      <c r="E115"/>
      <c r="F115"/>
      <c r="G115" s="1"/>
      <c r="H115"/>
      <c r="I115"/>
      <c r="J115"/>
      <c r="K115"/>
      <c r="L115"/>
      <c r="M115" s="4"/>
      <c r="N115" s="4"/>
      <c r="O115" s="4"/>
      <c r="P115" s="4"/>
      <c r="Q115" s="4"/>
      <c r="R115" s="4"/>
      <c r="S115" s="4"/>
    </row>
    <row r="116" spans="1:19" ht="15.75">
      <c r="A116" s="3"/>
      <c r="B116"/>
      <c r="C116"/>
      <c r="D116"/>
      <c r="E116"/>
      <c r="F116"/>
      <c r="G116" s="1"/>
      <c r="H116"/>
      <c r="I116"/>
      <c r="J116"/>
      <c r="K116"/>
      <c r="L116"/>
      <c r="M116" s="4"/>
      <c r="N116" s="4"/>
      <c r="O116" s="4"/>
      <c r="P116" s="4"/>
      <c r="Q116" s="4"/>
      <c r="R116" s="4"/>
      <c r="S116" s="4"/>
    </row>
    <row r="117" spans="1:19" ht="15.75">
      <c r="A117" s="3"/>
      <c r="B117"/>
      <c r="C117"/>
      <c r="D117"/>
      <c r="E117"/>
      <c r="F117"/>
      <c r="G117" s="1"/>
      <c r="H117"/>
      <c r="I117"/>
      <c r="J117"/>
      <c r="K117"/>
      <c r="L117"/>
      <c r="M117" s="4"/>
      <c r="N117" s="4"/>
      <c r="O117" s="4"/>
      <c r="P117" s="4"/>
      <c r="Q117" s="4"/>
      <c r="R117" s="4"/>
      <c r="S117" s="4"/>
    </row>
    <row r="118" spans="1:19" ht="15.75">
      <c r="A118" s="3"/>
      <c r="B118"/>
      <c r="C118"/>
      <c r="D118"/>
      <c r="E118"/>
      <c r="F118"/>
      <c r="G118" s="1"/>
      <c r="H118"/>
      <c r="I118"/>
      <c r="J118"/>
      <c r="K118"/>
      <c r="L118"/>
      <c r="M118" s="4"/>
      <c r="N118" s="4"/>
      <c r="O118" s="4"/>
      <c r="P118" s="4"/>
      <c r="Q118" s="4"/>
      <c r="R118" s="4"/>
      <c r="S118" s="4"/>
    </row>
    <row r="119" spans="1:19" ht="15.75">
      <c r="A119" s="3"/>
      <c r="B119"/>
      <c r="C119"/>
      <c r="D119"/>
      <c r="E119"/>
      <c r="F119"/>
      <c r="G119" s="1"/>
      <c r="H119"/>
      <c r="I119"/>
      <c r="J119"/>
      <c r="K119"/>
      <c r="L119"/>
      <c r="M119" s="4"/>
      <c r="N119" s="4"/>
      <c r="O119" s="4"/>
      <c r="P119" s="4"/>
      <c r="Q119" s="4"/>
      <c r="R119" s="4"/>
      <c r="S119" s="4"/>
    </row>
    <row r="120" spans="1:19" ht="15.75">
      <c r="A120" s="3"/>
      <c r="B120"/>
      <c r="C120"/>
      <c r="D120"/>
      <c r="E120"/>
      <c r="F120"/>
      <c r="G120" s="1"/>
      <c r="H120"/>
      <c r="I120"/>
      <c r="J120"/>
      <c r="K120"/>
      <c r="L120"/>
      <c r="M120" s="4"/>
      <c r="N120" s="4"/>
      <c r="O120" s="4"/>
      <c r="P120" s="4"/>
      <c r="Q120" s="4"/>
      <c r="R120" s="4"/>
      <c r="S120" s="4"/>
    </row>
    <row r="121" spans="1:19" ht="15.75">
      <c r="A121" s="3"/>
      <c r="B121"/>
      <c r="C121"/>
      <c r="D121"/>
      <c r="E121"/>
      <c r="F121"/>
      <c r="G121" s="1"/>
      <c r="H121"/>
      <c r="I121"/>
      <c r="J121"/>
      <c r="K121"/>
      <c r="L121"/>
      <c r="M121" s="4"/>
      <c r="N121" s="4"/>
      <c r="O121" s="4"/>
      <c r="P121" s="4"/>
      <c r="Q121" s="4"/>
      <c r="R121" s="4"/>
      <c r="S121" s="4"/>
    </row>
    <row r="122" spans="1:19" ht="15.75">
      <c r="A122" s="3"/>
      <c r="B122"/>
      <c r="C122"/>
      <c r="D122"/>
      <c r="E122"/>
      <c r="F122"/>
      <c r="G122" s="1"/>
      <c r="H122"/>
      <c r="I122"/>
      <c r="J122"/>
      <c r="K122"/>
      <c r="L122"/>
      <c r="M122" s="4"/>
      <c r="N122" s="4"/>
      <c r="O122" s="4"/>
      <c r="P122" s="4"/>
      <c r="Q122" s="4"/>
      <c r="R122" s="4"/>
      <c r="S122" s="4"/>
    </row>
    <row r="123" spans="1:19" ht="15.75">
      <c r="A123" s="3"/>
      <c r="B123"/>
      <c r="C123"/>
      <c r="D123"/>
      <c r="E123"/>
      <c r="F123"/>
      <c r="G123" s="1"/>
      <c r="H123"/>
      <c r="I123"/>
      <c r="J123"/>
      <c r="K123"/>
      <c r="L123"/>
      <c r="M123" s="4"/>
      <c r="N123" s="4"/>
      <c r="O123" s="4"/>
      <c r="P123" s="4"/>
      <c r="Q123" s="4"/>
      <c r="R123" s="4"/>
      <c r="S123" s="4"/>
    </row>
    <row r="124" spans="1:19" ht="15.75">
      <c r="A124" s="3"/>
      <c r="B124"/>
      <c r="C124"/>
      <c r="D124"/>
      <c r="E124"/>
      <c r="F124"/>
      <c r="G124" s="1"/>
      <c r="H124"/>
      <c r="I124"/>
      <c r="J124"/>
      <c r="K124"/>
      <c r="L124"/>
      <c r="M124" s="4"/>
      <c r="N124" s="4"/>
      <c r="O124" s="4"/>
      <c r="P124" s="4"/>
      <c r="Q124" s="4"/>
      <c r="R124" s="4"/>
      <c r="S124" s="4"/>
    </row>
    <row r="125" spans="1:19" ht="15.75">
      <c r="A125" s="3"/>
      <c r="B125"/>
      <c r="C125"/>
      <c r="D125"/>
      <c r="E125"/>
      <c r="F125"/>
      <c r="G125" s="1"/>
      <c r="H125"/>
      <c r="I125"/>
      <c r="J125"/>
      <c r="K125"/>
      <c r="L125"/>
      <c r="M125" s="4"/>
      <c r="N125" s="4"/>
      <c r="O125" s="4"/>
      <c r="P125" s="4"/>
      <c r="Q125" s="4"/>
      <c r="R125" s="4"/>
      <c r="S125" s="4"/>
    </row>
    <row r="126" spans="1:19" ht="15.75">
      <c r="A126" s="3"/>
      <c r="B126"/>
      <c r="C126"/>
      <c r="D126"/>
      <c r="E126"/>
      <c r="F126"/>
      <c r="G126" s="1"/>
      <c r="H126"/>
      <c r="I126"/>
      <c r="J126"/>
      <c r="K126"/>
      <c r="L126"/>
      <c r="M126" s="4"/>
      <c r="N126" s="4"/>
      <c r="O126" s="4"/>
      <c r="P126" s="4"/>
      <c r="Q126" s="4"/>
      <c r="R126" s="4"/>
      <c r="S126" s="4"/>
    </row>
    <row r="127" spans="1:19" ht="15.75">
      <c r="A127" s="3"/>
      <c r="B127"/>
      <c r="C127"/>
      <c r="D127"/>
      <c r="E127"/>
      <c r="F127"/>
      <c r="G127" s="1"/>
      <c r="H127"/>
      <c r="I127"/>
      <c r="J127"/>
      <c r="K127"/>
      <c r="L127"/>
      <c r="M127" s="4"/>
      <c r="N127" s="4"/>
      <c r="O127" s="4"/>
      <c r="P127" s="4"/>
      <c r="Q127" s="4"/>
      <c r="R127" s="4"/>
      <c r="S127" s="4"/>
    </row>
    <row r="128" spans="1:19" ht="15.75">
      <c r="A128" s="3"/>
      <c r="B128"/>
      <c r="C128"/>
      <c r="D128"/>
      <c r="E128"/>
      <c r="F128"/>
      <c r="G128" s="1"/>
      <c r="H128"/>
      <c r="I128"/>
      <c r="J128"/>
      <c r="K128"/>
      <c r="L128"/>
      <c r="M128" s="4"/>
      <c r="N128" s="4"/>
      <c r="O128" s="4"/>
      <c r="P128" s="4"/>
      <c r="Q128" s="4"/>
      <c r="R128" s="4"/>
      <c r="S128" s="4"/>
    </row>
    <row r="129" spans="1:19">
      <c r="A129" s="4"/>
      <c r="B129" s="4"/>
      <c r="C129" s="4"/>
      <c r="D129" s="4"/>
      <c r="E129" s="4"/>
      <c r="F129" s="4"/>
      <c r="G129" s="10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</row>
    <row r="130" spans="1:19">
      <c r="A130" s="4"/>
      <c r="B130" s="4"/>
      <c r="C130" s="4"/>
      <c r="D130" s="4"/>
      <c r="E130" s="4"/>
      <c r="F130" s="4"/>
      <c r="G130" s="10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</row>
    <row r="131" spans="1:19">
      <c r="A131" s="4"/>
      <c r="B131" s="4"/>
      <c r="C131" s="4"/>
      <c r="D131" s="4"/>
      <c r="E131" s="4"/>
      <c r="F131" s="4"/>
      <c r="G131" s="10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</row>
    <row r="132" spans="1:19">
      <c r="A132" s="4"/>
      <c r="B132" s="4"/>
      <c r="C132" s="4"/>
      <c r="D132" s="4"/>
      <c r="E132" s="4"/>
      <c r="F132" s="4"/>
      <c r="G132" s="10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</row>
    <row r="133" spans="1:19">
      <c r="A133" s="4"/>
      <c r="B133" s="4"/>
      <c r="C133" s="4"/>
      <c r="D133" s="4"/>
      <c r="E133" s="4"/>
      <c r="F133" s="4"/>
      <c r="G133" s="10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</row>
    <row r="134" spans="1:19">
      <c r="A134" s="4"/>
      <c r="B134" s="4"/>
      <c r="C134" s="4"/>
      <c r="D134" s="4"/>
      <c r="E134" s="4"/>
      <c r="F134" s="4"/>
      <c r="G134" s="10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</row>
    <row r="135" spans="1:19">
      <c r="A135" s="4"/>
      <c r="B135" s="4"/>
      <c r="C135" s="4"/>
      <c r="D135" s="4"/>
      <c r="E135" s="4"/>
      <c r="F135" s="4"/>
      <c r="G135" s="10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</row>
    <row r="136" spans="1:19">
      <c r="A136" s="4"/>
      <c r="B136" s="4"/>
      <c r="C136" s="4"/>
      <c r="D136" s="4"/>
      <c r="E136" s="4"/>
      <c r="F136" s="4"/>
      <c r="G136" s="10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</row>
    <row r="137" spans="1:19">
      <c r="A137" s="4"/>
      <c r="B137" s="4"/>
      <c r="C137" s="4"/>
      <c r="D137" s="4"/>
      <c r="E137" s="4"/>
      <c r="F137" s="4"/>
      <c r="G137" s="10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</row>
    <row r="138" spans="1:19">
      <c r="A138" s="4"/>
      <c r="B138" s="4"/>
      <c r="C138" s="4"/>
      <c r="D138" s="4"/>
      <c r="E138" s="4"/>
      <c r="F138" s="4"/>
      <c r="G138" s="10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</row>
    <row r="139" spans="1:19">
      <c r="A139" s="4"/>
      <c r="B139" s="4"/>
      <c r="C139" s="4"/>
      <c r="D139" s="4"/>
      <c r="E139" s="4"/>
      <c r="F139" s="4"/>
      <c r="G139" s="10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</row>
    <row r="140" spans="1:19">
      <c r="A140" s="4"/>
      <c r="B140" s="4"/>
      <c r="C140" s="4"/>
      <c r="D140" s="4"/>
      <c r="E140" s="4"/>
      <c r="F140" s="4"/>
      <c r="G140" s="10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</row>
    <row r="141" spans="1:19">
      <c r="A141" s="4"/>
      <c r="B141" s="4"/>
      <c r="C141" s="4"/>
      <c r="D141" s="4"/>
      <c r="E141" s="4"/>
      <c r="F141" s="4"/>
      <c r="G141" s="10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</row>
    <row r="142" spans="1:19">
      <c r="A142" s="4"/>
      <c r="B142" s="4"/>
      <c r="C142" s="4"/>
      <c r="D142" s="4"/>
      <c r="E142" s="4"/>
      <c r="F142" s="4"/>
      <c r="G142" s="10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</row>
    <row r="143" spans="1:19">
      <c r="A143" s="4"/>
      <c r="B143" s="4"/>
      <c r="C143" s="4"/>
      <c r="D143" s="4"/>
      <c r="E143" s="4"/>
      <c r="F143" s="4"/>
      <c r="G143" s="10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</row>
    <row r="144" spans="1:19">
      <c r="A144" s="4"/>
      <c r="B144" s="4"/>
      <c r="C144" s="4"/>
      <c r="D144" s="4"/>
      <c r="E144" s="4"/>
      <c r="F144" s="4"/>
      <c r="G144" s="10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</row>
    <row r="145" spans="1:19">
      <c r="A145" s="4"/>
      <c r="B145" s="4"/>
      <c r="C145" s="4"/>
      <c r="D145" s="4"/>
      <c r="E145" s="4"/>
      <c r="F145" s="4"/>
      <c r="G145" s="10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</row>
    <row r="146" spans="1:19">
      <c r="A146" s="4"/>
      <c r="B146" s="4"/>
      <c r="C146" s="4"/>
      <c r="D146" s="4"/>
      <c r="E146" s="4"/>
      <c r="F146" s="4"/>
      <c r="G146" s="10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</row>
    <row r="147" spans="1:19">
      <c r="A147" s="4"/>
      <c r="B147" s="4"/>
      <c r="C147" s="4"/>
      <c r="D147" s="4"/>
      <c r="E147" s="4"/>
      <c r="F147" s="4"/>
      <c r="G147" s="10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</row>
    <row r="148" spans="1:19">
      <c r="A148" s="4"/>
      <c r="B148" s="4"/>
      <c r="C148" s="4"/>
      <c r="D148" s="4"/>
      <c r="E148" s="4"/>
      <c r="F148" s="4"/>
      <c r="G148" s="10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</row>
    <row r="149" spans="1:19">
      <c r="A149" s="4"/>
      <c r="B149" s="4"/>
      <c r="C149" s="4"/>
      <c r="D149" s="4"/>
      <c r="E149" s="4"/>
      <c r="F149" s="4"/>
      <c r="G149" s="10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</row>
    <row r="150" spans="1:19">
      <c r="A150" s="4"/>
      <c r="B150" s="4"/>
      <c r="C150" s="4"/>
      <c r="D150" s="4"/>
      <c r="E150" s="4"/>
      <c r="F150" s="4"/>
      <c r="G150" s="10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</row>
    <row r="151" spans="1:19">
      <c r="A151" s="4"/>
      <c r="B151" s="4"/>
      <c r="C151" s="4"/>
      <c r="D151" s="4"/>
      <c r="E151" s="4"/>
      <c r="F151" s="4"/>
      <c r="G151" s="10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</row>
    <row r="152" spans="1:19">
      <c r="A152" s="4"/>
      <c r="B152" s="4"/>
      <c r="C152" s="4"/>
      <c r="D152" s="4"/>
      <c r="E152" s="4"/>
      <c r="F152" s="4"/>
      <c r="G152" s="10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</row>
    <row r="153" spans="1:19">
      <c r="A153" s="4"/>
      <c r="B153" s="4"/>
      <c r="C153" s="4"/>
      <c r="D153" s="4"/>
      <c r="E153" s="4"/>
      <c r="F153" s="4"/>
      <c r="G153" s="10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</row>
    <row r="154" spans="1:19">
      <c r="A154" s="4"/>
      <c r="B154" s="4"/>
      <c r="C154" s="4"/>
      <c r="D154" s="4"/>
      <c r="E154" s="4"/>
      <c r="F154" s="4"/>
      <c r="G154" s="10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</row>
    <row r="155" spans="1:19">
      <c r="A155" s="4"/>
      <c r="B155" s="4"/>
      <c r="C155" s="4"/>
      <c r="D155" s="4"/>
      <c r="E155" s="4"/>
      <c r="F155" s="4"/>
      <c r="G155" s="10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</row>
    <row r="156" spans="1:19">
      <c r="A156" s="4"/>
      <c r="B156" s="4"/>
      <c r="C156" s="4"/>
      <c r="D156" s="4"/>
      <c r="E156" s="4"/>
      <c r="F156" s="4"/>
      <c r="G156" s="10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</row>
    <row r="157" spans="1:19">
      <c r="A157" s="4"/>
      <c r="B157" s="4"/>
      <c r="C157" s="4"/>
      <c r="D157" s="4"/>
      <c r="E157" s="4"/>
      <c r="F157" s="4"/>
      <c r="G157" s="10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</row>
    <row r="158" spans="1:19">
      <c r="A158" s="4"/>
      <c r="B158" s="4"/>
      <c r="C158" s="4"/>
      <c r="D158" s="4"/>
      <c r="E158" s="4"/>
      <c r="F158" s="4"/>
      <c r="G158" s="10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</row>
    <row r="159" spans="1:19">
      <c r="A159" s="4"/>
      <c r="B159" s="4"/>
      <c r="C159" s="4"/>
      <c r="D159" s="4"/>
      <c r="E159" s="4"/>
      <c r="F159" s="4"/>
      <c r="G159" s="10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</row>
    <row r="160" spans="1:19">
      <c r="A160" s="4"/>
      <c r="B160" s="4"/>
      <c r="C160" s="4"/>
      <c r="D160" s="4"/>
      <c r="E160" s="4"/>
      <c r="F160" s="4"/>
      <c r="G160" s="10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</row>
    <row r="161" spans="1:19">
      <c r="A161" s="4"/>
      <c r="B161" s="4"/>
      <c r="C161" s="4"/>
      <c r="D161" s="4"/>
      <c r="E161" s="4"/>
      <c r="F161" s="4"/>
      <c r="G161" s="10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</row>
    <row r="162" spans="1:19">
      <c r="A162" s="4"/>
      <c r="B162" s="4"/>
      <c r="C162" s="4"/>
      <c r="D162" s="4"/>
      <c r="E162" s="4"/>
      <c r="F162" s="4"/>
      <c r="G162" s="10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</row>
    <row r="163" spans="1:19">
      <c r="A163" s="4"/>
      <c r="B163" s="4"/>
      <c r="C163" s="4"/>
      <c r="D163" s="4"/>
      <c r="E163" s="4"/>
      <c r="F163" s="4"/>
      <c r="G163" s="10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</row>
    <row r="164" spans="1:19">
      <c r="A164" s="4"/>
      <c r="B164" s="4"/>
      <c r="C164" s="4"/>
      <c r="D164" s="4"/>
      <c r="E164" s="4"/>
      <c r="F164" s="4"/>
      <c r="G164" s="10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</row>
    <row r="165" spans="1:19">
      <c r="A165" s="4"/>
      <c r="B165" s="4"/>
      <c r="C165" s="4"/>
      <c r="D165" s="4"/>
      <c r="E165" s="4"/>
      <c r="F165" s="4"/>
      <c r="G165" s="10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</row>
    <row r="166" spans="1:19">
      <c r="A166" s="4"/>
      <c r="B166" s="4"/>
      <c r="C166" s="4"/>
      <c r="D166" s="4"/>
      <c r="E166" s="4"/>
      <c r="F166" s="4"/>
      <c r="G166" s="10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spans="1:19">
      <c r="A167" s="4"/>
      <c r="B167" s="4"/>
      <c r="C167" s="4"/>
      <c r="D167" s="4"/>
      <c r="E167" s="4"/>
      <c r="F167" s="4"/>
      <c r="G167" s="10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</row>
    <row r="168" spans="1:19">
      <c r="A168" s="4"/>
      <c r="B168" s="4"/>
      <c r="C168" s="4"/>
      <c r="D168" s="4"/>
      <c r="E168" s="4"/>
      <c r="F168" s="4"/>
      <c r="G168" s="10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</row>
    <row r="169" spans="1:19">
      <c r="A169" s="4"/>
      <c r="B169" s="4"/>
      <c r="C169" s="4"/>
      <c r="D169" s="4"/>
      <c r="E169" s="4"/>
      <c r="F169" s="4"/>
      <c r="G169" s="10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</row>
    <row r="170" spans="1:19">
      <c r="A170" s="4"/>
      <c r="B170" s="4"/>
      <c r="C170" s="4"/>
      <c r="D170" s="4"/>
      <c r="E170" s="4"/>
      <c r="F170" s="4"/>
      <c r="G170" s="10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</row>
    <row r="171" spans="1:19">
      <c r="A171" s="4"/>
      <c r="B171" s="4"/>
      <c r="C171" s="4"/>
      <c r="D171" s="4"/>
      <c r="E171" s="4"/>
      <c r="F171" s="4"/>
      <c r="G171" s="10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</row>
    <row r="172" spans="1:19">
      <c r="A172" s="4"/>
      <c r="B172" s="4"/>
      <c r="C172" s="4"/>
      <c r="D172" s="4"/>
      <c r="E172" s="4"/>
      <c r="F172" s="4"/>
      <c r="G172" s="10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</row>
    <row r="173" spans="1:19">
      <c r="A173" s="4"/>
      <c r="B173" s="4"/>
      <c r="C173" s="4"/>
      <c r="D173" s="4"/>
      <c r="E173" s="4"/>
      <c r="F173" s="4"/>
      <c r="G173" s="10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</row>
    <row r="174" spans="1:19">
      <c r="A174" s="4"/>
      <c r="B174" s="4"/>
      <c r="C174" s="4"/>
      <c r="D174" s="4"/>
      <c r="E174" s="4"/>
      <c r="F174" s="4"/>
      <c r="G174" s="10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</row>
    <row r="175" spans="1:19">
      <c r="A175" s="4"/>
      <c r="B175" s="4"/>
      <c r="C175" s="4"/>
      <c r="D175" s="4"/>
      <c r="E175" s="4"/>
      <c r="F175" s="4"/>
      <c r="G175" s="10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</row>
    <row r="176" spans="1:19">
      <c r="A176" s="4"/>
      <c r="B176" s="4"/>
      <c r="C176" s="4"/>
      <c r="D176" s="4"/>
      <c r="E176" s="4"/>
      <c r="F176" s="4"/>
      <c r="G176" s="10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</row>
    <row r="177" spans="1:19">
      <c r="A177" s="4"/>
      <c r="B177" s="4"/>
      <c r="C177" s="4"/>
      <c r="D177" s="4"/>
      <c r="E177" s="4"/>
      <c r="F177" s="4"/>
      <c r="G177" s="10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</row>
    <row r="178" spans="1:19">
      <c r="A178" s="4"/>
      <c r="B178" s="4"/>
      <c r="C178" s="4"/>
      <c r="D178" s="4"/>
      <c r="E178" s="4"/>
      <c r="F178" s="4"/>
      <c r="G178" s="10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</row>
    <row r="179" spans="1:19">
      <c r="A179" s="4"/>
      <c r="B179" s="4"/>
      <c r="C179" s="4"/>
      <c r="D179" s="4"/>
      <c r="E179" s="4"/>
      <c r="F179" s="4"/>
      <c r="G179" s="10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</row>
    <row r="180" spans="1:19">
      <c r="A180" s="4"/>
      <c r="B180" s="4"/>
      <c r="C180" s="4"/>
      <c r="D180" s="4"/>
      <c r="E180" s="4"/>
      <c r="F180" s="4"/>
      <c r="G180" s="10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</row>
    <row r="181" spans="1:19">
      <c r="A181" s="4"/>
      <c r="B181" s="4"/>
      <c r="C181" s="4"/>
      <c r="D181" s="4"/>
      <c r="E181" s="4"/>
      <c r="F181" s="4"/>
      <c r="G181" s="10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</row>
    <row r="182" spans="1:19">
      <c r="A182" s="4"/>
      <c r="B182" s="4"/>
      <c r="C182" s="4"/>
      <c r="D182" s="4"/>
      <c r="E182" s="4"/>
      <c r="F182" s="4"/>
      <c r="G182" s="10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</row>
    <row r="183" spans="1:19">
      <c r="A183" s="4"/>
      <c r="B183" s="4"/>
      <c r="C183" s="4"/>
      <c r="D183" s="4"/>
      <c r="E183" s="4"/>
      <c r="F183" s="4"/>
      <c r="G183" s="10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</row>
    <row r="184" spans="1:19">
      <c r="A184" s="4"/>
      <c r="B184" s="4"/>
      <c r="C184" s="4"/>
      <c r="D184" s="4"/>
      <c r="E184" s="4"/>
      <c r="F184" s="4"/>
      <c r="G184" s="10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</row>
    <row r="185" spans="1:19">
      <c r="A185" s="4"/>
      <c r="B185" s="4"/>
      <c r="C185" s="4"/>
      <c r="D185" s="4"/>
      <c r="E185" s="4"/>
      <c r="F185" s="4"/>
      <c r="G185" s="10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</row>
    <row r="186" spans="1:19">
      <c r="A186" s="4"/>
      <c r="B186" s="4"/>
      <c r="C186" s="4"/>
      <c r="D186" s="4"/>
      <c r="E186" s="4"/>
      <c r="F186" s="4"/>
      <c r="G186" s="10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</row>
    <row r="187" spans="1:19">
      <c r="A187" s="4"/>
      <c r="B187" s="4"/>
      <c r="C187" s="4"/>
      <c r="D187" s="4"/>
      <c r="E187" s="4"/>
      <c r="F187" s="4"/>
      <c r="G187" s="10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</row>
    <row r="188" spans="1:19">
      <c r="A188" s="4"/>
      <c r="B188" s="4"/>
      <c r="C188" s="4"/>
      <c r="D188" s="4"/>
      <c r="E188" s="4"/>
      <c r="F188" s="4"/>
      <c r="G188" s="10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</row>
    <row r="189" spans="1:19">
      <c r="A189" s="4"/>
      <c r="B189" s="4"/>
      <c r="C189" s="4"/>
      <c r="D189" s="4"/>
      <c r="E189" s="4"/>
      <c r="F189" s="4"/>
      <c r="G189" s="10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</row>
    <row r="190" spans="1:19">
      <c r="A190" s="4"/>
      <c r="B190" s="4"/>
      <c r="C190" s="4"/>
      <c r="D190" s="4"/>
      <c r="E190" s="4"/>
      <c r="F190" s="4"/>
      <c r="G190" s="10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</row>
    <row r="191" spans="1:19">
      <c r="A191" s="4"/>
      <c r="B191" s="4"/>
      <c r="C191" s="4"/>
      <c r="D191" s="4"/>
      <c r="E191" s="4"/>
      <c r="F191" s="4"/>
      <c r="G191" s="10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</row>
    <row r="192" spans="1:19">
      <c r="A192" s="4"/>
      <c r="B192" s="4"/>
      <c r="C192" s="4"/>
      <c r="D192" s="4"/>
      <c r="E192" s="4"/>
      <c r="F192" s="4"/>
      <c r="G192" s="10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</row>
    <row r="193" spans="1:19">
      <c r="A193" s="4"/>
      <c r="B193" s="4"/>
      <c r="C193" s="4"/>
      <c r="D193" s="4"/>
      <c r="E193" s="4"/>
      <c r="F193" s="4"/>
      <c r="G193" s="10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</row>
    <row r="194" spans="1:19">
      <c r="A194" s="4"/>
      <c r="B194" s="4"/>
      <c r="C194" s="4"/>
      <c r="D194" s="4"/>
      <c r="E194" s="4"/>
      <c r="F194" s="4"/>
      <c r="G194" s="10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</row>
    <row r="195" spans="1:19">
      <c r="A195" s="4"/>
      <c r="B195" s="4"/>
      <c r="C195" s="4"/>
      <c r="D195" s="4"/>
      <c r="E195" s="4"/>
      <c r="F195" s="4"/>
      <c r="G195" s="10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</row>
    <row r="196" spans="1:19">
      <c r="A196" s="4"/>
      <c r="B196" s="4"/>
      <c r="C196" s="4"/>
      <c r="D196" s="4"/>
      <c r="E196" s="4"/>
      <c r="F196" s="4"/>
      <c r="G196" s="10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</row>
    <row r="197" spans="1:19">
      <c r="A197" s="4"/>
      <c r="B197" s="4"/>
      <c r="C197" s="4"/>
      <c r="D197" s="4"/>
      <c r="E197" s="4"/>
      <c r="F197" s="4"/>
      <c r="G197" s="10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</row>
    <row r="198" spans="1:19">
      <c r="A198" s="4"/>
      <c r="B198" s="4"/>
      <c r="C198" s="4"/>
      <c r="D198" s="4"/>
      <c r="E198" s="4"/>
      <c r="F198" s="4"/>
      <c r="G198" s="10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</row>
    <row r="199" spans="1:19">
      <c r="A199" s="4"/>
      <c r="B199" s="4"/>
      <c r="C199" s="4"/>
      <c r="D199" s="4"/>
      <c r="E199" s="4"/>
      <c r="F199" s="4"/>
      <c r="G199" s="10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</row>
    <row r="200" spans="1:19">
      <c r="A200" s="4"/>
      <c r="B200" s="4"/>
      <c r="C200" s="4"/>
      <c r="D200" s="4"/>
      <c r="E200" s="4"/>
      <c r="F200" s="4"/>
      <c r="G200" s="10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</row>
    <row r="201" spans="1:19">
      <c r="A201" s="4"/>
      <c r="B201" s="4"/>
      <c r="C201" s="4"/>
      <c r="D201" s="4"/>
      <c r="E201" s="4"/>
      <c r="F201" s="4"/>
      <c r="G201" s="10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</row>
    <row r="202" spans="1:19">
      <c r="A202" s="4"/>
      <c r="B202" s="4"/>
      <c r="C202" s="4"/>
      <c r="D202" s="4"/>
      <c r="E202" s="4"/>
      <c r="F202" s="4"/>
      <c r="G202" s="10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</row>
    <row r="203" spans="1:19">
      <c r="A203" s="4"/>
      <c r="B203" s="4"/>
      <c r="C203" s="4"/>
      <c r="D203" s="4"/>
      <c r="E203" s="4"/>
      <c r="F203" s="4"/>
      <c r="G203" s="10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</row>
    <row r="204" spans="1:19">
      <c r="A204" s="4"/>
      <c r="B204" s="4"/>
      <c r="C204" s="4"/>
      <c r="D204" s="4"/>
      <c r="E204" s="4"/>
      <c r="F204" s="4"/>
      <c r="G204" s="10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</row>
    <row r="205" spans="1:19">
      <c r="A205" s="4"/>
      <c r="B205" s="4"/>
      <c r="C205" s="4"/>
      <c r="D205" s="4"/>
      <c r="E205" s="4"/>
      <c r="F205" s="4"/>
      <c r="G205" s="10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</row>
    <row r="206" spans="1:19">
      <c r="A206" s="4"/>
      <c r="B206" s="4"/>
      <c r="C206" s="4"/>
      <c r="D206" s="4"/>
      <c r="E206" s="4"/>
      <c r="F206" s="4"/>
      <c r="G206" s="10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</row>
    <row r="207" spans="1:19">
      <c r="A207" s="4"/>
      <c r="B207" s="4"/>
      <c r="C207" s="4"/>
      <c r="D207" s="4"/>
      <c r="E207" s="4"/>
      <c r="F207" s="4"/>
      <c r="G207" s="10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</row>
    <row r="208" spans="1:19">
      <c r="A208" s="4"/>
      <c r="B208" s="4"/>
      <c r="C208" s="4"/>
      <c r="D208" s="4"/>
      <c r="E208" s="4"/>
      <c r="F208" s="4"/>
      <c r="G208" s="10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</row>
    <row r="209" spans="1:19">
      <c r="A209" s="4"/>
      <c r="B209" s="4"/>
      <c r="C209" s="4"/>
      <c r="D209" s="4"/>
      <c r="E209" s="4"/>
      <c r="F209" s="4"/>
      <c r="G209" s="10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</row>
    <row r="210" spans="1:19">
      <c r="A210" s="4"/>
      <c r="B210" s="4"/>
      <c r="C210" s="4"/>
      <c r="D210" s="4"/>
      <c r="E210" s="4"/>
      <c r="F210" s="4"/>
      <c r="G210" s="10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</row>
    <row r="211" spans="1:19">
      <c r="A211" s="4"/>
      <c r="B211" s="4"/>
      <c r="C211" s="4"/>
      <c r="D211" s="4"/>
      <c r="E211" s="4"/>
      <c r="F211" s="4"/>
      <c r="G211" s="10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</row>
    <row r="212" spans="1:19">
      <c r="A212" s="4"/>
      <c r="B212" s="4"/>
      <c r="C212" s="4"/>
      <c r="D212" s="4"/>
      <c r="E212" s="4"/>
      <c r="F212" s="4"/>
      <c r="G212" s="10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</row>
    <row r="213" spans="1:19">
      <c r="A213" s="4"/>
      <c r="B213" s="4"/>
      <c r="C213" s="4"/>
      <c r="D213" s="4"/>
      <c r="E213" s="4"/>
      <c r="F213" s="4"/>
      <c r="G213" s="10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</row>
    <row r="214" spans="1:19">
      <c r="A214" s="4"/>
      <c r="B214" s="4"/>
      <c r="C214" s="4"/>
      <c r="D214" s="4"/>
      <c r="E214" s="4"/>
      <c r="F214" s="4"/>
      <c r="G214" s="10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</row>
    <row r="215" spans="1:19">
      <c r="A215" s="4"/>
      <c r="B215" s="4"/>
      <c r="C215" s="4"/>
      <c r="D215" s="4"/>
      <c r="E215" s="4"/>
      <c r="F215" s="4"/>
      <c r="G215" s="10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</row>
    <row r="216" spans="1:19">
      <c r="A216" s="4"/>
      <c r="B216" s="4"/>
      <c r="C216" s="4"/>
      <c r="D216" s="4"/>
      <c r="E216" s="4"/>
      <c r="F216" s="4"/>
      <c r="G216" s="10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</row>
    <row r="217" spans="1:19">
      <c r="A217" s="4"/>
      <c r="B217" s="4"/>
      <c r="C217" s="4"/>
      <c r="D217" s="4"/>
      <c r="E217" s="4"/>
      <c r="F217" s="4"/>
      <c r="G217" s="10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</row>
    <row r="218" spans="1:19">
      <c r="A218" s="4"/>
      <c r="B218" s="4"/>
      <c r="C218" s="4"/>
      <c r="D218" s="4"/>
      <c r="E218" s="4"/>
      <c r="F218" s="4"/>
      <c r="G218" s="10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</row>
  </sheetData>
  <phoneticPr fontId="20" type="noConversion"/>
  <printOptions horizontalCentered="1"/>
  <pageMargins left="0.75" right="0.75" top="1" bottom="1" header="0.5" footer="0.5"/>
  <pageSetup scale="43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781D9"/>
    <pageSetUpPr fitToPage="1"/>
  </sheetPr>
  <dimension ref="A1:S181"/>
  <sheetViews>
    <sheetView topLeftCell="A33" zoomScale="68" workbookViewId="0">
      <selection activeCell="G63" sqref="G63"/>
    </sheetView>
  </sheetViews>
  <sheetFormatPr defaultColWidth="8.77734375" defaultRowHeight="12.75"/>
  <cols>
    <col min="1" max="1" width="2.33203125" style="5" customWidth="1"/>
    <col min="2" max="4" width="8.77734375" style="5" customWidth="1"/>
    <col min="5" max="5" width="13" style="5" customWidth="1"/>
    <col min="6" max="6" width="15.44140625" style="5" customWidth="1"/>
    <col min="7" max="7" width="8.77734375" style="11" customWidth="1"/>
    <col min="8" max="8" width="16.5546875" style="5" customWidth="1"/>
    <col min="9" max="9" width="8.77734375" style="5" customWidth="1"/>
    <col min="10" max="10" width="15.109375" style="5" customWidth="1"/>
    <col min="11" max="11" width="10.6640625" style="5" customWidth="1"/>
    <col min="12" max="16384" width="8.77734375" style="5"/>
  </cols>
  <sheetData>
    <row r="1" spans="1:19" ht="15.75">
      <c r="A1" s="76" t="s">
        <v>243</v>
      </c>
      <c r="B1" s="77"/>
      <c r="C1" s="77"/>
      <c r="D1" s="77"/>
      <c r="E1" s="77"/>
      <c r="F1" s="77"/>
      <c r="G1" s="77"/>
      <c r="H1" s="77"/>
      <c r="I1" s="77"/>
      <c r="J1" s="77"/>
      <c r="K1" s="79" t="s">
        <v>330</v>
      </c>
      <c r="L1" s="2"/>
    </row>
    <row r="2" spans="1:19" ht="15.75">
      <c r="A2" s="130" t="s">
        <v>45</v>
      </c>
      <c r="B2" s="81"/>
      <c r="C2" s="81"/>
      <c r="D2" s="81"/>
      <c r="E2" s="81"/>
      <c r="F2" s="81"/>
      <c r="G2" s="81"/>
      <c r="H2" s="81"/>
      <c r="I2" s="81"/>
      <c r="J2" s="81"/>
      <c r="K2" s="83"/>
      <c r="L2" s="2"/>
    </row>
    <row r="3" spans="1:19" ht="15.75">
      <c r="A3" s="80" t="s">
        <v>251</v>
      </c>
      <c r="B3" s="81"/>
      <c r="C3" s="81"/>
      <c r="D3" s="81"/>
      <c r="E3" s="81"/>
      <c r="F3" s="81"/>
      <c r="G3" s="81"/>
      <c r="H3" s="81"/>
      <c r="I3" s="81"/>
      <c r="J3" s="81"/>
      <c r="K3" s="83"/>
      <c r="L3" s="2"/>
    </row>
    <row r="4" spans="1:19" ht="15.75">
      <c r="A4" s="130" t="str">
        <f>+'REG AUTO LETTERS P. C1-1'!A4</f>
        <v>Q4 2014</v>
      </c>
      <c r="B4" s="81"/>
      <c r="C4" s="81"/>
      <c r="D4" s="81"/>
      <c r="E4" s="81"/>
      <c r="F4" s="81"/>
      <c r="G4" s="81"/>
      <c r="H4" s="81"/>
      <c r="I4" s="81"/>
      <c r="J4" s="81"/>
      <c r="K4" s="65"/>
      <c r="L4" s="2"/>
    </row>
    <row r="5" spans="1:19" ht="15.75">
      <c r="A5" s="50"/>
      <c r="B5" s="17"/>
      <c r="C5" s="17"/>
      <c r="D5" s="17"/>
      <c r="E5" s="104"/>
      <c r="F5" s="104"/>
      <c r="G5" s="104"/>
      <c r="H5" s="90"/>
      <c r="I5" s="104"/>
      <c r="J5" s="90"/>
      <c r="K5" s="45"/>
      <c r="L5"/>
      <c r="M5" s="4"/>
      <c r="N5" s="4"/>
      <c r="O5" s="4"/>
      <c r="P5" s="4"/>
      <c r="Q5" s="4"/>
      <c r="R5" s="4"/>
      <c r="S5" s="4"/>
    </row>
    <row r="6" spans="1:19" ht="15.75">
      <c r="A6" s="16" t="s">
        <v>264</v>
      </c>
      <c r="B6" s="49"/>
      <c r="C6" s="49"/>
      <c r="D6" s="49"/>
      <c r="E6" s="105"/>
      <c r="F6" s="106"/>
      <c r="G6" s="107"/>
      <c r="H6" s="106"/>
      <c r="I6" s="105"/>
      <c r="J6" s="106"/>
      <c r="K6" s="65"/>
      <c r="L6"/>
      <c r="M6" s="4"/>
      <c r="N6" s="4"/>
      <c r="O6" s="4"/>
      <c r="P6" s="4"/>
      <c r="Q6" s="4"/>
      <c r="R6" s="4"/>
      <c r="S6" s="4"/>
    </row>
    <row r="7" spans="1:19" ht="15.75">
      <c r="A7" s="16"/>
      <c r="B7" s="17"/>
      <c r="C7" s="17"/>
      <c r="D7" s="17"/>
      <c r="E7" s="17"/>
      <c r="F7" s="94" t="s">
        <v>285</v>
      </c>
      <c r="G7" s="95" t="s">
        <v>265</v>
      </c>
      <c r="H7" s="95" t="s">
        <v>286</v>
      </c>
      <c r="I7" s="95" t="s">
        <v>266</v>
      </c>
      <c r="J7" s="95" t="s">
        <v>267</v>
      </c>
      <c r="K7" s="96" t="s">
        <v>268</v>
      </c>
      <c r="L7"/>
      <c r="M7" s="4"/>
      <c r="N7" s="4"/>
      <c r="O7" s="4"/>
      <c r="P7" s="4"/>
      <c r="Q7" s="4"/>
      <c r="R7" s="4"/>
      <c r="S7" s="4"/>
    </row>
    <row r="8" spans="1:19" ht="15.75">
      <c r="A8" s="108"/>
      <c r="B8" s="28"/>
      <c r="C8" s="28"/>
      <c r="D8" s="28"/>
      <c r="E8" s="91"/>
      <c r="F8" s="169"/>
      <c r="G8" s="30"/>
      <c r="H8" s="29"/>
      <c r="I8" s="30"/>
      <c r="J8" s="29"/>
      <c r="K8" s="54"/>
      <c r="L8"/>
      <c r="M8" s="4"/>
      <c r="N8" s="4"/>
      <c r="O8" s="4"/>
      <c r="P8" s="4"/>
      <c r="Q8" s="4"/>
      <c r="R8" s="4"/>
      <c r="S8" s="4"/>
    </row>
    <row r="9" spans="1:19" ht="15.75">
      <c r="A9" s="16" t="s">
        <v>49</v>
      </c>
      <c r="B9" s="17"/>
      <c r="C9" s="17"/>
      <c r="D9" s="17"/>
      <c r="E9" s="90"/>
      <c r="F9" s="18">
        <f>SUM(F14,F25,F46)</f>
        <v>2240480</v>
      </c>
      <c r="G9" s="19">
        <f>+F9/H9</f>
        <v>9.6944547137494688E-2</v>
      </c>
      <c r="H9" s="18">
        <f>SUM(H14,H25,H46)</f>
        <v>23110944</v>
      </c>
      <c r="I9" s="19">
        <f>+J9/H9</f>
        <v>4.8771698810745244E-2</v>
      </c>
      <c r="J9" s="18">
        <f>SUM(J14,J25,J46)</f>
        <v>1127160</v>
      </c>
      <c r="K9" s="20">
        <f>+I9*16</f>
        <v>0.7803471809719239</v>
      </c>
      <c r="L9"/>
      <c r="M9" s="4"/>
      <c r="N9" s="4"/>
      <c r="O9" s="4"/>
      <c r="P9" s="4"/>
      <c r="Q9" s="4"/>
      <c r="R9" s="4"/>
      <c r="S9" s="4"/>
    </row>
    <row r="10" spans="1:19" ht="15.75">
      <c r="A10" s="55"/>
      <c r="B10" s="31"/>
      <c r="C10" s="31"/>
      <c r="D10" s="31"/>
      <c r="E10" s="31"/>
      <c r="F10" s="31"/>
      <c r="G10" s="42"/>
      <c r="H10" s="31"/>
      <c r="I10" s="31"/>
      <c r="J10" s="31"/>
      <c r="K10" s="52"/>
      <c r="L10"/>
      <c r="M10" s="4"/>
      <c r="N10" s="4"/>
      <c r="O10" s="4"/>
      <c r="P10" s="4"/>
      <c r="Q10" s="4"/>
      <c r="R10" s="4"/>
      <c r="S10" s="4"/>
    </row>
    <row r="11" spans="1:19" ht="15.75">
      <c r="A11" s="16"/>
      <c r="B11" s="17"/>
      <c r="C11" s="17"/>
      <c r="D11" s="17"/>
      <c r="E11" s="17"/>
      <c r="F11" s="17"/>
      <c r="G11" s="41"/>
      <c r="H11" s="17"/>
      <c r="I11" s="17"/>
      <c r="J11" s="17"/>
      <c r="K11" s="45"/>
      <c r="L11"/>
      <c r="M11" s="4"/>
      <c r="N11" s="4"/>
      <c r="O11" s="4"/>
      <c r="P11" s="4"/>
      <c r="Q11" s="4"/>
      <c r="R11" s="4"/>
      <c r="S11" s="4"/>
    </row>
    <row r="12" spans="1:19" ht="15.75">
      <c r="A12" s="16" t="s">
        <v>151</v>
      </c>
      <c r="B12" s="17"/>
      <c r="C12" s="17"/>
      <c r="D12" s="17"/>
      <c r="E12" s="17"/>
      <c r="F12" s="17"/>
      <c r="G12" s="41"/>
      <c r="H12" s="17"/>
      <c r="I12" s="17"/>
      <c r="J12" s="17"/>
      <c r="K12" s="45"/>
      <c r="L12"/>
      <c r="M12" s="4"/>
      <c r="N12" s="4"/>
      <c r="O12" s="4"/>
      <c r="P12" s="4"/>
      <c r="Q12" s="4"/>
      <c r="R12" s="4"/>
      <c r="S12" s="4"/>
    </row>
    <row r="13" spans="1:19" ht="15.75">
      <c r="A13" s="16"/>
      <c r="B13" s="17"/>
      <c r="C13" s="17"/>
      <c r="D13" s="17"/>
      <c r="E13" s="17"/>
      <c r="F13" s="17"/>
      <c r="G13" s="41"/>
      <c r="H13" s="17"/>
      <c r="I13" s="17"/>
      <c r="J13" s="17"/>
      <c r="K13" s="45"/>
      <c r="L13"/>
      <c r="M13" s="4"/>
      <c r="N13" s="4"/>
      <c r="O13" s="4"/>
      <c r="P13" s="4"/>
      <c r="Q13" s="4"/>
      <c r="R13" s="4"/>
      <c r="S13" s="4"/>
    </row>
    <row r="14" spans="1:19" ht="15.75">
      <c r="A14" s="36" t="s">
        <v>46</v>
      </c>
      <c r="B14" s="17"/>
      <c r="C14" s="17"/>
      <c r="D14" s="17"/>
      <c r="E14" s="17"/>
      <c r="F14" s="18">
        <f>+F15+F20</f>
        <v>178692</v>
      </c>
      <c r="G14" s="19">
        <f>+F14/H14</f>
        <v>0.18530632392622259</v>
      </c>
      <c r="H14" s="18">
        <f>+H15+H20</f>
        <v>964306</v>
      </c>
      <c r="I14" s="19">
        <f>+J14/H14</f>
        <v>4.8893193654296459E-2</v>
      </c>
      <c r="J14" s="18">
        <f>+J15+J20</f>
        <v>47148</v>
      </c>
      <c r="K14" s="20">
        <f>+I14*16</f>
        <v>0.78229109846874334</v>
      </c>
      <c r="L14"/>
      <c r="M14" s="4"/>
      <c r="N14" s="4"/>
      <c r="O14" s="4"/>
      <c r="P14" s="4"/>
      <c r="Q14" s="4"/>
      <c r="R14" s="4"/>
      <c r="S14" s="4"/>
    </row>
    <row r="15" spans="1:19" ht="15.75">
      <c r="A15" s="36" t="s">
        <v>177</v>
      </c>
      <c r="B15" s="17"/>
      <c r="C15" s="17"/>
      <c r="D15" s="17"/>
      <c r="E15" s="17"/>
      <c r="F15" s="85">
        <f>SUM(F16:F18)</f>
        <v>169990</v>
      </c>
      <c r="G15" s="19">
        <f>+F15/H15</f>
        <v>0.18446977013714508</v>
      </c>
      <c r="H15" s="18">
        <f>SUM(H16:H18)</f>
        <v>921506</v>
      </c>
      <c r="I15" s="19">
        <f>+J15/H15</f>
        <v>3.8377395263839847E-2</v>
      </c>
      <c r="J15" s="18">
        <f>SUM(J16:J18)</f>
        <v>35365</v>
      </c>
      <c r="K15" s="20">
        <f>+I15*16</f>
        <v>0.61403832422143756</v>
      </c>
      <c r="L15"/>
      <c r="M15" s="4"/>
      <c r="N15" s="4"/>
      <c r="O15" s="4"/>
      <c r="P15" s="4"/>
      <c r="Q15" s="4"/>
      <c r="R15" s="4"/>
      <c r="S15" s="4"/>
    </row>
    <row r="16" spans="1:19" ht="15.75">
      <c r="A16" s="16"/>
      <c r="B16" s="17" t="s">
        <v>269</v>
      </c>
      <c r="C16" s="17"/>
      <c r="D16" s="17"/>
      <c r="E16" s="17"/>
      <c r="F16" s="114">
        <v>57800</v>
      </c>
      <c r="G16" s="174">
        <f t="shared" ref="G16:G55" si="0">+F16/H16</f>
        <v>0.21598998523943871</v>
      </c>
      <c r="H16" s="114">
        <v>267605</v>
      </c>
      <c r="I16" s="113">
        <f t="shared" ref="I16:I55" si="1">+J16/H16</f>
        <v>2.3467424001793687E-2</v>
      </c>
      <c r="J16" s="114">
        <v>6280</v>
      </c>
      <c r="K16" s="46">
        <f t="shared" ref="K16:K55" si="2">+I16*16</f>
        <v>0.375478784028699</v>
      </c>
      <c r="L16"/>
      <c r="M16" s="4"/>
      <c r="N16" s="4"/>
      <c r="O16" s="4"/>
      <c r="P16" s="4"/>
      <c r="Q16" s="4"/>
      <c r="R16" s="4"/>
      <c r="S16" s="4"/>
    </row>
    <row r="17" spans="1:19" ht="15.75">
      <c r="A17" s="16"/>
      <c r="B17" s="17" t="s">
        <v>272</v>
      </c>
      <c r="C17" s="17"/>
      <c r="D17" s="17"/>
      <c r="E17" s="17"/>
      <c r="F17" s="114">
        <v>6214</v>
      </c>
      <c r="G17" s="174">
        <f t="shared" si="0"/>
        <v>0.18202056299247196</v>
      </c>
      <c r="H17" s="114">
        <v>34139</v>
      </c>
      <c r="I17" s="113">
        <f t="shared" si="1"/>
        <v>6.0663756993467884E-2</v>
      </c>
      <c r="J17" s="114">
        <v>2071</v>
      </c>
      <c r="K17" s="46">
        <f t="shared" si="2"/>
        <v>0.97062011189548614</v>
      </c>
      <c r="L17"/>
      <c r="M17" s="4"/>
      <c r="N17" s="4"/>
      <c r="O17" s="4"/>
      <c r="P17" s="4"/>
      <c r="Q17" s="4"/>
      <c r="R17" s="4"/>
      <c r="S17" s="4"/>
    </row>
    <row r="18" spans="1:19" ht="15.75">
      <c r="A18" s="16"/>
      <c r="B18" s="17" t="s">
        <v>273</v>
      </c>
      <c r="C18" s="17"/>
      <c r="D18" s="17"/>
      <c r="E18" s="17"/>
      <c r="F18" s="114">
        <v>105976</v>
      </c>
      <c r="G18" s="174">
        <f t="shared" si="0"/>
        <v>0.17099467214834083</v>
      </c>
      <c r="H18" s="114">
        <v>619762</v>
      </c>
      <c r="I18" s="113">
        <f t="shared" si="1"/>
        <v>4.3587699794437218E-2</v>
      </c>
      <c r="J18" s="114">
        <v>27014</v>
      </c>
      <c r="K18" s="46">
        <f t="shared" si="2"/>
        <v>0.69740319671099549</v>
      </c>
      <c r="L18"/>
      <c r="M18" s="4"/>
      <c r="N18" s="4"/>
      <c r="O18" s="4"/>
      <c r="P18" s="4"/>
      <c r="Q18" s="4"/>
      <c r="R18" s="4"/>
      <c r="S18" s="4"/>
    </row>
    <row r="19" spans="1:19" ht="15.75">
      <c r="A19" s="16"/>
      <c r="B19" s="17"/>
      <c r="C19" s="17"/>
      <c r="D19" s="17"/>
      <c r="E19" s="17"/>
      <c r="F19" s="114"/>
      <c r="G19" s="174"/>
      <c r="H19" s="114"/>
      <c r="I19" s="113"/>
      <c r="J19" s="114"/>
      <c r="K19" s="46"/>
      <c r="L19"/>
      <c r="M19" s="4"/>
      <c r="N19" s="4"/>
      <c r="O19" s="4"/>
      <c r="P19" s="4"/>
      <c r="Q19" s="4"/>
      <c r="R19" s="4"/>
      <c r="S19" s="4"/>
    </row>
    <row r="20" spans="1:19" ht="15.75">
      <c r="A20" s="36" t="s">
        <v>178</v>
      </c>
      <c r="B20" s="17"/>
      <c r="C20" s="17"/>
      <c r="D20" s="17"/>
      <c r="E20" s="17"/>
      <c r="F20" s="85">
        <f>SUM(F21:F23)</f>
        <v>8702</v>
      </c>
      <c r="G20" s="144">
        <f t="shared" si="0"/>
        <v>0.20331775700934579</v>
      </c>
      <c r="H20" s="85">
        <f>SUM(H21:H23)</f>
        <v>42800</v>
      </c>
      <c r="I20" s="144">
        <f t="shared" si="1"/>
        <v>0.27530373831775701</v>
      </c>
      <c r="J20" s="85">
        <f>SUM(J21:J23)</f>
        <v>11783</v>
      </c>
      <c r="K20" s="20">
        <f t="shared" si="2"/>
        <v>4.4048598130841121</v>
      </c>
      <c r="L20"/>
      <c r="M20" s="4"/>
      <c r="N20" s="4"/>
      <c r="O20" s="4"/>
      <c r="P20" s="4"/>
      <c r="Q20" s="4"/>
      <c r="R20" s="4"/>
      <c r="S20" s="4"/>
    </row>
    <row r="21" spans="1:19" ht="15.75">
      <c r="A21" s="16"/>
      <c r="B21" s="17" t="s">
        <v>269</v>
      </c>
      <c r="C21" s="17"/>
      <c r="D21" s="17"/>
      <c r="E21" s="17"/>
      <c r="F21" s="114">
        <v>1629</v>
      </c>
      <c r="G21" s="174">
        <f t="shared" si="0"/>
        <v>0.25997446536865626</v>
      </c>
      <c r="H21" s="114">
        <v>6266</v>
      </c>
      <c r="I21" s="113">
        <f t="shared" si="1"/>
        <v>0.2856686881583147</v>
      </c>
      <c r="J21" s="114">
        <v>1790</v>
      </c>
      <c r="K21" s="46">
        <f t="shared" si="2"/>
        <v>4.5706990105330352</v>
      </c>
      <c r="L21"/>
      <c r="M21" s="4"/>
      <c r="N21" s="4"/>
      <c r="O21" s="4"/>
      <c r="P21" s="4"/>
      <c r="Q21" s="4"/>
      <c r="R21" s="4"/>
      <c r="S21" s="4"/>
    </row>
    <row r="22" spans="1:19" ht="15.75">
      <c r="A22" s="16"/>
      <c r="B22" s="17" t="s">
        <v>272</v>
      </c>
      <c r="C22" s="17"/>
      <c r="D22" s="17"/>
      <c r="E22" s="17"/>
      <c r="F22" s="114">
        <v>0</v>
      </c>
      <c r="G22" s="174"/>
      <c r="H22" s="114">
        <v>0</v>
      </c>
      <c r="I22" s="113"/>
      <c r="J22" s="114">
        <v>0</v>
      </c>
      <c r="K22" s="46"/>
      <c r="L22"/>
      <c r="M22" s="4"/>
      <c r="N22" s="4"/>
      <c r="O22" s="4"/>
      <c r="P22" s="4"/>
      <c r="Q22" s="4"/>
      <c r="R22" s="4"/>
      <c r="S22" s="4"/>
    </row>
    <row r="23" spans="1:19" ht="15.75">
      <c r="A23" s="16"/>
      <c r="B23" s="17" t="s">
        <v>273</v>
      </c>
      <c r="C23" s="17"/>
      <c r="D23" s="17"/>
      <c r="E23" s="17"/>
      <c r="F23" s="114">
        <v>7073</v>
      </c>
      <c r="G23" s="174">
        <f t="shared" si="0"/>
        <v>0.19360048174303388</v>
      </c>
      <c r="H23" s="114">
        <v>36534</v>
      </c>
      <c r="I23" s="113">
        <f t="shared" si="1"/>
        <v>0.27352603054688784</v>
      </c>
      <c r="J23" s="114">
        <v>9993</v>
      </c>
      <c r="K23" s="46">
        <f t="shared" si="2"/>
        <v>4.3764164887502055</v>
      </c>
      <c r="L23"/>
      <c r="M23" s="4"/>
      <c r="N23" s="4"/>
      <c r="O23" s="4"/>
      <c r="P23" s="4"/>
      <c r="Q23" s="4"/>
      <c r="R23" s="4"/>
      <c r="S23" s="4"/>
    </row>
    <row r="24" spans="1:19" ht="15.75">
      <c r="A24" s="16"/>
      <c r="B24" s="17"/>
      <c r="C24" s="17"/>
      <c r="D24" s="17"/>
      <c r="E24" s="17"/>
      <c r="F24" s="114"/>
      <c r="G24" s="174"/>
      <c r="H24" s="114"/>
      <c r="I24" s="113"/>
      <c r="J24" s="114"/>
      <c r="K24" s="46"/>
      <c r="L24"/>
      <c r="M24" s="4"/>
      <c r="N24" s="4"/>
      <c r="O24" s="4"/>
      <c r="P24" s="4"/>
      <c r="Q24" s="4"/>
      <c r="R24" s="4"/>
      <c r="S24" s="4"/>
    </row>
    <row r="25" spans="1:19" ht="15.75">
      <c r="A25" s="36" t="s">
        <v>294</v>
      </c>
      <c r="B25" s="17"/>
      <c r="C25" s="17"/>
      <c r="D25" s="17"/>
      <c r="E25" s="17"/>
      <c r="F25" s="85">
        <f>+F26+F31+F36+F41</f>
        <v>205325</v>
      </c>
      <c r="G25" s="144">
        <f t="shared" si="0"/>
        <v>0.11891854637026947</v>
      </c>
      <c r="H25" s="85">
        <f>+H26+H31+H36+H41</f>
        <v>1726602</v>
      </c>
      <c r="I25" s="144">
        <f t="shared" si="1"/>
        <v>4.5441277144356369E-2</v>
      </c>
      <c r="J25" s="85">
        <f>+J26+J31+J36+J41</f>
        <v>78459</v>
      </c>
      <c r="K25" s="20">
        <f t="shared" si="2"/>
        <v>0.72706043430970191</v>
      </c>
      <c r="L25"/>
      <c r="M25" s="4"/>
      <c r="N25" s="4"/>
      <c r="O25" s="4"/>
      <c r="P25" s="4"/>
      <c r="Q25" s="4"/>
      <c r="R25" s="4"/>
      <c r="S25" s="4"/>
    </row>
    <row r="26" spans="1:19" ht="15.75">
      <c r="A26" s="36" t="s">
        <v>295</v>
      </c>
      <c r="B26" s="17"/>
      <c r="C26" s="17"/>
      <c r="D26" s="17"/>
      <c r="E26" s="17"/>
      <c r="F26" s="85">
        <f>SUM(F27:F29)</f>
        <v>107124</v>
      </c>
      <c r="G26" s="144">
        <f t="shared" si="0"/>
        <v>0.12138861944864973</v>
      </c>
      <c r="H26" s="85">
        <f>SUM(H27:H29)</f>
        <v>882488</v>
      </c>
      <c r="I26" s="144">
        <f t="shared" si="1"/>
        <v>4.3834023805422853E-2</v>
      </c>
      <c r="J26" s="85">
        <f>SUM(J27:J29)</f>
        <v>38683</v>
      </c>
      <c r="K26" s="20">
        <f t="shared" si="2"/>
        <v>0.70134438088676565</v>
      </c>
      <c r="L26"/>
      <c r="M26" s="4"/>
      <c r="N26" s="4"/>
      <c r="O26" s="4"/>
      <c r="P26" s="4"/>
      <c r="Q26" s="4"/>
      <c r="R26" s="4"/>
      <c r="S26" s="4"/>
    </row>
    <row r="27" spans="1:19" ht="15.75">
      <c r="A27" s="16"/>
      <c r="B27" s="17" t="s">
        <v>269</v>
      </c>
      <c r="C27" s="17"/>
      <c r="D27" s="17"/>
      <c r="E27" s="17"/>
      <c r="F27" s="114">
        <v>7188</v>
      </c>
      <c r="G27" s="174">
        <f t="shared" si="0"/>
        <v>0.16397855594844302</v>
      </c>
      <c r="H27" s="114">
        <v>43835</v>
      </c>
      <c r="I27" s="113">
        <f t="shared" si="1"/>
        <v>3.7937720999201549E-2</v>
      </c>
      <c r="J27" s="114">
        <v>1663</v>
      </c>
      <c r="K27" s="46">
        <f t="shared" si="2"/>
        <v>0.60700353598722478</v>
      </c>
      <c r="L27"/>
      <c r="M27" s="4"/>
      <c r="N27" s="4"/>
      <c r="O27" s="4"/>
      <c r="P27" s="4"/>
      <c r="Q27" s="4"/>
      <c r="R27" s="4"/>
      <c r="S27" s="4"/>
    </row>
    <row r="28" spans="1:19" ht="15.75">
      <c r="A28" s="16"/>
      <c r="B28" s="17" t="s">
        <v>272</v>
      </c>
      <c r="C28" s="17"/>
      <c r="D28" s="17"/>
      <c r="E28" s="17"/>
      <c r="F28" s="114">
        <v>1651</v>
      </c>
      <c r="G28" s="174">
        <f t="shared" si="0"/>
        <v>0.13</v>
      </c>
      <c r="H28" s="114">
        <v>12700</v>
      </c>
      <c r="I28" s="113">
        <f t="shared" si="1"/>
        <v>4.2204724409448821E-2</v>
      </c>
      <c r="J28" s="114">
        <v>536</v>
      </c>
      <c r="K28" s="46">
        <f t="shared" si="2"/>
        <v>0.67527559055118114</v>
      </c>
      <c r="L28"/>
      <c r="M28" s="4"/>
      <c r="N28" s="4"/>
      <c r="O28" s="4"/>
      <c r="P28" s="4"/>
      <c r="Q28" s="4"/>
      <c r="R28" s="4"/>
      <c r="S28" s="4"/>
    </row>
    <row r="29" spans="1:19" ht="15.75">
      <c r="A29" s="16"/>
      <c r="B29" s="17" t="s">
        <v>273</v>
      </c>
      <c r="C29" s="17"/>
      <c r="D29" s="17"/>
      <c r="E29" s="17"/>
      <c r="F29" s="114">
        <v>98285</v>
      </c>
      <c r="G29" s="174">
        <f t="shared" si="0"/>
        <v>0.11899587506795181</v>
      </c>
      <c r="H29" s="114">
        <v>825953</v>
      </c>
      <c r="I29" s="113">
        <f t="shared" si="1"/>
        <v>4.4172004944591281E-2</v>
      </c>
      <c r="J29" s="114">
        <v>36484</v>
      </c>
      <c r="K29" s="46">
        <f t="shared" si="2"/>
        <v>0.7067520791134605</v>
      </c>
      <c r="L29"/>
      <c r="M29" s="4"/>
      <c r="N29" s="4"/>
      <c r="O29" s="4"/>
      <c r="P29" s="4"/>
      <c r="Q29" s="4"/>
      <c r="R29" s="4"/>
      <c r="S29" s="4"/>
    </row>
    <row r="30" spans="1:19" ht="15.75">
      <c r="A30" s="16"/>
      <c r="B30" s="17"/>
      <c r="C30" s="17"/>
      <c r="D30" s="17"/>
      <c r="E30" s="17"/>
      <c r="F30" s="114"/>
      <c r="G30" s="174"/>
      <c r="H30" s="114"/>
      <c r="I30" s="113"/>
      <c r="J30" s="114"/>
      <c r="K30" s="46"/>
      <c r="L30"/>
      <c r="M30" s="4"/>
      <c r="N30" s="4"/>
      <c r="O30" s="4"/>
      <c r="P30" s="4"/>
      <c r="Q30" s="4"/>
      <c r="R30" s="4"/>
      <c r="S30" s="4"/>
    </row>
    <row r="31" spans="1:19" ht="15.75">
      <c r="A31" s="36" t="s">
        <v>296</v>
      </c>
      <c r="B31" s="17"/>
      <c r="C31" s="17"/>
      <c r="D31" s="17"/>
      <c r="E31" s="17"/>
      <c r="F31" s="85">
        <f>SUM(F32:F34)</f>
        <v>23</v>
      </c>
      <c r="G31" s="535">
        <f t="shared" si="0"/>
        <v>0.12041884816753927</v>
      </c>
      <c r="H31" s="85">
        <f>SUM(H32:H34)</f>
        <v>191</v>
      </c>
      <c r="I31" s="535">
        <f t="shared" si="1"/>
        <v>0.21989528795811519</v>
      </c>
      <c r="J31" s="85">
        <f>SUM(J32:J34)</f>
        <v>42</v>
      </c>
      <c r="K31" s="20">
        <f t="shared" si="2"/>
        <v>3.5183246073298431</v>
      </c>
      <c r="L31"/>
      <c r="M31" s="4"/>
      <c r="N31" s="4"/>
      <c r="O31" s="4"/>
      <c r="P31" s="4"/>
      <c r="Q31" s="4"/>
      <c r="R31" s="4"/>
      <c r="S31" s="4"/>
    </row>
    <row r="32" spans="1:19" ht="15.75">
      <c r="A32" s="16"/>
      <c r="B32" s="17" t="s">
        <v>269</v>
      </c>
      <c r="C32" s="17"/>
      <c r="D32" s="17"/>
      <c r="E32" s="17"/>
      <c r="F32" s="114">
        <v>0</v>
      </c>
      <c r="G32" s="174"/>
      <c r="H32" s="114">
        <v>0</v>
      </c>
      <c r="I32" s="113"/>
      <c r="J32" s="114">
        <v>0</v>
      </c>
      <c r="K32" s="46"/>
      <c r="L32"/>
      <c r="M32" s="4"/>
      <c r="N32" s="4"/>
      <c r="O32" s="4"/>
      <c r="P32" s="4"/>
      <c r="Q32" s="4"/>
      <c r="R32" s="4"/>
      <c r="S32" s="4"/>
    </row>
    <row r="33" spans="1:19" ht="15.75">
      <c r="A33" s="16"/>
      <c r="B33" s="17" t="s">
        <v>272</v>
      </c>
      <c r="C33" s="17"/>
      <c r="D33" s="17"/>
      <c r="E33" s="17"/>
      <c r="F33" s="114">
        <v>0</v>
      </c>
      <c r="G33" s="174"/>
      <c r="H33" s="114">
        <v>0</v>
      </c>
      <c r="I33" s="113"/>
      <c r="J33" s="114">
        <v>0</v>
      </c>
      <c r="K33" s="46"/>
      <c r="L33"/>
      <c r="M33" s="4"/>
      <c r="N33" s="4"/>
      <c r="O33" s="4"/>
      <c r="P33" s="4"/>
      <c r="Q33" s="4"/>
      <c r="R33" s="4"/>
      <c r="S33" s="4"/>
    </row>
    <row r="34" spans="1:19" ht="15.75">
      <c r="A34" s="16"/>
      <c r="B34" s="17" t="s">
        <v>273</v>
      </c>
      <c r="C34" s="17"/>
      <c r="D34" s="17"/>
      <c r="E34" s="17"/>
      <c r="F34" s="114">
        <v>23</v>
      </c>
      <c r="G34" s="174">
        <f t="shared" si="0"/>
        <v>0.12041884816753927</v>
      </c>
      <c r="H34" s="114">
        <v>191</v>
      </c>
      <c r="I34" s="113">
        <f t="shared" si="1"/>
        <v>0.21989528795811519</v>
      </c>
      <c r="J34" s="114">
        <v>42</v>
      </c>
      <c r="K34" s="46">
        <f t="shared" si="2"/>
        <v>3.5183246073298431</v>
      </c>
      <c r="L34"/>
      <c r="M34" s="4"/>
      <c r="N34" s="4"/>
      <c r="O34" s="4"/>
      <c r="P34" s="4"/>
      <c r="Q34" s="4"/>
      <c r="R34" s="4"/>
      <c r="S34" s="4"/>
    </row>
    <row r="35" spans="1:19" ht="15.75">
      <c r="A35" s="16"/>
      <c r="B35" s="17"/>
      <c r="C35" s="17"/>
      <c r="D35" s="17"/>
      <c r="E35" s="17"/>
      <c r="F35" s="59"/>
      <c r="G35" s="188"/>
      <c r="H35" s="59"/>
      <c r="I35" s="59"/>
      <c r="J35" s="59"/>
      <c r="K35" s="45"/>
      <c r="L35"/>
      <c r="M35" s="4"/>
      <c r="N35" s="4"/>
      <c r="O35" s="4"/>
      <c r="P35" s="4"/>
      <c r="Q35" s="4"/>
      <c r="R35" s="4"/>
      <c r="S35" s="4"/>
    </row>
    <row r="36" spans="1:19" ht="15.75">
      <c r="A36" s="36" t="s">
        <v>388</v>
      </c>
      <c r="B36" s="17"/>
      <c r="C36" s="17"/>
      <c r="D36" s="17"/>
      <c r="E36" s="17"/>
      <c r="F36" s="85">
        <f>SUM(F37:F39)</f>
        <v>97651</v>
      </c>
      <c r="G36" s="144">
        <f t="shared" si="0"/>
        <v>0.11610826672881239</v>
      </c>
      <c r="H36" s="85">
        <f>SUM(H37:H39)</f>
        <v>841034</v>
      </c>
      <c r="I36" s="144">
        <f t="shared" si="1"/>
        <v>4.6043322862095941E-2</v>
      </c>
      <c r="J36" s="85">
        <f>SUM(J37:J39)</f>
        <v>38724</v>
      </c>
      <c r="K36" s="20">
        <f t="shared" si="2"/>
        <v>0.73669316579353505</v>
      </c>
      <c r="L36"/>
      <c r="M36" s="4"/>
      <c r="N36" s="4"/>
      <c r="O36" s="4"/>
      <c r="P36" s="4"/>
      <c r="Q36" s="4"/>
      <c r="R36" s="4"/>
      <c r="S36" s="4"/>
    </row>
    <row r="37" spans="1:19" ht="15.75">
      <c r="A37" s="16"/>
      <c r="B37" s="17" t="s">
        <v>269</v>
      </c>
      <c r="C37" s="17"/>
      <c r="D37" s="17"/>
      <c r="E37" s="17"/>
      <c r="F37" s="114">
        <v>5996</v>
      </c>
      <c r="G37" s="174">
        <f t="shared" si="0"/>
        <v>0.15899448451421297</v>
      </c>
      <c r="H37" s="114">
        <v>37712</v>
      </c>
      <c r="I37" s="113">
        <f t="shared" si="1"/>
        <v>3.7176495545184554E-2</v>
      </c>
      <c r="J37" s="114">
        <v>1402</v>
      </c>
      <c r="K37" s="46">
        <f t="shared" si="2"/>
        <v>0.59482392872295287</v>
      </c>
      <c r="L37"/>
      <c r="M37" s="4"/>
      <c r="N37" s="4"/>
      <c r="O37" s="4"/>
      <c r="P37" s="4"/>
      <c r="Q37" s="4"/>
      <c r="R37" s="4"/>
      <c r="S37" s="4"/>
    </row>
    <row r="38" spans="1:19" ht="15.75">
      <c r="A38" s="16"/>
      <c r="B38" s="17" t="s">
        <v>272</v>
      </c>
      <c r="C38" s="17"/>
      <c r="D38" s="17"/>
      <c r="E38" s="17"/>
      <c r="F38" s="114">
        <v>905</v>
      </c>
      <c r="G38" s="174">
        <f t="shared" si="0"/>
        <v>0.12498273719099572</v>
      </c>
      <c r="H38" s="114">
        <v>7241</v>
      </c>
      <c r="I38" s="113">
        <f t="shared" si="1"/>
        <v>3.8668692169589833E-2</v>
      </c>
      <c r="J38" s="114">
        <v>280</v>
      </c>
      <c r="K38" s="46">
        <f t="shared" si="2"/>
        <v>0.61869907471343732</v>
      </c>
      <c r="L38"/>
      <c r="M38" s="4"/>
      <c r="N38" s="4"/>
      <c r="O38" s="4"/>
      <c r="P38" s="4"/>
      <c r="Q38" s="4"/>
      <c r="R38" s="4"/>
      <c r="S38" s="4"/>
    </row>
    <row r="39" spans="1:19" ht="15.75">
      <c r="A39" s="16"/>
      <c r="B39" s="17" t="s">
        <v>273</v>
      </c>
      <c r="C39" s="17"/>
      <c r="D39" s="17"/>
      <c r="E39" s="17"/>
      <c r="F39" s="114">
        <v>90750</v>
      </c>
      <c r="G39" s="174">
        <f t="shared" si="0"/>
        <v>0.11399593759931465</v>
      </c>
      <c r="H39" s="114">
        <v>796081</v>
      </c>
      <c r="I39" s="113">
        <f t="shared" si="1"/>
        <v>4.6530440997838159E-2</v>
      </c>
      <c r="J39" s="114">
        <v>37042</v>
      </c>
      <c r="K39" s="46">
        <f t="shared" si="2"/>
        <v>0.74448705596541054</v>
      </c>
      <c r="L39"/>
      <c r="M39" s="4"/>
      <c r="N39" s="4"/>
      <c r="O39" s="4"/>
      <c r="P39" s="4"/>
      <c r="Q39" s="4"/>
      <c r="R39" s="4"/>
      <c r="S39" s="4"/>
    </row>
    <row r="40" spans="1:19" ht="15.75">
      <c r="A40" s="16"/>
      <c r="B40" s="17"/>
      <c r="C40" s="17"/>
      <c r="D40" s="17"/>
      <c r="E40" s="17"/>
      <c r="F40" s="59"/>
      <c r="G40" s="174"/>
      <c r="H40" s="59"/>
      <c r="I40" s="113"/>
      <c r="J40" s="59"/>
      <c r="K40" s="46"/>
      <c r="L40"/>
      <c r="M40" s="4"/>
      <c r="N40" s="4"/>
      <c r="O40" s="4"/>
      <c r="P40" s="4"/>
      <c r="Q40" s="4"/>
      <c r="R40" s="4"/>
      <c r="S40" s="4"/>
    </row>
    <row r="41" spans="1:19" ht="15.75">
      <c r="A41" s="36" t="s">
        <v>389</v>
      </c>
      <c r="B41" s="17"/>
      <c r="C41" s="17"/>
      <c r="D41" s="17"/>
      <c r="E41" s="17"/>
      <c r="F41" s="85">
        <f>SUM(F42:F44)</f>
        <v>527</v>
      </c>
      <c r="G41" s="144">
        <f t="shared" si="0"/>
        <v>0.18241606092073381</v>
      </c>
      <c r="H41" s="85">
        <f>SUM(H42:H44)</f>
        <v>2889</v>
      </c>
      <c r="I41" s="144">
        <f t="shared" si="1"/>
        <v>0.34960193838698511</v>
      </c>
      <c r="J41" s="85">
        <f>SUM(J42:J44)</f>
        <v>1010</v>
      </c>
      <c r="K41" s="20">
        <f t="shared" si="2"/>
        <v>5.5936310141917618</v>
      </c>
      <c r="L41"/>
      <c r="M41" s="4"/>
      <c r="N41" s="4"/>
      <c r="O41" s="4"/>
      <c r="P41" s="4"/>
      <c r="Q41" s="4"/>
      <c r="R41" s="4"/>
      <c r="S41" s="4"/>
    </row>
    <row r="42" spans="1:19" ht="15.75">
      <c r="A42" s="16"/>
      <c r="B42" s="17" t="s">
        <v>269</v>
      </c>
      <c r="C42" s="17"/>
      <c r="D42" s="17"/>
      <c r="E42" s="17"/>
      <c r="F42" s="114">
        <v>365</v>
      </c>
      <c r="G42" s="174">
        <f t="shared" si="0"/>
        <v>0.20609824957651043</v>
      </c>
      <c r="H42" s="114">
        <v>1771</v>
      </c>
      <c r="I42" s="113">
        <f t="shared" si="1"/>
        <v>0.34895539243365331</v>
      </c>
      <c r="J42" s="114">
        <v>618</v>
      </c>
      <c r="K42" s="46">
        <f t="shared" si="2"/>
        <v>5.583286278938453</v>
      </c>
      <c r="L42"/>
      <c r="M42" s="4"/>
      <c r="N42" s="4"/>
      <c r="O42" s="4"/>
      <c r="P42" s="4"/>
      <c r="Q42" s="4"/>
      <c r="R42" s="4"/>
      <c r="S42" s="4"/>
    </row>
    <row r="43" spans="1:19" ht="15.75">
      <c r="A43" s="16"/>
      <c r="B43" s="17" t="s">
        <v>272</v>
      </c>
      <c r="C43" s="17"/>
      <c r="D43" s="17"/>
      <c r="E43" s="17"/>
      <c r="F43" s="114">
        <v>132</v>
      </c>
      <c r="G43" s="174">
        <f t="shared" si="0"/>
        <v>0.16216216216216217</v>
      </c>
      <c r="H43" s="114">
        <v>814</v>
      </c>
      <c r="I43" s="113">
        <f t="shared" si="1"/>
        <v>0.40049140049140047</v>
      </c>
      <c r="J43" s="114">
        <v>326</v>
      </c>
      <c r="K43" s="46">
        <f t="shared" si="2"/>
        <v>6.4078624078624076</v>
      </c>
      <c r="L43"/>
      <c r="M43" s="4"/>
      <c r="N43" s="4"/>
      <c r="O43" s="4"/>
      <c r="P43" s="4"/>
      <c r="Q43" s="4"/>
      <c r="R43" s="4"/>
      <c r="S43" s="4"/>
    </row>
    <row r="44" spans="1:19" ht="15.75">
      <c r="A44" s="16"/>
      <c r="B44" s="17" t="s">
        <v>273</v>
      </c>
      <c r="C44" s="17"/>
      <c r="D44" s="17"/>
      <c r="E44" s="17"/>
      <c r="F44" s="114">
        <v>30</v>
      </c>
      <c r="G44" s="174">
        <f t="shared" si="0"/>
        <v>9.8684210526315791E-2</v>
      </c>
      <c r="H44" s="114">
        <v>304</v>
      </c>
      <c r="I44" s="113">
        <f t="shared" si="1"/>
        <v>0.21710526315789475</v>
      </c>
      <c r="J44" s="114">
        <v>66</v>
      </c>
      <c r="K44" s="46">
        <f t="shared" si="2"/>
        <v>3.4736842105263159</v>
      </c>
      <c r="L44"/>
      <c r="M44" s="4"/>
      <c r="N44" s="4"/>
      <c r="O44" s="4"/>
      <c r="P44" s="4"/>
      <c r="Q44" s="4"/>
      <c r="R44" s="4"/>
      <c r="S44" s="4"/>
    </row>
    <row r="45" spans="1:19" ht="15.75">
      <c r="A45" s="16"/>
      <c r="B45" s="17"/>
      <c r="C45" s="17"/>
      <c r="D45" s="17"/>
      <c r="E45" s="17"/>
      <c r="F45" s="59"/>
      <c r="G45" s="188"/>
      <c r="H45" s="59"/>
      <c r="I45" s="59"/>
      <c r="J45" s="59"/>
      <c r="K45" s="45"/>
      <c r="L45"/>
      <c r="M45" s="4"/>
      <c r="N45" s="4"/>
      <c r="O45" s="4"/>
      <c r="P45" s="4"/>
      <c r="Q45" s="4"/>
      <c r="R45" s="4"/>
      <c r="S45" s="4"/>
    </row>
    <row r="46" spans="1:19" ht="15.75">
      <c r="A46" s="36" t="s">
        <v>297</v>
      </c>
      <c r="B46" s="17"/>
      <c r="C46" s="17"/>
      <c r="D46" s="17"/>
      <c r="E46" s="17"/>
      <c r="F46" s="85">
        <f>+F47+F52</f>
        <v>1856463</v>
      </c>
      <c r="G46" s="144">
        <f t="shared" si="0"/>
        <v>9.0913796626019658E-2</v>
      </c>
      <c r="H46" s="85">
        <f>+H47+H52</f>
        <v>20420036</v>
      </c>
      <c r="I46" s="144">
        <f t="shared" si="1"/>
        <v>4.9047562893620757E-2</v>
      </c>
      <c r="J46" s="85">
        <f>+J47+J52</f>
        <v>1001553</v>
      </c>
      <c r="K46" s="20">
        <f t="shared" si="2"/>
        <v>0.78476100629793211</v>
      </c>
      <c r="L46"/>
      <c r="M46" s="4"/>
      <c r="N46" s="4"/>
      <c r="O46" s="4"/>
      <c r="P46" s="4"/>
      <c r="Q46" s="4"/>
      <c r="R46" s="4"/>
      <c r="S46" s="4"/>
    </row>
    <row r="47" spans="1:19" ht="15.75">
      <c r="A47" s="36" t="s">
        <v>298</v>
      </c>
      <c r="B47" s="17"/>
      <c r="C47" s="17"/>
      <c r="D47" s="17"/>
      <c r="E47" s="17"/>
      <c r="F47" s="85">
        <f>SUM(F48:F50)</f>
        <v>1845686</v>
      </c>
      <c r="G47" s="144">
        <f t="shared" si="0"/>
        <v>9.0751199154641027E-2</v>
      </c>
      <c r="H47" s="85">
        <f>SUM(H48:H50)</f>
        <v>20337869</v>
      </c>
      <c r="I47" s="144">
        <f t="shared" si="1"/>
        <v>4.8261693494043058E-2</v>
      </c>
      <c r="J47" s="85">
        <f>SUM(J48:J50)</f>
        <v>981540</v>
      </c>
      <c r="K47" s="20">
        <f t="shared" si="2"/>
        <v>0.77218709590468892</v>
      </c>
      <c r="L47"/>
      <c r="M47" s="4"/>
      <c r="N47" s="4"/>
      <c r="O47" s="4"/>
      <c r="P47" s="4"/>
      <c r="Q47" s="4"/>
      <c r="R47" s="4"/>
      <c r="S47" s="4"/>
    </row>
    <row r="48" spans="1:19" ht="15.75">
      <c r="A48" s="16"/>
      <c r="B48" s="17" t="s">
        <v>269</v>
      </c>
      <c r="C48" s="17"/>
      <c r="D48" s="17"/>
      <c r="E48" s="17"/>
      <c r="F48" s="114">
        <v>224415</v>
      </c>
      <c r="G48" s="174">
        <f t="shared" si="0"/>
        <v>0.13099645212469749</v>
      </c>
      <c r="H48" s="114">
        <v>1713138</v>
      </c>
      <c r="I48" s="113">
        <f t="shared" si="1"/>
        <v>4.2851188870949103E-2</v>
      </c>
      <c r="J48" s="114">
        <v>73410</v>
      </c>
      <c r="K48" s="46">
        <f t="shared" si="2"/>
        <v>0.68561902193518565</v>
      </c>
      <c r="L48"/>
      <c r="M48" s="4"/>
      <c r="N48" s="4"/>
      <c r="O48" s="4"/>
      <c r="P48" s="4"/>
      <c r="Q48" s="4"/>
      <c r="R48" s="4"/>
      <c r="S48" s="4"/>
    </row>
    <row r="49" spans="1:19" ht="15.75">
      <c r="A49" s="16"/>
      <c r="B49" s="17" t="s">
        <v>272</v>
      </c>
      <c r="C49" s="17"/>
      <c r="D49" s="17"/>
      <c r="E49" s="17"/>
      <c r="F49" s="114">
        <v>9407</v>
      </c>
      <c r="G49" s="174">
        <f t="shared" si="0"/>
        <v>9.6990380352411101E-2</v>
      </c>
      <c r="H49" s="114">
        <v>96989</v>
      </c>
      <c r="I49" s="113">
        <f t="shared" si="1"/>
        <v>3.433379042984256E-2</v>
      </c>
      <c r="J49" s="114">
        <v>3330</v>
      </c>
      <c r="K49" s="46">
        <f t="shared" si="2"/>
        <v>0.54934064687748096</v>
      </c>
      <c r="L49"/>
      <c r="M49" s="4"/>
      <c r="N49" s="4"/>
      <c r="O49" s="4"/>
      <c r="P49" s="4"/>
      <c r="Q49" s="4"/>
      <c r="R49" s="4"/>
      <c r="S49" s="4"/>
    </row>
    <row r="50" spans="1:19" ht="15.75">
      <c r="A50" s="16"/>
      <c r="B50" s="17" t="s">
        <v>273</v>
      </c>
      <c r="C50" s="17"/>
      <c r="D50" s="17"/>
      <c r="E50" s="17"/>
      <c r="F50" s="114">
        <v>1611864</v>
      </c>
      <c r="G50" s="174">
        <f t="shared" si="0"/>
        <v>8.6997325416124635E-2</v>
      </c>
      <c r="H50" s="114">
        <v>18527742</v>
      </c>
      <c r="I50" s="113">
        <f t="shared" si="1"/>
        <v>4.8834876910526931E-2</v>
      </c>
      <c r="J50" s="114">
        <v>904800</v>
      </c>
      <c r="K50" s="46">
        <f t="shared" si="2"/>
        <v>0.78135803056843089</v>
      </c>
      <c r="L50"/>
      <c r="M50" s="4"/>
      <c r="N50" s="4"/>
      <c r="O50" s="4"/>
      <c r="P50" s="4"/>
      <c r="Q50" s="4"/>
      <c r="R50" s="4"/>
      <c r="S50" s="4"/>
    </row>
    <row r="51" spans="1:19" ht="15.75">
      <c r="A51" s="16"/>
      <c r="B51" s="17"/>
      <c r="C51" s="17"/>
      <c r="D51" s="17"/>
      <c r="E51" s="17"/>
      <c r="F51" s="59"/>
      <c r="G51" s="174"/>
      <c r="H51" s="59"/>
      <c r="I51" s="113"/>
      <c r="J51" s="59"/>
      <c r="K51" s="46"/>
      <c r="L51"/>
      <c r="M51" s="4"/>
      <c r="N51" s="4"/>
      <c r="O51" s="4"/>
      <c r="P51" s="4"/>
      <c r="Q51" s="4"/>
      <c r="R51" s="4"/>
      <c r="S51" s="4"/>
    </row>
    <row r="52" spans="1:19" ht="15.75">
      <c r="A52" s="36" t="s">
        <v>299</v>
      </c>
      <c r="B52" s="17"/>
      <c r="C52" s="17"/>
      <c r="D52" s="17"/>
      <c r="E52" s="17"/>
      <c r="F52" s="85">
        <f>SUM(F53:F55)</f>
        <v>10777</v>
      </c>
      <c r="G52" s="144">
        <f t="shared" si="0"/>
        <v>0.13115971131962953</v>
      </c>
      <c r="H52" s="85">
        <f>SUM(H53:H55)</f>
        <v>82167</v>
      </c>
      <c r="I52" s="144">
        <f t="shared" si="1"/>
        <v>0.2435649348278506</v>
      </c>
      <c r="J52" s="85">
        <f>SUM(J53:J55)</f>
        <v>20013</v>
      </c>
      <c r="K52" s="20">
        <f t="shared" si="2"/>
        <v>3.8970389572456097</v>
      </c>
      <c r="L52"/>
      <c r="M52" s="4"/>
      <c r="N52" s="4"/>
      <c r="O52" s="4"/>
      <c r="P52" s="4"/>
      <c r="Q52" s="4"/>
      <c r="R52" s="4"/>
      <c r="S52" s="4"/>
    </row>
    <row r="53" spans="1:19" ht="15.75">
      <c r="A53" s="16"/>
      <c r="B53" s="17" t="s">
        <v>269</v>
      </c>
      <c r="C53" s="17"/>
      <c r="D53" s="17"/>
      <c r="E53" s="17"/>
      <c r="F53" s="114">
        <v>7713</v>
      </c>
      <c r="G53" s="174">
        <f t="shared" si="0"/>
        <v>0.15628862637028632</v>
      </c>
      <c r="H53" s="114">
        <v>49351</v>
      </c>
      <c r="I53" s="113">
        <f t="shared" si="1"/>
        <v>0.25877895078113916</v>
      </c>
      <c r="J53" s="114">
        <v>12771</v>
      </c>
      <c r="K53" s="46">
        <f t="shared" si="2"/>
        <v>4.1404632124982266</v>
      </c>
      <c r="L53"/>
      <c r="M53" s="4"/>
      <c r="N53" s="4"/>
      <c r="O53" s="4"/>
      <c r="P53" s="4"/>
      <c r="Q53" s="4"/>
      <c r="R53" s="4"/>
      <c r="S53" s="4"/>
    </row>
    <row r="54" spans="1:19" ht="15.75">
      <c r="A54" s="16"/>
      <c r="B54" s="17" t="s">
        <v>272</v>
      </c>
      <c r="C54" s="17"/>
      <c r="D54" s="17"/>
      <c r="E54" s="17"/>
      <c r="F54" s="114">
        <v>810</v>
      </c>
      <c r="G54" s="174">
        <f t="shared" si="0"/>
        <v>0.10519480519480519</v>
      </c>
      <c r="H54" s="114">
        <v>7700</v>
      </c>
      <c r="I54" s="113">
        <f t="shared" si="1"/>
        <v>0.23272727272727273</v>
      </c>
      <c r="J54" s="114">
        <v>1792</v>
      </c>
      <c r="K54" s="46">
        <f t="shared" si="2"/>
        <v>3.7236363636363636</v>
      </c>
      <c r="L54"/>
      <c r="M54" s="4"/>
      <c r="N54" s="4"/>
      <c r="O54" s="4"/>
      <c r="P54" s="4"/>
      <c r="Q54" s="4"/>
      <c r="R54" s="4"/>
      <c r="S54" s="4"/>
    </row>
    <row r="55" spans="1:19" ht="16.5" thickBot="1">
      <c r="A55" s="21"/>
      <c r="B55" s="22" t="s">
        <v>273</v>
      </c>
      <c r="C55" s="22"/>
      <c r="D55" s="22"/>
      <c r="E55" s="22"/>
      <c r="F55" s="187">
        <v>2254</v>
      </c>
      <c r="G55" s="175">
        <f t="shared" si="0"/>
        <v>8.9743589743589744E-2</v>
      </c>
      <c r="H55" s="187">
        <v>25116</v>
      </c>
      <c r="I55" s="176">
        <f t="shared" si="1"/>
        <v>0.21699315177576048</v>
      </c>
      <c r="J55" s="187">
        <v>5450</v>
      </c>
      <c r="K55" s="48">
        <f t="shared" si="2"/>
        <v>3.4718904284121677</v>
      </c>
      <c r="L55"/>
      <c r="M55" s="4"/>
      <c r="N55" s="4"/>
      <c r="O55" s="4"/>
      <c r="P55" s="4"/>
      <c r="Q55" s="4"/>
      <c r="R55" s="4"/>
      <c r="S55" s="4"/>
    </row>
    <row r="56" spans="1:19" ht="15.75">
      <c r="A56" s="305"/>
      <c r="B56" s="305"/>
      <c r="C56" s="17"/>
      <c r="D56" s="17"/>
      <c r="E56" s="64"/>
      <c r="F56" s="92"/>
      <c r="G56" s="57"/>
      <c r="H56" s="63"/>
      <c r="I56" s="56"/>
      <c r="J56" s="63"/>
      <c r="K56" s="56"/>
      <c r="L56"/>
      <c r="M56" s="4"/>
      <c r="N56" s="4"/>
      <c r="O56" s="4"/>
      <c r="P56" s="4"/>
      <c r="Q56" s="4"/>
      <c r="R56" s="4"/>
      <c r="S56" s="4"/>
    </row>
    <row r="57" spans="1:19" ht="15.75">
      <c r="A57" s="2"/>
      <c r="B57"/>
      <c r="C57"/>
      <c r="D57"/>
      <c r="E57"/>
      <c r="F57"/>
      <c r="G57"/>
      <c r="H57"/>
      <c r="I57"/>
      <c r="J57"/>
      <c r="K57"/>
      <c r="L57"/>
      <c r="M57" s="4"/>
      <c r="N57" s="4"/>
      <c r="O57" s="4"/>
      <c r="P57" s="4"/>
      <c r="Q57" s="4"/>
      <c r="R57" s="4"/>
      <c r="S57" s="4"/>
    </row>
    <row r="58" spans="1:19" ht="15.75">
      <c r="A58" s="2"/>
      <c r="B58"/>
      <c r="C58"/>
      <c r="D58"/>
      <c r="E58"/>
      <c r="F58"/>
      <c r="G58"/>
      <c r="H58"/>
      <c r="I58"/>
      <c r="J58"/>
      <c r="K58"/>
      <c r="L58"/>
      <c r="M58" s="4"/>
      <c r="N58" s="4"/>
      <c r="O58" s="4"/>
      <c r="P58" s="4"/>
      <c r="Q58" s="4"/>
      <c r="R58" s="4"/>
      <c r="S58" s="4"/>
    </row>
    <row r="59" spans="1:19" ht="15.75">
      <c r="A59" s="2"/>
      <c r="B59"/>
      <c r="C59"/>
      <c r="D59"/>
      <c r="E59"/>
      <c r="F59"/>
      <c r="G59" s="1"/>
      <c r="H59" s="6"/>
      <c r="I59"/>
      <c r="J59"/>
      <c r="K59"/>
      <c r="L59"/>
      <c r="M59" s="4"/>
      <c r="N59" s="4"/>
      <c r="O59" s="4"/>
      <c r="P59" s="4"/>
      <c r="Q59" s="4"/>
      <c r="R59" s="4"/>
      <c r="S59" s="4"/>
    </row>
    <row r="60" spans="1:19" ht="15.75">
      <c r="A60" s="2"/>
      <c r="B60"/>
      <c r="C60"/>
      <c r="D60"/>
      <c r="E60"/>
      <c r="F60"/>
      <c r="G60" s="1"/>
      <c r="H60" s="6"/>
      <c r="I60"/>
      <c r="J60"/>
      <c r="K60"/>
      <c r="L60"/>
      <c r="M60" s="4"/>
      <c r="N60" s="4"/>
      <c r="O60" s="4"/>
      <c r="P60" s="4"/>
      <c r="Q60" s="4"/>
      <c r="R60" s="4"/>
      <c r="S60" s="4"/>
    </row>
    <row r="61" spans="1:19" ht="15.75">
      <c r="A61" s="2"/>
      <c r="B61"/>
      <c r="C61"/>
      <c r="D61"/>
      <c r="E61"/>
      <c r="F61"/>
      <c r="G61" s="1"/>
      <c r="H61" s="6"/>
      <c r="I61"/>
      <c r="J61"/>
      <c r="K61"/>
      <c r="L61"/>
      <c r="M61" s="4"/>
      <c r="N61" s="4"/>
      <c r="O61" s="4"/>
      <c r="P61" s="4"/>
      <c r="Q61" s="4"/>
      <c r="R61" s="4"/>
      <c r="S61" s="4"/>
    </row>
    <row r="62" spans="1:19" ht="15.75">
      <c r="A62" s="2"/>
      <c r="B62"/>
      <c r="C62"/>
      <c r="D62"/>
      <c r="E62"/>
      <c r="F62"/>
      <c r="G62" s="1"/>
      <c r="H62" s="6"/>
      <c r="I62"/>
      <c r="J62"/>
      <c r="K62"/>
      <c r="L62"/>
      <c r="M62" s="4"/>
      <c r="N62" s="4"/>
      <c r="O62" s="4"/>
      <c r="P62" s="4"/>
      <c r="Q62" s="4"/>
      <c r="R62" s="4"/>
      <c r="S62" s="4"/>
    </row>
    <row r="63" spans="1:19" ht="15.75">
      <c r="A63" s="2"/>
      <c r="B63"/>
      <c r="C63"/>
      <c r="D63"/>
      <c r="E63"/>
      <c r="F63"/>
      <c r="G63" s="1"/>
      <c r="H63"/>
      <c r="I63"/>
      <c r="J63"/>
      <c r="K63"/>
      <c r="L63"/>
      <c r="M63" s="4"/>
      <c r="N63" s="4"/>
      <c r="O63" s="4"/>
      <c r="P63" s="4"/>
      <c r="Q63" s="4"/>
      <c r="R63" s="4"/>
      <c r="S63" s="4"/>
    </row>
    <row r="64" spans="1:19" ht="15.75">
      <c r="A64" s="2"/>
      <c r="B64"/>
      <c r="C64"/>
      <c r="D64"/>
      <c r="E64"/>
      <c r="F64"/>
      <c r="G64" s="1"/>
      <c r="H64"/>
      <c r="I64"/>
      <c r="J64"/>
      <c r="K64"/>
      <c r="L64"/>
      <c r="M64" s="4"/>
      <c r="N64" s="4"/>
      <c r="O64" s="4"/>
      <c r="P64" s="4"/>
      <c r="Q64" s="4"/>
      <c r="R64" s="4"/>
      <c r="S64" s="4"/>
    </row>
    <row r="65" spans="1:19" ht="15.75">
      <c r="A65" s="2"/>
      <c r="B65"/>
      <c r="C65"/>
      <c r="D65"/>
      <c r="E65"/>
      <c r="F65"/>
      <c r="G65" s="1"/>
      <c r="H65"/>
      <c r="I65"/>
      <c r="J65"/>
      <c r="K65"/>
      <c r="L65"/>
      <c r="M65" s="4"/>
      <c r="N65" s="4"/>
      <c r="O65" s="4"/>
      <c r="P65" s="4"/>
      <c r="Q65" s="4"/>
      <c r="R65" s="4"/>
      <c r="S65" s="4"/>
    </row>
    <row r="66" spans="1:19" ht="15.75">
      <c r="A66"/>
      <c r="B66"/>
      <c r="C66"/>
      <c r="D66"/>
      <c r="E66"/>
      <c r="F66"/>
      <c r="G66" s="1"/>
      <c r="H66"/>
      <c r="I66"/>
      <c r="J66"/>
      <c r="K66"/>
      <c r="L66"/>
      <c r="M66" s="4"/>
      <c r="N66" s="4"/>
      <c r="O66" s="4"/>
      <c r="P66" s="4"/>
      <c r="Q66" s="4"/>
      <c r="R66" s="4"/>
      <c r="S66" s="4"/>
    </row>
    <row r="67" spans="1:19" ht="15.75">
      <c r="A67"/>
      <c r="B67"/>
      <c r="C67"/>
      <c r="D67"/>
      <c r="E67"/>
      <c r="F67"/>
      <c r="G67" s="1"/>
      <c r="H67"/>
      <c r="I67"/>
      <c r="J67"/>
      <c r="K67"/>
      <c r="L67"/>
      <c r="M67" s="4"/>
      <c r="N67" s="4"/>
      <c r="O67" s="4"/>
      <c r="P67" s="4"/>
      <c r="Q67" s="4"/>
      <c r="R67" s="4"/>
      <c r="S67" s="4"/>
    </row>
    <row r="68" spans="1:19" ht="15.75">
      <c r="A68" s="3"/>
      <c r="B68"/>
      <c r="C68"/>
      <c r="D68"/>
      <c r="E68"/>
      <c r="F68"/>
      <c r="G68" s="1"/>
      <c r="H68"/>
      <c r="I68"/>
      <c r="J68"/>
      <c r="K68"/>
      <c r="L68"/>
      <c r="M68" s="4"/>
      <c r="N68" s="4"/>
      <c r="O68" s="4"/>
      <c r="P68" s="4"/>
      <c r="Q68" s="4"/>
      <c r="R68" s="4"/>
      <c r="S68" s="4"/>
    </row>
    <row r="69" spans="1:19" ht="15.75">
      <c r="A69" s="3"/>
      <c r="B69"/>
      <c r="C69"/>
      <c r="D69"/>
      <c r="E69"/>
      <c r="F69"/>
      <c r="G69" s="1"/>
      <c r="H69"/>
      <c r="I69"/>
      <c r="J69"/>
      <c r="K69"/>
      <c r="L69"/>
      <c r="M69" s="4"/>
      <c r="N69" s="4"/>
      <c r="O69" s="4"/>
      <c r="P69" s="4"/>
      <c r="Q69" s="4"/>
      <c r="R69" s="4"/>
      <c r="S69" s="4"/>
    </row>
    <row r="70" spans="1:19" ht="15.75">
      <c r="A70" s="3"/>
      <c r="B70"/>
      <c r="C70"/>
      <c r="D70"/>
      <c r="E70"/>
      <c r="F70"/>
      <c r="G70" s="1"/>
      <c r="H70"/>
      <c r="I70"/>
      <c r="J70"/>
      <c r="K70"/>
      <c r="L70"/>
      <c r="M70" s="4"/>
      <c r="N70" s="4"/>
      <c r="O70" s="4"/>
      <c r="P70" s="4"/>
      <c r="Q70" s="4"/>
      <c r="R70" s="4"/>
      <c r="S70" s="4"/>
    </row>
    <row r="71" spans="1:19" ht="15.75">
      <c r="A71" s="3"/>
      <c r="B71"/>
      <c r="C71"/>
      <c r="D71"/>
      <c r="E71"/>
      <c r="F71"/>
      <c r="G71" s="1"/>
      <c r="H71"/>
      <c r="I71"/>
      <c r="J71"/>
      <c r="K71"/>
      <c r="L71"/>
      <c r="M71" s="4"/>
      <c r="N71" s="4"/>
      <c r="O71" s="4"/>
      <c r="P71" s="4"/>
      <c r="Q71" s="4"/>
      <c r="R71" s="4"/>
      <c r="S71" s="4"/>
    </row>
    <row r="72" spans="1:19" ht="15.75">
      <c r="A72" s="3"/>
      <c r="B72"/>
      <c r="C72"/>
      <c r="D72"/>
      <c r="E72"/>
      <c r="F72"/>
      <c r="G72" s="1"/>
      <c r="H72"/>
      <c r="I72"/>
      <c r="J72"/>
      <c r="K72"/>
      <c r="L72"/>
      <c r="M72" s="4"/>
      <c r="N72" s="4"/>
      <c r="O72" s="4"/>
      <c r="P72" s="4"/>
      <c r="Q72" s="4"/>
      <c r="R72" s="4"/>
      <c r="S72" s="4"/>
    </row>
    <row r="73" spans="1:19" ht="15.75">
      <c r="A73" s="3"/>
      <c r="B73"/>
      <c r="C73"/>
      <c r="D73"/>
      <c r="E73"/>
      <c r="F73"/>
      <c r="G73" s="1"/>
      <c r="H73"/>
      <c r="I73"/>
      <c r="J73"/>
      <c r="K73"/>
      <c r="L73"/>
      <c r="M73" s="4"/>
      <c r="N73" s="4"/>
      <c r="O73" s="4"/>
      <c r="P73" s="4"/>
      <c r="Q73" s="4"/>
      <c r="R73" s="4"/>
      <c r="S73" s="4"/>
    </row>
    <row r="74" spans="1:19" ht="15.75">
      <c r="A74" s="3"/>
      <c r="B74"/>
      <c r="C74"/>
      <c r="D74"/>
      <c r="E74"/>
      <c r="F74"/>
      <c r="G74" s="1"/>
      <c r="H74"/>
      <c r="I74"/>
      <c r="J74"/>
      <c r="K74"/>
      <c r="L74"/>
      <c r="M74" s="4"/>
      <c r="N74" s="4"/>
      <c r="O74" s="4"/>
      <c r="P74" s="4"/>
      <c r="Q74" s="4"/>
      <c r="R74" s="4"/>
      <c r="S74" s="4"/>
    </row>
    <row r="75" spans="1:19" ht="15.75">
      <c r="A75" s="3"/>
      <c r="B75"/>
      <c r="C75"/>
      <c r="D75"/>
      <c r="E75"/>
      <c r="F75"/>
      <c r="G75" s="1"/>
      <c r="H75"/>
      <c r="I75"/>
      <c r="J75"/>
      <c r="K75"/>
      <c r="L75"/>
      <c r="M75" s="4"/>
      <c r="N75" s="4"/>
      <c r="O75" s="4"/>
      <c r="P75" s="4"/>
      <c r="Q75" s="4"/>
      <c r="R75" s="4"/>
      <c r="S75" s="4"/>
    </row>
    <row r="76" spans="1:19" ht="15.75">
      <c r="A76" s="3"/>
      <c r="B76"/>
      <c r="C76"/>
      <c r="D76"/>
      <c r="E76"/>
      <c r="F76"/>
      <c r="G76" s="1"/>
      <c r="H76"/>
      <c r="I76"/>
      <c r="J76"/>
      <c r="K76"/>
      <c r="L76"/>
      <c r="M76" s="4"/>
      <c r="N76" s="4"/>
      <c r="O76" s="4"/>
      <c r="P76" s="4"/>
      <c r="Q76" s="4"/>
      <c r="R76" s="4"/>
      <c r="S76" s="4"/>
    </row>
    <row r="77" spans="1:19" ht="15.75">
      <c r="A77" s="3"/>
      <c r="B77"/>
      <c r="C77"/>
      <c r="D77"/>
      <c r="E77"/>
      <c r="F77"/>
      <c r="G77" s="1"/>
      <c r="H77"/>
      <c r="I77"/>
      <c r="J77"/>
      <c r="K77"/>
      <c r="L77"/>
      <c r="M77" s="4"/>
      <c r="N77" s="4"/>
      <c r="O77" s="4"/>
      <c r="P77" s="4"/>
      <c r="Q77" s="4"/>
      <c r="R77" s="4"/>
      <c r="S77" s="4"/>
    </row>
    <row r="78" spans="1:19" ht="15.75">
      <c r="A78" s="3"/>
      <c r="B78"/>
      <c r="C78"/>
      <c r="D78"/>
      <c r="E78"/>
      <c r="F78"/>
      <c r="G78" s="1"/>
      <c r="H78"/>
      <c r="I78"/>
      <c r="J78"/>
      <c r="K78"/>
      <c r="L78"/>
      <c r="M78" s="4"/>
      <c r="N78" s="4"/>
      <c r="O78" s="4"/>
      <c r="P78" s="4"/>
      <c r="Q78" s="4"/>
      <c r="R78" s="4"/>
      <c r="S78" s="4"/>
    </row>
    <row r="79" spans="1:19" ht="15.75">
      <c r="A79" s="3"/>
      <c r="B79"/>
      <c r="C79"/>
      <c r="D79"/>
      <c r="E79"/>
      <c r="F79"/>
      <c r="G79" s="1"/>
      <c r="H79"/>
      <c r="I79"/>
      <c r="J79"/>
      <c r="K79"/>
      <c r="L79"/>
      <c r="M79" s="4"/>
      <c r="N79" s="4"/>
      <c r="O79" s="4"/>
      <c r="P79" s="4"/>
      <c r="Q79" s="4"/>
      <c r="R79" s="4"/>
      <c r="S79" s="4"/>
    </row>
    <row r="80" spans="1:19" ht="15.75">
      <c r="A80" s="3"/>
      <c r="B80"/>
      <c r="C80"/>
      <c r="D80"/>
      <c r="E80"/>
      <c r="F80"/>
      <c r="G80" s="1"/>
      <c r="H80"/>
      <c r="I80"/>
      <c r="J80"/>
      <c r="K80"/>
      <c r="L80"/>
      <c r="M80" s="4"/>
      <c r="N80" s="4"/>
      <c r="O80" s="4"/>
      <c r="P80" s="4"/>
      <c r="Q80" s="4"/>
      <c r="R80" s="4"/>
      <c r="S80" s="4"/>
    </row>
    <row r="81" spans="1:19" ht="15.75">
      <c r="A81" s="3"/>
      <c r="B81"/>
      <c r="C81"/>
      <c r="D81"/>
      <c r="E81"/>
      <c r="F81"/>
      <c r="G81" s="1"/>
      <c r="H81"/>
      <c r="I81"/>
      <c r="J81"/>
      <c r="K81"/>
      <c r="L81"/>
      <c r="M81" s="4"/>
      <c r="N81" s="4"/>
      <c r="O81" s="4"/>
      <c r="P81" s="4"/>
      <c r="Q81" s="4"/>
      <c r="R81" s="4"/>
      <c r="S81" s="4"/>
    </row>
    <row r="82" spans="1:19" ht="15.75">
      <c r="A82" s="3"/>
      <c r="B82"/>
      <c r="C82"/>
      <c r="D82"/>
      <c r="E82"/>
      <c r="F82"/>
      <c r="G82" s="1"/>
      <c r="H82"/>
      <c r="I82"/>
      <c r="J82"/>
      <c r="K82"/>
      <c r="L82"/>
      <c r="M82" s="4"/>
      <c r="N82" s="4"/>
      <c r="O82" s="4"/>
      <c r="P82" s="4"/>
      <c r="Q82" s="4"/>
      <c r="R82" s="4"/>
      <c r="S82" s="4"/>
    </row>
    <row r="83" spans="1:19" ht="15.75">
      <c r="A83" s="3"/>
      <c r="B83"/>
      <c r="C83"/>
      <c r="D83"/>
      <c r="E83"/>
      <c r="F83"/>
      <c r="G83" s="1"/>
      <c r="H83"/>
      <c r="I83"/>
      <c r="J83"/>
      <c r="K83"/>
      <c r="L83"/>
      <c r="M83" s="4"/>
      <c r="N83" s="4"/>
      <c r="O83" s="4"/>
      <c r="P83" s="4"/>
      <c r="Q83" s="4"/>
      <c r="R83" s="4"/>
      <c r="S83" s="4"/>
    </row>
    <row r="84" spans="1:19" ht="15.75">
      <c r="A84" s="3"/>
      <c r="B84"/>
      <c r="C84"/>
      <c r="D84"/>
      <c r="E84"/>
      <c r="F84"/>
      <c r="G84" s="1"/>
      <c r="H84"/>
      <c r="I84"/>
      <c r="J84"/>
      <c r="K84"/>
      <c r="L84"/>
      <c r="M84" s="4"/>
      <c r="N84" s="4"/>
      <c r="O84" s="4"/>
      <c r="P84" s="4"/>
      <c r="Q84" s="4"/>
      <c r="R84" s="4"/>
      <c r="S84" s="4"/>
    </row>
    <row r="85" spans="1:19" ht="15.75">
      <c r="A85" s="3"/>
      <c r="B85"/>
      <c r="C85"/>
      <c r="D85"/>
      <c r="E85"/>
      <c r="F85"/>
      <c r="G85" s="1"/>
      <c r="H85"/>
      <c r="I85"/>
      <c r="J85"/>
      <c r="K85"/>
      <c r="L85"/>
      <c r="M85" s="4"/>
      <c r="N85" s="4"/>
      <c r="O85" s="4"/>
      <c r="P85" s="4"/>
      <c r="Q85" s="4"/>
      <c r="R85" s="4"/>
      <c r="S85" s="4"/>
    </row>
    <row r="86" spans="1:19" ht="15.75">
      <c r="A86" s="3"/>
      <c r="B86"/>
      <c r="C86"/>
      <c r="D86"/>
      <c r="E86"/>
      <c r="F86"/>
      <c r="G86" s="1"/>
      <c r="H86"/>
      <c r="I86"/>
      <c r="J86"/>
      <c r="K86"/>
      <c r="L86"/>
      <c r="M86" s="4"/>
      <c r="N86" s="4"/>
      <c r="O86" s="4"/>
      <c r="P86" s="4"/>
      <c r="Q86" s="4"/>
      <c r="R86" s="4"/>
      <c r="S86" s="4"/>
    </row>
    <row r="87" spans="1:19" ht="15.75">
      <c r="A87" s="3"/>
      <c r="B87"/>
      <c r="C87"/>
      <c r="D87"/>
      <c r="E87"/>
      <c r="F87"/>
      <c r="G87" s="1"/>
      <c r="H87"/>
      <c r="I87"/>
      <c r="J87"/>
      <c r="K87"/>
      <c r="L87"/>
      <c r="M87" s="4"/>
      <c r="N87" s="4"/>
      <c r="O87" s="4"/>
      <c r="P87" s="4"/>
      <c r="Q87" s="4"/>
      <c r="R87" s="4"/>
      <c r="S87" s="4"/>
    </row>
    <row r="88" spans="1:19" ht="15.75">
      <c r="A88" s="3"/>
      <c r="B88"/>
      <c r="C88"/>
      <c r="D88"/>
      <c r="E88"/>
      <c r="F88"/>
      <c r="G88" s="1"/>
      <c r="H88"/>
      <c r="I88"/>
      <c r="J88"/>
      <c r="K88"/>
      <c r="L88"/>
      <c r="M88" s="4"/>
      <c r="N88" s="4"/>
      <c r="O88" s="4"/>
      <c r="P88" s="4"/>
      <c r="Q88" s="4"/>
      <c r="R88" s="4"/>
      <c r="S88" s="4"/>
    </row>
    <row r="89" spans="1:19" ht="15.75">
      <c r="A89" s="3"/>
      <c r="B89"/>
      <c r="C89"/>
      <c r="D89"/>
      <c r="E89"/>
      <c r="F89"/>
      <c r="G89" s="1"/>
      <c r="H89"/>
      <c r="I89"/>
      <c r="J89"/>
      <c r="K89"/>
      <c r="L89"/>
      <c r="M89" s="4"/>
      <c r="N89" s="4"/>
      <c r="O89" s="4"/>
      <c r="P89" s="4"/>
      <c r="Q89" s="4"/>
      <c r="R89" s="4"/>
      <c r="S89" s="4"/>
    </row>
    <row r="90" spans="1:19" ht="15.75">
      <c r="A90" s="3"/>
      <c r="B90"/>
      <c r="C90"/>
      <c r="D90"/>
      <c r="E90"/>
      <c r="F90"/>
      <c r="G90" s="1"/>
      <c r="H90"/>
      <c r="I90"/>
      <c r="J90"/>
      <c r="K90"/>
      <c r="L90"/>
      <c r="M90" s="4"/>
      <c r="N90" s="4"/>
      <c r="O90" s="4"/>
      <c r="P90" s="4"/>
      <c r="Q90" s="4"/>
      <c r="R90" s="4"/>
      <c r="S90" s="4"/>
    </row>
    <row r="91" spans="1:19" ht="15.75">
      <c r="A91" s="3"/>
      <c r="B91"/>
      <c r="C91"/>
      <c r="D91"/>
      <c r="E91"/>
      <c r="F91"/>
      <c r="G91" s="1"/>
      <c r="H91"/>
      <c r="I91"/>
      <c r="J91"/>
      <c r="K91"/>
      <c r="L91"/>
      <c r="M91" s="4"/>
      <c r="N91" s="4"/>
      <c r="O91" s="4"/>
      <c r="P91" s="4"/>
      <c r="Q91" s="4"/>
      <c r="R91" s="4"/>
      <c r="S91" s="4"/>
    </row>
    <row r="92" spans="1:19">
      <c r="A92" s="4"/>
      <c r="B92" s="4"/>
      <c r="C92" s="4"/>
      <c r="D92" s="4"/>
      <c r="E92" s="4"/>
      <c r="F92" s="4"/>
      <c r="G92" s="10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</row>
    <row r="93" spans="1:19">
      <c r="A93" s="4"/>
      <c r="B93" s="4"/>
      <c r="C93" s="4"/>
      <c r="D93" s="4"/>
      <c r="E93" s="4"/>
      <c r="F93" s="4"/>
      <c r="G93" s="10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</row>
    <row r="94" spans="1:19">
      <c r="A94" s="4"/>
      <c r="B94" s="4"/>
      <c r="C94" s="4"/>
      <c r="D94" s="4"/>
      <c r="E94" s="4"/>
      <c r="F94" s="4"/>
      <c r="G94" s="10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</row>
    <row r="95" spans="1:19">
      <c r="A95" s="4"/>
      <c r="B95" s="4"/>
      <c r="C95" s="4"/>
      <c r="D95" s="4"/>
      <c r="E95" s="4"/>
      <c r="F95" s="4"/>
      <c r="G95" s="10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</row>
    <row r="96" spans="1:19">
      <c r="A96" s="4"/>
      <c r="B96" s="4"/>
      <c r="C96" s="4"/>
      <c r="D96" s="4"/>
      <c r="E96" s="4"/>
      <c r="F96" s="4"/>
      <c r="G96" s="10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</row>
    <row r="97" spans="1:19">
      <c r="A97" s="4"/>
      <c r="B97" s="4"/>
      <c r="C97" s="4"/>
      <c r="D97" s="4"/>
      <c r="E97" s="4"/>
      <c r="F97" s="4"/>
      <c r="G97" s="10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</row>
    <row r="98" spans="1:19">
      <c r="A98" s="4"/>
      <c r="B98" s="4"/>
      <c r="C98" s="4"/>
      <c r="D98" s="4"/>
      <c r="E98" s="4"/>
      <c r="F98" s="4"/>
      <c r="G98" s="10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</row>
    <row r="99" spans="1:19">
      <c r="A99" s="4"/>
      <c r="B99" s="4"/>
      <c r="C99" s="4"/>
      <c r="D99" s="4"/>
      <c r="E99" s="4"/>
      <c r="F99" s="4"/>
      <c r="G99" s="10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</row>
    <row r="100" spans="1:19">
      <c r="A100" s="4"/>
      <c r="B100" s="4"/>
      <c r="C100" s="4"/>
      <c r="D100" s="4"/>
      <c r="E100" s="4"/>
      <c r="F100" s="4"/>
      <c r="G100" s="10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</row>
    <row r="101" spans="1:19">
      <c r="A101" s="4"/>
      <c r="B101" s="4"/>
      <c r="C101" s="4"/>
      <c r="D101" s="4"/>
      <c r="E101" s="4"/>
      <c r="F101" s="4"/>
      <c r="G101" s="10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</row>
    <row r="102" spans="1:19">
      <c r="A102" s="4"/>
      <c r="B102" s="4"/>
      <c r="C102" s="4"/>
      <c r="D102" s="4"/>
      <c r="E102" s="4"/>
      <c r="F102" s="4"/>
      <c r="G102" s="10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</row>
    <row r="103" spans="1:19">
      <c r="A103" s="4"/>
      <c r="B103" s="4"/>
      <c r="C103" s="4"/>
      <c r="D103" s="4"/>
      <c r="E103" s="4"/>
      <c r="F103" s="4"/>
      <c r="G103" s="10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</row>
    <row r="104" spans="1:19">
      <c r="A104" s="4"/>
      <c r="B104" s="4"/>
      <c r="C104" s="4"/>
      <c r="D104" s="4"/>
      <c r="E104" s="4"/>
      <c r="F104" s="4"/>
      <c r="G104" s="10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</row>
    <row r="105" spans="1:19">
      <c r="A105" s="4"/>
      <c r="B105" s="4"/>
      <c r="C105" s="4"/>
      <c r="D105" s="4"/>
      <c r="E105" s="4"/>
      <c r="F105" s="4"/>
      <c r="G105" s="10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</row>
    <row r="106" spans="1:19">
      <c r="A106" s="4"/>
      <c r="B106" s="4"/>
      <c r="C106" s="4"/>
      <c r="D106" s="4"/>
      <c r="E106" s="4"/>
      <c r="F106" s="4"/>
      <c r="G106" s="10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</row>
    <row r="107" spans="1:19">
      <c r="A107" s="4"/>
      <c r="B107" s="4"/>
      <c r="C107" s="4"/>
      <c r="D107" s="4"/>
      <c r="E107" s="4"/>
      <c r="F107" s="4"/>
      <c r="G107" s="10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</row>
    <row r="108" spans="1:19">
      <c r="A108" s="4"/>
      <c r="B108" s="4"/>
      <c r="C108" s="4"/>
      <c r="D108" s="4"/>
      <c r="E108" s="4"/>
      <c r="F108" s="4"/>
      <c r="G108" s="10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</row>
    <row r="109" spans="1:19">
      <c r="A109" s="4"/>
      <c r="B109" s="4"/>
      <c r="C109" s="4"/>
      <c r="D109" s="4"/>
      <c r="E109" s="4"/>
      <c r="F109" s="4"/>
      <c r="G109" s="10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</row>
    <row r="110" spans="1:19">
      <c r="A110" s="4"/>
      <c r="B110" s="4"/>
      <c r="C110" s="4"/>
      <c r="D110" s="4"/>
      <c r="E110" s="4"/>
      <c r="F110" s="4"/>
      <c r="G110" s="10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</row>
    <row r="111" spans="1:19">
      <c r="A111" s="4"/>
      <c r="B111" s="4"/>
      <c r="C111" s="4"/>
      <c r="D111" s="4"/>
      <c r="E111" s="4"/>
      <c r="F111" s="4"/>
      <c r="G111" s="10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</row>
    <row r="112" spans="1:19">
      <c r="A112" s="4"/>
      <c r="B112" s="4"/>
      <c r="C112" s="4"/>
      <c r="D112" s="4"/>
      <c r="E112" s="4"/>
      <c r="F112" s="4"/>
      <c r="G112" s="10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</row>
    <row r="113" spans="1:19">
      <c r="A113" s="4"/>
      <c r="B113" s="4"/>
      <c r="C113" s="4"/>
      <c r="D113" s="4"/>
      <c r="E113" s="4"/>
      <c r="F113" s="4"/>
      <c r="G113" s="10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</row>
    <row r="114" spans="1:19">
      <c r="A114" s="4"/>
      <c r="B114" s="4"/>
      <c r="C114" s="4"/>
      <c r="D114" s="4"/>
      <c r="E114" s="4"/>
      <c r="F114" s="4"/>
      <c r="G114" s="10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</row>
    <row r="115" spans="1:19">
      <c r="A115" s="4"/>
      <c r="B115" s="4"/>
      <c r="C115" s="4"/>
      <c r="D115" s="4"/>
      <c r="E115" s="4"/>
      <c r="F115" s="4"/>
      <c r="G115" s="10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</row>
    <row r="116" spans="1:19">
      <c r="A116" s="4"/>
      <c r="B116" s="4"/>
      <c r="C116" s="4"/>
      <c r="D116" s="4"/>
      <c r="E116" s="4"/>
      <c r="F116" s="4"/>
      <c r="G116" s="10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</row>
    <row r="117" spans="1:19">
      <c r="A117" s="4"/>
      <c r="B117" s="4"/>
      <c r="C117" s="4"/>
      <c r="D117" s="4"/>
      <c r="E117" s="4"/>
      <c r="F117" s="4"/>
      <c r="G117" s="10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</row>
    <row r="118" spans="1:19">
      <c r="A118" s="4"/>
      <c r="B118" s="4"/>
      <c r="C118" s="4"/>
      <c r="D118" s="4"/>
      <c r="E118" s="4"/>
      <c r="F118" s="4"/>
      <c r="G118" s="10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</row>
    <row r="119" spans="1:19">
      <c r="A119" s="4"/>
      <c r="B119" s="4"/>
      <c r="C119" s="4"/>
      <c r="D119" s="4"/>
      <c r="E119" s="4"/>
      <c r="F119" s="4"/>
      <c r="G119" s="10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</row>
    <row r="120" spans="1:19">
      <c r="A120" s="4"/>
      <c r="B120" s="4"/>
      <c r="C120" s="4"/>
      <c r="D120" s="4"/>
      <c r="E120" s="4"/>
      <c r="F120" s="4"/>
      <c r="G120" s="10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</row>
    <row r="121" spans="1:19">
      <c r="A121" s="4"/>
      <c r="B121" s="4"/>
      <c r="C121" s="4"/>
      <c r="D121" s="4"/>
      <c r="E121" s="4"/>
      <c r="F121" s="4"/>
      <c r="G121" s="10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</row>
    <row r="122" spans="1:19">
      <c r="A122" s="4"/>
      <c r="B122" s="4"/>
      <c r="C122" s="4"/>
      <c r="D122" s="4"/>
      <c r="E122" s="4"/>
      <c r="F122" s="4"/>
      <c r="G122" s="10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</row>
    <row r="123" spans="1:19">
      <c r="A123" s="4"/>
      <c r="B123" s="4"/>
      <c r="C123" s="4"/>
      <c r="D123" s="4"/>
      <c r="E123" s="4"/>
      <c r="F123" s="4"/>
      <c r="G123" s="10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</row>
    <row r="124" spans="1:19">
      <c r="A124" s="4"/>
      <c r="B124" s="4"/>
      <c r="C124" s="4"/>
      <c r="D124" s="4"/>
      <c r="E124" s="4"/>
      <c r="F124" s="4"/>
      <c r="G124" s="10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</row>
    <row r="125" spans="1:19">
      <c r="A125" s="4"/>
      <c r="B125" s="4"/>
      <c r="C125" s="4"/>
      <c r="D125" s="4"/>
      <c r="E125" s="4"/>
      <c r="F125" s="4"/>
      <c r="G125" s="10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</row>
    <row r="126" spans="1:19">
      <c r="A126" s="4"/>
      <c r="B126" s="4"/>
      <c r="C126" s="4"/>
      <c r="D126" s="4"/>
      <c r="E126" s="4"/>
      <c r="F126" s="4"/>
      <c r="G126" s="10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</row>
    <row r="127" spans="1:19">
      <c r="A127" s="4"/>
      <c r="B127" s="4"/>
      <c r="C127" s="4"/>
      <c r="D127" s="4"/>
      <c r="E127" s="4"/>
      <c r="F127" s="4"/>
      <c r="G127" s="10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</row>
    <row r="128" spans="1:19">
      <c r="A128" s="4"/>
      <c r="B128" s="4"/>
      <c r="C128" s="4"/>
      <c r="D128" s="4"/>
      <c r="E128" s="4"/>
      <c r="F128" s="4"/>
      <c r="G128" s="10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</row>
    <row r="129" spans="1:19">
      <c r="A129" s="4"/>
      <c r="B129" s="4"/>
      <c r="C129" s="4"/>
      <c r="D129" s="4"/>
      <c r="E129" s="4"/>
      <c r="F129" s="4"/>
      <c r="G129" s="10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</row>
    <row r="130" spans="1:19">
      <c r="A130" s="4"/>
      <c r="B130" s="4"/>
      <c r="C130" s="4"/>
      <c r="D130" s="4"/>
      <c r="E130" s="4"/>
      <c r="F130" s="4"/>
      <c r="G130" s="10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</row>
    <row r="131" spans="1:19">
      <c r="A131" s="4"/>
      <c r="B131" s="4"/>
      <c r="C131" s="4"/>
      <c r="D131" s="4"/>
      <c r="E131" s="4"/>
      <c r="F131" s="4"/>
      <c r="G131" s="10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</row>
    <row r="132" spans="1:19">
      <c r="A132" s="4"/>
      <c r="B132" s="4"/>
      <c r="C132" s="4"/>
      <c r="D132" s="4"/>
      <c r="E132" s="4"/>
      <c r="F132" s="4"/>
      <c r="G132" s="10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</row>
    <row r="133" spans="1:19">
      <c r="A133" s="4"/>
      <c r="B133" s="4"/>
      <c r="C133" s="4"/>
      <c r="D133" s="4"/>
      <c r="E133" s="4"/>
      <c r="F133" s="4"/>
      <c r="G133" s="10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</row>
    <row r="134" spans="1:19">
      <c r="A134" s="4"/>
      <c r="B134" s="4"/>
      <c r="C134" s="4"/>
      <c r="D134" s="4"/>
      <c r="E134" s="4"/>
      <c r="F134" s="4"/>
      <c r="G134" s="10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</row>
    <row r="135" spans="1:19">
      <c r="A135" s="4"/>
      <c r="B135" s="4"/>
      <c r="C135" s="4"/>
      <c r="D135" s="4"/>
      <c r="E135" s="4"/>
      <c r="F135" s="4"/>
      <c r="G135" s="10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</row>
    <row r="136" spans="1:19">
      <c r="A136" s="4"/>
      <c r="B136" s="4"/>
      <c r="C136" s="4"/>
      <c r="D136" s="4"/>
      <c r="E136" s="4"/>
      <c r="F136" s="4"/>
      <c r="G136" s="10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</row>
    <row r="137" spans="1:19">
      <c r="A137" s="4"/>
      <c r="B137" s="4"/>
      <c r="C137" s="4"/>
      <c r="D137" s="4"/>
      <c r="E137" s="4"/>
      <c r="F137" s="4"/>
      <c r="G137" s="10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</row>
    <row r="138" spans="1:19">
      <c r="A138" s="4"/>
      <c r="B138" s="4"/>
      <c r="C138" s="4"/>
      <c r="D138" s="4"/>
      <c r="E138" s="4"/>
      <c r="F138" s="4"/>
      <c r="G138" s="10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</row>
    <row r="139" spans="1:19">
      <c r="A139" s="4"/>
      <c r="B139" s="4"/>
      <c r="C139" s="4"/>
      <c r="D139" s="4"/>
      <c r="E139" s="4"/>
      <c r="F139" s="4"/>
      <c r="G139" s="10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</row>
    <row r="140" spans="1:19">
      <c r="A140" s="4"/>
      <c r="B140" s="4"/>
      <c r="C140" s="4"/>
      <c r="D140" s="4"/>
      <c r="E140" s="4"/>
      <c r="F140" s="4"/>
      <c r="G140" s="10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</row>
    <row r="141" spans="1:19">
      <c r="A141" s="4"/>
      <c r="B141" s="4"/>
      <c r="C141" s="4"/>
      <c r="D141" s="4"/>
      <c r="E141" s="4"/>
      <c r="F141" s="4"/>
      <c r="G141" s="10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</row>
    <row r="142" spans="1:19">
      <c r="A142" s="4"/>
      <c r="B142" s="4"/>
      <c r="C142" s="4"/>
      <c r="D142" s="4"/>
      <c r="E142" s="4"/>
      <c r="F142" s="4"/>
      <c r="G142" s="10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</row>
    <row r="143" spans="1:19">
      <c r="A143" s="4"/>
      <c r="B143" s="4"/>
      <c r="C143" s="4"/>
      <c r="D143" s="4"/>
      <c r="E143" s="4"/>
      <c r="F143" s="4"/>
      <c r="G143" s="10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</row>
    <row r="144" spans="1:19">
      <c r="A144" s="4"/>
      <c r="B144" s="4"/>
      <c r="C144" s="4"/>
      <c r="D144" s="4"/>
      <c r="E144" s="4"/>
      <c r="F144" s="4"/>
      <c r="G144" s="10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</row>
    <row r="145" spans="1:19">
      <c r="A145" s="4"/>
      <c r="B145" s="4"/>
      <c r="C145" s="4"/>
      <c r="D145" s="4"/>
      <c r="E145" s="4"/>
      <c r="F145" s="4"/>
      <c r="G145" s="10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</row>
    <row r="146" spans="1:19">
      <c r="A146" s="4"/>
      <c r="B146" s="4"/>
      <c r="C146" s="4"/>
      <c r="D146" s="4"/>
      <c r="E146" s="4"/>
      <c r="F146" s="4"/>
      <c r="G146" s="10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</row>
    <row r="147" spans="1:19">
      <c r="A147" s="4"/>
      <c r="B147" s="4"/>
      <c r="C147" s="4"/>
      <c r="D147" s="4"/>
      <c r="E147" s="4"/>
      <c r="F147" s="4"/>
      <c r="G147" s="10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</row>
    <row r="148" spans="1:19">
      <c r="A148" s="4"/>
      <c r="B148" s="4"/>
      <c r="C148" s="4"/>
      <c r="D148" s="4"/>
      <c r="E148" s="4"/>
      <c r="F148" s="4"/>
      <c r="G148" s="10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</row>
    <row r="149" spans="1:19">
      <c r="A149" s="4"/>
      <c r="B149" s="4"/>
      <c r="C149" s="4"/>
      <c r="D149" s="4"/>
      <c r="E149" s="4"/>
      <c r="F149" s="4"/>
      <c r="G149" s="10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</row>
    <row r="150" spans="1:19">
      <c r="A150" s="4"/>
      <c r="B150" s="4"/>
      <c r="C150" s="4"/>
      <c r="D150" s="4"/>
      <c r="E150" s="4"/>
      <c r="F150" s="4"/>
      <c r="G150" s="10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</row>
    <row r="151" spans="1:19">
      <c r="A151" s="4"/>
      <c r="B151" s="4"/>
      <c r="C151" s="4"/>
      <c r="D151" s="4"/>
      <c r="E151" s="4"/>
      <c r="F151" s="4"/>
      <c r="G151" s="10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</row>
    <row r="152" spans="1:19">
      <c r="A152" s="4"/>
      <c r="B152" s="4"/>
      <c r="C152" s="4"/>
      <c r="D152" s="4"/>
      <c r="E152" s="4"/>
      <c r="F152" s="4"/>
      <c r="G152" s="10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</row>
    <row r="153" spans="1:19">
      <c r="A153" s="4"/>
      <c r="B153" s="4"/>
      <c r="C153" s="4"/>
      <c r="D153" s="4"/>
      <c r="E153" s="4"/>
      <c r="F153" s="4"/>
      <c r="G153" s="10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</row>
    <row r="154" spans="1:19">
      <c r="A154" s="4"/>
      <c r="B154" s="4"/>
      <c r="C154" s="4"/>
      <c r="D154" s="4"/>
      <c r="E154" s="4"/>
      <c r="F154" s="4"/>
      <c r="G154" s="10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</row>
    <row r="155" spans="1:19">
      <c r="A155" s="4"/>
      <c r="B155" s="4"/>
      <c r="C155" s="4"/>
      <c r="D155" s="4"/>
      <c r="E155" s="4"/>
      <c r="F155" s="4"/>
      <c r="G155" s="10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</row>
    <row r="156" spans="1:19">
      <c r="A156" s="4"/>
      <c r="B156" s="4"/>
      <c r="C156" s="4"/>
      <c r="D156" s="4"/>
      <c r="E156" s="4"/>
      <c r="F156" s="4"/>
      <c r="G156" s="10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</row>
    <row r="157" spans="1:19">
      <c r="A157" s="4"/>
      <c r="B157" s="4"/>
      <c r="C157" s="4"/>
      <c r="D157" s="4"/>
      <c r="E157" s="4"/>
      <c r="F157" s="4"/>
      <c r="G157" s="10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</row>
    <row r="158" spans="1:19">
      <c r="A158" s="4"/>
      <c r="B158" s="4"/>
      <c r="C158" s="4"/>
      <c r="D158" s="4"/>
      <c r="E158" s="4"/>
      <c r="F158" s="4"/>
      <c r="G158" s="10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</row>
    <row r="159" spans="1:19">
      <c r="A159" s="4"/>
      <c r="B159" s="4"/>
      <c r="C159" s="4"/>
      <c r="D159" s="4"/>
      <c r="E159" s="4"/>
      <c r="F159" s="4"/>
      <c r="G159" s="10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</row>
    <row r="160" spans="1:19">
      <c r="A160" s="4"/>
      <c r="B160" s="4"/>
      <c r="C160" s="4"/>
      <c r="D160" s="4"/>
      <c r="E160" s="4"/>
      <c r="F160" s="4"/>
      <c r="G160" s="10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</row>
    <row r="161" spans="1:19">
      <c r="A161" s="4"/>
      <c r="B161" s="4"/>
      <c r="C161" s="4"/>
      <c r="D161" s="4"/>
      <c r="E161" s="4"/>
      <c r="F161" s="4"/>
      <c r="G161" s="10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</row>
    <row r="162" spans="1:19">
      <c r="A162" s="4"/>
      <c r="B162" s="4"/>
      <c r="C162" s="4"/>
      <c r="D162" s="4"/>
      <c r="E162" s="4"/>
      <c r="F162" s="4"/>
      <c r="G162" s="10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</row>
    <row r="163" spans="1:19">
      <c r="A163" s="4"/>
      <c r="B163" s="4"/>
      <c r="C163" s="4"/>
      <c r="D163" s="4"/>
      <c r="E163" s="4"/>
      <c r="F163" s="4"/>
      <c r="G163" s="10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</row>
    <row r="164" spans="1:19">
      <c r="A164" s="4"/>
      <c r="B164" s="4"/>
      <c r="C164" s="4"/>
      <c r="D164" s="4"/>
      <c r="E164" s="4"/>
      <c r="F164" s="4"/>
      <c r="G164" s="10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</row>
    <row r="165" spans="1:19">
      <c r="A165" s="4"/>
      <c r="B165" s="4"/>
      <c r="C165" s="4"/>
      <c r="D165" s="4"/>
      <c r="E165" s="4"/>
      <c r="F165" s="4"/>
      <c r="G165" s="10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</row>
    <row r="166" spans="1:19">
      <c r="A166" s="4"/>
      <c r="B166" s="4"/>
      <c r="C166" s="4"/>
      <c r="D166" s="4"/>
      <c r="E166" s="4"/>
      <c r="F166" s="4"/>
      <c r="G166" s="10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spans="1:19">
      <c r="A167" s="4"/>
      <c r="B167" s="4"/>
      <c r="C167" s="4"/>
      <c r="D167" s="4"/>
      <c r="E167" s="4"/>
      <c r="F167" s="4"/>
      <c r="G167" s="10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</row>
    <row r="168" spans="1:19">
      <c r="A168" s="4"/>
      <c r="B168" s="4"/>
      <c r="C168" s="4"/>
      <c r="D168" s="4"/>
      <c r="E168" s="4"/>
      <c r="F168" s="4"/>
      <c r="G168" s="10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</row>
    <row r="169" spans="1:19">
      <c r="A169" s="4"/>
      <c r="B169" s="4"/>
      <c r="C169" s="4"/>
      <c r="D169" s="4"/>
      <c r="E169" s="4"/>
      <c r="F169" s="4"/>
      <c r="G169" s="10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</row>
    <row r="170" spans="1:19">
      <c r="A170" s="4"/>
      <c r="B170" s="4"/>
      <c r="C170" s="4"/>
      <c r="D170" s="4"/>
      <c r="E170" s="4"/>
      <c r="F170" s="4"/>
      <c r="G170" s="10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</row>
    <row r="171" spans="1:19">
      <c r="A171" s="4"/>
      <c r="B171" s="4"/>
      <c r="C171" s="4"/>
      <c r="D171" s="4"/>
      <c r="E171" s="4"/>
      <c r="F171" s="4"/>
      <c r="G171" s="10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</row>
    <row r="172" spans="1:19">
      <c r="A172" s="4"/>
      <c r="B172" s="4"/>
      <c r="C172" s="4"/>
      <c r="D172" s="4"/>
      <c r="E172" s="4"/>
      <c r="F172" s="4"/>
      <c r="G172" s="10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</row>
    <row r="173" spans="1:19">
      <c r="A173" s="4"/>
      <c r="B173" s="4"/>
      <c r="C173" s="4"/>
      <c r="D173" s="4"/>
      <c r="E173" s="4"/>
      <c r="F173" s="4"/>
      <c r="G173" s="10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</row>
    <row r="174" spans="1:19">
      <c r="A174" s="4"/>
      <c r="B174" s="4"/>
      <c r="C174" s="4"/>
      <c r="D174" s="4"/>
      <c r="E174" s="4"/>
      <c r="F174" s="4"/>
      <c r="G174" s="10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</row>
    <row r="175" spans="1:19">
      <c r="A175" s="4"/>
      <c r="B175" s="4"/>
      <c r="C175" s="4"/>
      <c r="D175" s="4"/>
      <c r="E175" s="4"/>
      <c r="F175" s="4"/>
      <c r="G175" s="10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</row>
    <row r="176" spans="1:19">
      <c r="A176" s="4"/>
      <c r="B176" s="4"/>
      <c r="C176" s="4"/>
      <c r="D176" s="4"/>
      <c r="E176" s="4"/>
      <c r="F176" s="4"/>
      <c r="G176" s="10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</row>
    <row r="177" spans="1:19">
      <c r="A177" s="4"/>
      <c r="B177" s="4"/>
      <c r="C177" s="4"/>
      <c r="D177" s="4"/>
      <c r="E177" s="4"/>
      <c r="F177" s="4"/>
      <c r="G177" s="10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</row>
    <row r="178" spans="1:19">
      <c r="A178" s="4"/>
      <c r="B178" s="4"/>
      <c r="C178" s="4"/>
      <c r="D178" s="4"/>
      <c r="E178" s="4"/>
      <c r="F178" s="4"/>
      <c r="G178" s="10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</row>
    <row r="179" spans="1:19">
      <c r="A179" s="4"/>
      <c r="B179" s="4"/>
      <c r="C179" s="4"/>
      <c r="D179" s="4"/>
      <c r="E179" s="4"/>
      <c r="F179" s="4"/>
      <c r="G179" s="10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</row>
    <row r="180" spans="1:19">
      <c r="A180" s="4"/>
      <c r="B180" s="4"/>
      <c r="C180" s="4"/>
      <c r="D180" s="4"/>
      <c r="E180" s="4"/>
      <c r="F180" s="4"/>
      <c r="G180" s="10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</row>
    <row r="181" spans="1:19">
      <c r="A181" s="4"/>
      <c r="B181" s="4"/>
      <c r="C181" s="4"/>
      <c r="D181" s="4"/>
      <c r="E181" s="4"/>
      <c r="F181" s="4"/>
      <c r="G181" s="10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</row>
  </sheetData>
  <phoneticPr fontId="20" type="noConversion"/>
  <printOptions horizontalCentered="1"/>
  <pageMargins left="0.75" right="0.75" top="1" bottom="1" header="0.5" footer="0.5"/>
  <pageSetup scale="56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102AE"/>
    <pageSetUpPr fitToPage="1"/>
  </sheetPr>
  <dimension ref="A1:S241"/>
  <sheetViews>
    <sheetView topLeftCell="A50" zoomScale="60" workbookViewId="0">
      <selection activeCell="K78" sqref="K78"/>
    </sheetView>
  </sheetViews>
  <sheetFormatPr defaultColWidth="8.77734375" defaultRowHeight="12.75"/>
  <cols>
    <col min="1" max="1" width="2.33203125" style="5" customWidth="1"/>
    <col min="2" max="4" width="8.77734375" style="5" customWidth="1"/>
    <col min="5" max="5" width="13" style="5" customWidth="1"/>
    <col min="6" max="6" width="15.44140625" style="304" customWidth="1"/>
    <col min="7" max="7" width="9.77734375" style="11" customWidth="1"/>
    <col min="8" max="8" width="16.5546875" style="5" customWidth="1"/>
    <col min="9" max="9" width="8.77734375" style="5" customWidth="1"/>
    <col min="10" max="10" width="15.109375" style="5" customWidth="1"/>
    <col min="11" max="11" width="10.6640625" style="5" customWidth="1"/>
    <col min="12" max="16384" width="8.77734375" style="5"/>
  </cols>
  <sheetData>
    <row r="1" spans="1:19" ht="15.75">
      <c r="A1" s="76" t="s">
        <v>243</v>
      </c>
      <c r="B1" s="77"/>
      <c r="C1" s="77"/>
      <c r="D1" s="77"/>
      <c r="E1" s="77"/>
      <c r="F1" s="311"/>
      <c r="G1" s="77"/>
      <c r="H1" s="77"/>
      <c r="I1" s="77"/>
      <c r="J1" s="77"/>
      <c r="K1" s="79" t="s">
        <v>331</v>
      </c>
      <c r="L1" s="2"/>
    </row>
    <row r="2" spans="1:19" ht="15.75">
      <c r="A2" s="130" t="s">
        <v>45</v>
      </c>
      <c r="B2" s="81"/>
      <c r="C2" s="81"/>
      <c r="D2" s="81"/>
      <c r="E2" s="81"/>
      <c r="F2" s="192"/>
      <c r="G2" s="81"/>
      <c r="H2" s="81"/>
      <c r="I2" s="81"/>
      <c r="J2" s="81"/>
      <c r="K2" s="83"/>
      <c r="L2" s="2"/>
    </row>
    <row r="3" spans="1:19" ht="15.75">
      <c r="A3" s="80" t="s">
        <v>249</v>
      </c>
      <c r="B3" s="81"/>
      <c r="C3" s="81"/>
      <c r="D3" s="81"/>
      <c r="E3" s="81"/>
      <c r="F3" s="192"/>
      <c r="G3" s="81"/>
      <c r="H3" s="81"/>
      <c r="I3" s="81"/>
      <c r="J3" s="81"/>
      <c r="K3" s="83"/>
      <c r="L3" s="2"/>
    </row>
    <row r="4" spans="1:19" ht="15.75">
      <c r="A4" s="130" t="str">
        <f>+'REG AUTO LETTERS P. C1-1'!A4</f>
        <v>Q4 2014</v>
      </c>
      <c r="B4" s="81"/>
      <c r="C4" s="81"/>
      <c r="D4" s="81"/>
      <c r="E4" s="81"/>
      <c r="F4" s="192"/>
      <c r="G4" s="81"/>
      <c r="H4" s="81"/>
      <c r="I4" s="81"/>
      <c r="J4" s="81"/>
      <c r="K4" s="65"/>
      <c r="L4" s="2"/>
    </row>
    <row r="5" spans="1:19" ht="15.75">
      <c r="A5" s="50"/>
      <c r="B5" s="17"/>
      <c r="C5" s="17"/>
      <c r="D5" s="17"/>
      <c r="E5" s="104"/>
      <c r="F5" s="219"/>
      <c r="G5" s="104"/>
      <c r="H5" s="90"/>
      <c r="I5" s="104"/>
      <c r="J5" s="90"/>
      <c r="K5" s="45"/>
      <c r="L5"/>
      <c r="M5" s="4"/>
      <c r="N5" s="4"/>
      <c r="O5" s="4"/>
      <c r="P5" s="4"/>
      <c r="Q5" s="4"/>
      <c r="R5" s="4"/>
      <c r="S5" s="4"/>
    </row>
    <row r="6" spans="1:19" ht="15.75">
      <c r="A6" s="16" t="s">
        <v>264</v>
      </c>
      <c r="B6" s="49"/>
      <c r="C6" s="49"/>
      <c r="D6" s="49"/>
      <c r="E6" s="105"/>
      <c r="F6" s="222"/>
      <c r="G6" s="107"/>
      <c r="H6" s="106"/>
      <c r="I6" s="105"/>
      <c r="J6" s="106"/>
      <c r="K6" s="65"/>
      <c r="L6"/>
      <c r="M6" s="4"/>
      <c r="N6" s="4"/>
      <c r="O6" s="4"/>
      <c r="P6" s="4"/>
      <c r="Q6" s="4"/>
      <c r="R6" s="4"/>
      <c r="S6" s="4"/>
    </row>
    <row r="7" spans="1:19" ht="15.75">
      <c r="A7" s="16"/>
      <c r="B7" s="17"/>
      <c r="C7" s="17"/>
      <c r="D7" s="17"/>
      <c r="E7" s="17"/>
      <c r="F7" s="137" t="s">
        <v>285</v>
      </c>
      <c r="G7" s="95" t="s">
        <v>265</v>
      </c>
      <c r="H7" s="95" t="s">
        <v>286</v>
      </c>
      <c r="I7" s="95" t="s">
        <v>266</v>
      </c>
      <c r="J7" s="95" t="s">
        <v>267</v>
      </c>
      <c r="K7" s="96" t="s">
        <v>268</v>
      </c>
      <c r="L7"/>
      <c r="M7" s="4"/>
      <c r="N7" s="4"/>
      <c r="O7" s="4"/>
      <c r="P7" s="4"/>
      <c r="Q7" s="4"/>
      <c r="R7" s="4"/>
      <c r="S7" s="4"/>
    </row>
    <row r="8" spans="1:19" ht="15.75">
      <c r="A8" s="108"/>
      <c r="B8" s="28"/>
      <c r="C8" s="28"/>
      <c r="D8" s="28"/>
      <c r="E8" s="91"/>
      <c r="F8" s="225"/>
      <c r="G8" s="30"/>
      <c r="H8" s="29"/>
      <c r="I8" s="30"/>
      <c r="J8" s="29"/>
      <c r="K8" s="54"/>
      <c r="L8"/>
      <c r="M8" s="4"/>
      <c r="N8" s="4"/>
      <c r="O8" s="4"/>
      <c r="P8" s="4"/>
      <c r="Q8" s="4"/>
      <c r="R8" s="4"/>
      <c r="S8" s="4"/>
    </row>
    <row r="9" spans="1:19" ht="15.75">
      <c r="A9" s="16" t="s">
        <v>301</v>
      </c>
      <c r="B9" s="17"/>
      <c r="C9" s="17"/>
      <c r="D9" s="17"/>
      <c r="E9" s="90"/>
      <c r="F9" s="18">
        <f>SUM(F12,F42,F55,F93,F106,F112)</f>
        <v>208</v>
      </c>
      <c r="G9" s="19">
        <f>+F9/H9</f>
        <v>0.33386837881219905</v>
      </c>
      <c r="H9" s="85">
        <f>SUM(H12,H42,H55,H93,H106,H112)</f>
        <v>623</v>
      </c>
      <c r="I9" s="19">
        <f>+J9/H9</f>
        <v>0.9036918138041734</v>
      </c>
      <c r="J9" s="85">
        <f>SUM(J12,J42,J55,J93,J106,J112)</f>
        <v>563</v>
      </c>
      <c r="K9" s="20">
        <f>+I9*16</f>
        <v>14.459069020866774</v>
      </c>
      <c r="L9"/>
      <c r="M9" s="4"/>
      <c r="N9" s="4"/>
      <c r="O9" s="4"/>
      <c r="P9" s="4"/>
      <c r="Q9" s="4"/>
      <c r="R9" s="4"/>
      <c r="S9" s="4"/>
    </row>
    <row r="10" spans="1:19" ht="15.75">
      <c r="A10" s="55"/>
      <c r="B10" s="31"/>
      <c r="C10" s="31"/>
      <c r="D10" s="31"/>
      <c r="E10" s="31"/>
      <c r="F10" s="155"/>
      <c r="G10" s="42"/>
      <c r="H10" s="31"/>
      <c r="I10" s="31"/>
      <c r="J10" s="31"/>
      <c r="K10" s="52"/>
      <c r="L10"/>
      <c r="M10" s="4"/>
      <c r="N10" s="4"/>
      <c r="O10" s="4"/>
      <c r="P10" s="4"/>
      <c r="Q10" s="4"/>
      <c r="R10" s="4"/>
      <c r="S10" s="4"/>
    </row>
    <row r="11" spans="1:19" ht="15.75">
      <c r="A11" s="16"/>
      <c r="B11" s="17"/>
      <c r="C11" s="17"/>
      <c r="D11" s="17"/>
      <c r="E11" s="17"/>
      <c r="F11" s="59"/>
      <c r="G11" s="41"/>
      <c r="H11" s="17"/>
      <c r="I11" s="17"/>
      <c r="J11" s="17"/>
      <c r="K11" s="45"/>
      <c r="L11"/>
      <c r="M11" s="4"/>
      <c r="N11" s="4"/>
      <c r="O11" s="4"/>
      <c r="P11" s="4"/>
      <c r="Q11" s="4"/>
      <c r="R11" s="4"/>
      <c r="S11" s="4"/>
    </row>
    <row r="12" spans="1:19" ht="15.75">
      <c r="A12" s="36" t="s">
        <v>179</v>
      </c>
      <c r="B12" s="17"/>
      <c r="C12" s="17"/>
      <c r="D12" s="17"/>
      <c r="E12" s="17"/>
      <c r="F12" s="85">
        <f>+F13+F19+F25</f>
        <v>0</v>
      </c>
      <c r="G12" s="19">
        <v>0</v>
      </c>
      <c r="H12" s="18">
        <f>+H13+H19+H25</f>
        <v>0</v>
      </c>
      <c r="I12" s="19">
        <v>0</v>
      </c>
      <c r="J12" s="18">
        <f>+J13+J19+J25</f>
        <v>0</v>
      </c>
      <c r="K12" s="20">
        <f t="shared" ref="K12:K13" si="0">+I12*16</f>
        <v>0</v>
      </c>
      <c r="L12"/>
      <c r="M12" s="4"/>
      <c r="N12" s="4"/>
      <c r="O12" s="4"/>
      <c r="P12" s="4"/>
      <c r="Q12" s="4"/>
      <c r="R12" s="4"/>
      <c r="S12" s="4"/>
    </row>
    <row r="13" spans="1:19" ht="15.75">
      <c r="A13" s="36" t="s">
        <v>180</v>
      </c>
      <c r="B13" s="17"/>
      <c r="C13" s="17"/>
      <c r="D13" s="17"/>
      <c r="E13" s="17"/>
      <c r="F13" s="85">
        <f>SUM(F14:F17)</f>
        <v>0</v>
      </c>
      <c r="G13" s="19">
        <v>0</v>
      </c>
      <c r="H13" s="18">
        <f>SUM(H14:H17)</f>
        <v>0</v>
      </c>
      <c r="I13" s="19">
        <v>0</v>
      </c>
      <c r="J13" s="18">
        <f>SUM(J14:J17)</f>
        <v>0</v>
      </c>
      <c r="K13" s="20">
        <f t="shared" si="0"/>
        <v>0</v>
      </c>
      <c r="L13"/>
      <c r="M13" s="4"/>
      <c r="N13" s="4"/>
      <c r="O13" s="4"/>
      <c r="P13" s="4"/>
      <c r="Q13" s="4"/>
      <c r="R13" s="4"/>
      <c r="S13" s="4"/>
    </row>
    <row r="14" spans="1:19" ht="15.75">
      <c r="A14" s="16"/>
      <c r="B14" s="17" t="s">
        <v>269</v>
      </c>
      <c r="C14" s="17"/>
      <c r="D14" s="17"/>
      <c r="E14" s="17"/>
      <c r="F14" s="114">
        <v>0</v>
      </c>
      <c r="G14" s="39">
        <v>0</v>
      </c>
      <c r="H14" s="32">
        <v>0</v>
      </c>
      <c r="I14" s="33">
        <v>0</v>
      </c>
      <c r="J14" s="32">
        <v>0</v>
      </c>
      <c r="K14" s="46">
        <v>0</v>
      </c>
      <c r="L14"/>
      <c r="M14" s="4"/>
      <c r="N14" s="4"/>
      <c r="O14" s="4"/>
      <c r="P14" s="4"/>
      <c r="Q14" s="4"/>
      <c r="R14" s="4"/>
      <c r="S14" s="4"/>
    </row>
    <row r="15" spans="1:19" ht="15.75">
      <c r="A15" s="16"/>
      <c r="B15" s="17" t="s">
        <v>272</v>
      </c>
      <c r="C15" s="17"/>
      <c r="D15" s="17"/>
      <c r="E15" s="17"/>
      <c r="F15" s="114">
        <v>0</v>
      </c>
      <c r="G15" s="39">
        <v>0</v>
      </c>
      <c r="H15" s="32">
        <v>0</v>
      </c>
      <c r="I15" s="33">
        <v>0</v>
      </c>
      <c r="J15" s="32">
        <v>0</v>
      </c>
      <c r="K15" s="46">
        <v>0</v>
      </c>
      <c r="L15"/>
      <c r="M15" s="4"/>
      <c r="N15" s="4"/>
      <c r="O15" s="4"/>
      <c r="P15" s="4"/>
      <c r="Q15" s="4"/>
      <c r="R15" s="4"/>
      <c r="S15" s="4"/>
    </row>
    <row r="16" spans="1:19" ht="15.75">
      <c r="A16" s="16"/>
      <c r="B16" s="17" t="s">
        <v>273</v>
      </c>
      <c r="C16" s="17"/>
      <c r="D16" s="17"/>
      <c r="E16" s="17"/>
      <c r="F16" s="114">
        <v>0</v>
      </c>
      <c r="G16" s="39">
        <v>0</v>
      </c>
      <c r="H16" s="32">
        <v>0</v>
      </c>
      <c r="I16" s="33">
        <v>0</v>
      </c>
      <c r="J16" s="32">
        <v>0</v>
      </c>
      <c r="K16" s="46">
        <v>0</v>
      </c>
      <c r="L16"/>
      <c r="M16" s="4"/>
      <c r="N16" s="4"/>
      <c r="O16" s="4"/>
      <c r="P16" s="4"/>
      <c r="Q16" s="4"/>
      <c r="R16" s="4"/>
      <c r="S16" s="4"/>
    </row>
    <row r="17" spans="1:19" ht="15.75">
      <c r="A17" s="16"/>
      <c r="B17" s="59" t="s">
        <v>263</v>
      </c>
      <c r="C17" s="17"/>
      <c r="D17" s="17"/>
      <c r="E17" s="17"/>
      <c r="F17" s="114">
        <v>0</v>
      </c>
      <c r="G17" s="39">
        <v>0</v>
      </c>
      <c r="H17" s="32">
        <v>0</v>
      </c>
      <c r="I17" s="33">
        <v>0</v>
      </c>
      <c r="J17" s="32">
        <v>0</v>
      </c>
      <c r="K17" s="46">
        <v>0</v>
      </c>
      <c r="L17"/>
      <c r="M17" s="4"/>
      <c r="N17" s="4"/>
      <c r="O17" s="4"/>
      <c r="P17" s="4"/>
      <c r="Q17" s="4"/>
      <c r="R17" s="4"/>
      <c r="S17" s="4"/>
    </row>
    <row r="18" spans="1:19" ht="15.75">
      <c r="A18" s="16"/>
      <c r="B18" s="17"/>
      <c r="C18" s="17"/>
      <c r="D18" s="17"/>
      <c r="E18" s="17"/>
      <c r="F18" s="114"/>
      <c r="G18" s="39"/>
      <c r="H18" s="32"/>
      <c r="I18" s="33"/>
      <c r="J18" s="32"/>
      <c r="K18" s="46"/>
      <c r="L18"/>
      <c r="M18" s="4"/>
      <c r="N18" s="4"/>
      <c r="O18" s="4"/>
      <c r="P18" s="4"/>
      <c r="Q18" s="4"/>
      <c r="R18" s="4"/>
      <c r="S18" s="4"/>
    </row>
    <row r="19" spans="1:19" ht="15.75">
      <c r="A19" s="36" t="s">
        <v>181</v>
      </c>
      <c r="B19" s="17"/>
      <c r="C19" s="17"/>
      <c r="D19" s="17"/>
      <c r="E19" s="17"/>
      <c r="F19" s="85">
        <f>SUM(F20:F23)</f>
        <v>0</v>
      </c>
      <c r="G19" s="19">
        <v>0</v>
      </c>
      <c r="H19" s="18">
        <f>SUM(H20:H23)</f>
        <v>0</v>
      </c>
      <c r="I19" s="19">
        <v>0</v>
      </c>
      <c r="J19" s="18">
        <f>SUM(J20:J23)</f>
        <v>0</v>
      </c>
      <c r="K19" s="20">
        <v>0</v>
      </c>
      <c r="L19"/>
      <c r="M19" s="4"/>
      <c r="N19" s="4"/>
      <c r="O19" s="4"/>
      <c r="P19" s="4"/>
      <c r="Q19" s="4"/>
      <c r="R19" s="4"/>
      <c r="S19" s="4"/>
    </row>
    <row r="20" spans="1:19" ht="15.75">
      <c r="A20" s="16"/>
      <c r="B20" s="17" t="s">
        <v>269</v>
      </c>
      <c r="C20" s="17"/>
      <c r="D20" s="17"/>
      <c r="E20" s="17"/>
      <c r="F20" s="114">
        <v>0</v>
      </c>
      <c r="G20" s="39">
        <v>0</v>
      </c>
      <c r="H20" s="32">
        <v>0</v>
      </c>
      <c r="I20" s="33">
        <v>0</v>
      </c>
      <c r="J20" s="32">
        <v>0</v>
      </c>
      <c r="K20" s="46">
        <v>0</v>
      </c>
      <c r="L20"/>
      <c r="M20" s="4"/>
      <c r="N20" s="4"/>
      <c r="O20" s="4"/>
      <c r="P20" s="4"/>
      <c r="Q20" s="4"/>
      <c r="R20" s="4"/>
      <c r="S20" s="4"/>
    </row>
    <row r="21" spans="1:19" ht="15.75">
      <c r="A21" s="16"/>
      <c r="B21" s="17" t="s">
        <v>272</v>
      </c>
      <c r="C21" s="17"/>
      <c r="D21" s="17"/>
      <c r="E21" s="17"/>
      <c r="F21" s="114">
        <v>0</v>
      </c>
      <c r="G21" s="39">
        <v>0</v>
      </c>
      <c r="H21" s="32">
        <v>0</v>
      </c>
      <c r="I21" s="33">
        <v>0</v>
      </c>
      <c r="J21" s="32">
        <v>0</v>
      </c>
      <c r="K21" s="46">
        <v>0</v>
      </c>
      <c r="L21"/>
      <c r="M21" s="4"/>
      <c r="N21" s="4"/>
      <c r="O21" s="4"/>
      <c r="P21" s="4"/>
      <c r="Q21" s="4"/>
      <c r="R21" s="4"/>
      <c r="S21" s="4"/>
    </row>
    <row r="22" spans="1:19" ht="15.75">
      <c r="A22" s="16"/>
      <c r="B22" s="17" t="s">
        <v>273</v>
      </c>
      <c r="C22" s="17"/>
      <c r="D22" s="17"/>
      <c r="E22" s="17"/>
      <c r="F22" s="114">
        <v>0</v>
      </c>
      <c r="G22" s="39">
        <v>0</v>
      </c>
      <c r="H22" s="32">
        <v>0</v>
      </c>
      <c r="I22" s="33">
        <v>0</v>
      </c>
      <c r="J22" s="32">
        <v>0</v>
      </c>
      <c r="K22" s="46">
        <v>0</v>
      </c>
      <c r="L22"/>
      <c r="M22" s="4"/>
      <c r="N22" s="4"/>
      <c r="O22" s="4"/>
      <c r="P22" s="4"/>
      <c r="Q22" s="4"/>
      <c r="R22" s="4"/>
      <c r="S22" s="4"/>
    </row>
    <row r="23" spans="1:19" ht="15.75">
      <c r="A23" s="16"/>
      <c r="B23" s="59" t="s">
        <v>263</v>
      </c>
      <c r="C23" s="17"/>
      <c r="D23" s="17"/>
      <c r="E23" s="17"/>
      <c r="F23" s="114">
        <v>0</v>
      </c>
      <c r="G23" s="39">
        <v>0</v>
      </c>
      <c r="H23" s="32">
        <v>0</v>
      </c>
      <c r="I23" s="33">
        <v>0</v>
      </c>
      <c r="J23" s="32">
        <v>0</v>
      </c>
      <c r="K23" s="46">
        <v>0</v>
      </c>
      <c r="L23"/>
      <c r="M23" s="4"/>
      <c r="N23" s="4"/>
      <c r="O23" s="4"/>
      <c r="P23" s="4"/>
      <c r="Q23" s="4"/>
      <c r="R23" s="4"/>
      <c r="S23" s="4"/>
    </row>
    <row r="24" spans="1:19" ht="15.75">
      <c r="A24" s="16"/>
      <c r="B24" s="59"/>
      <c r="C24" s="17"/>
      <c r="D24" s="17"/>
      <c r="E24" s="17"/>
      <c r="F24" s="114"/>
      <c r="G24" s="39"/>
      <c r="H24" s="32"/>
      <c r="I24" s="33"/>
      <c r="J24" s="32"/>
      <c r="K24" s="46"/>
      <c r="L24"/>
      <c r="M24" s="4"/>
      <c r="N24" s="4"/>
      <c r="O24" s="4"/>
      <c r="P24" s="4"/>
      <c r="Q24" s="4"/>
      <c r="R24" s="4"/>
      <c r="S24" s="4"/>
    </row>
    <row r="25" spans="1:19" ht="15.75">
      <c r="A25" s="326" t="s">
        <v>120</v>
      </c>
      <c r="B25" s="17"/>
      <c r="C25" s="17"/>
      <c r="D25" s="17"/>
      <c r="E25" s="17"/>
      <c r="F25" s="85">
        <f>F26+F34</f>
        <v>0</v>
      </c>
      <c r="G25" s="19">
        <v>0</v>
      </c>
      <c r="H25" s="18">
        <f>H26+H34</f>
        <v>0</v>
      </c>
      <c r="I25" s="19">
        <v>0</v>
      </c>
      <c r="J25" s="18">
        <f>J26+J34</f>
        <v>0</v>
      </c>
      <c r="K25" s="20">
        <f t="shared" ref="K25:K34" si="1">+I25*16</f>
        <v>0</v>
      </c>
      <c r="L25"/>
      <c r="M25" s="4"/>
      <c r="N25" s="4"/>
      <c r="O25" s="4"/>
      <c r="P25" s="4"/>
      <c r="Q25" s="4"/>
      <c r="R25" s="4"/>
      <c r="S25" s="4"/>
    </row>
    <row r="26" spans="1:19" ht="15.75">
      <c r="A26" s="16" t="s">
        <v>121</v>
      </c>
      <c r="B26" s="59"/>
      <c r="C26" s="17"/>
      <c r="D26" s="17"/>
      <c r="E26" s="17"/>
      <c r="F26" s="85">
        <f>SUM(F27:F32)</f>
        <v>0</v>
      </c>
      <c r="G26" s="19">
        <v>0</v>
      </c>
      <c r="H26" s="18">
        <f>SUM(H27:H32)</f>
        <v>0</v>
      </c>
      <c r="I26" s="19">
        <v>0</v>
      </c>
      <c r="J26" s="18">
        <f>SUM(J27:J32)</f>
        <v>0</v>
      </c>
      <c r="K26" s="20">
        <f t="shared" si="1"/>
        <v>0</v>
      </c>
      <c r="L26"/>
      <c r="M26" s="4"/>
      <c r="N26" s="4"/>
      <c r="O26" s="4"/>
      <c r="P26" s="4"/>
      <c r="Q26" s="4"/>
      <c r="R26" s="4"/>
      <c r="S26" s="4"/>
    </row>
    <row r="27" spans="1:19" ht="15.75">
      <c r="A27" s="16"/>
      <c r="B27" s="327" t="s">
        <v>122</v>
      </c>
      <c r="C27" s="17"/>
      <c r="D27" s="17"/>
      <c r="E27" s="17"/>
      <c r="F27" s="114">
        <v>0</v>
      </c>
      <c r="G27" s="39">
        <v>0</v>
      </c>
      <c r="H27" s="32">
        <v>0</v>
      </c>
      <c r="I27" s="33">
        <v>0</v>
      </c>
      <c r="J27" s="32">
        <v>0</v>
      </c>
      <c r="K27" s="46">
        <v>0</v>
      </c>
      <c r="L27"/>
      <c r="M27" s="4"/>
      <c r="N27" s="4"/>
      <c r="O27" s="4"/>
      <c r="P27" s="4"/>
      <c r="Q27" s="4"/>
      <c r="R27" s="4"/>
      <c r="S27" s="4"/>
    </row>
    <row r="28" spans="1:19" ht="15.75">
      <c r="A28" s="16"/>
      <c r="B28" s="327" t="s">
        <v>123</v>
      </c>
      <c r="C28" s="17"/>
      <c r="D28" s="17"/>
      <c r="E28" s="17"/>
      <c r="F28" s="114">
        <v>0</v>
      </c>
      <c r="G28" s="39">
        <v>0</v>
      </c>
      <c r="H28" s="32">
        <v>0</v>
      </c>
      <c r="I28" s="33">
        <v>0</v>
      </c>
      <c r="J28" s="32">
        <v>0</v>
      </c>
      <c r="K28" s="46">
        <v>0</v>
      </c>
      <c r="L28"/>
      <c r="M28" s="4"/>
      <c r="N28" s="4"/>
      <c r="O28" s="4"/>
      <c r="P28" s="4"/>
      <c r="Q28" s="4"/>
      <c r="R28" s="4"/>
      <c r="S28" s="4"/>
    </row>
    <row r="29" spans="1:19" ht="15.75">
      <c r="A29" s="16"/>
      <c r="B29" s="327" t="s">
        <v>124</v>
      </c>
      <c r="C29" s="17"/>
      <c r="D29" s="17"/>
      <c r="E29" s="17"/>
      <c r="F29" s="114">
        <v>0</v>
      </c>
      <c r="G29" s="39">
        <v>0</v>
      </c>
      <c r="H29" s="32">
        <v>0</v>
      </c>
      <c r="I29" s="33">
        <v>0</v>
      </c>
      <c r="J29" s="32">
        <v>0</v>
      </c>
      <c r="K29" s="46">
        <v>0</v>
      </c>
      <c r="L29"/>
      <c r="M29" s="4"/>
      <c r="N29" s="4"/>
      <c r="O29" s="4"/>
      <c r="P29" s="4"/>
      <c r="Q29" s="4"/>
      <c r="R29" s="4"/>
      <c r="S29" s="4"/>
    </row>
    <row r="30" spans="1:19" ht="15.75">
      <c r="A30" s="16"/>
      <c r="B30" s="327" t="s">
        <v>125</v>
      </c>
      <c r="C30" s="17"/>
      <c r="D30" s="17"/>
      <c r="E30" s="17"/>
      <c r="F30" s="114">
        <v>0</v>
      </c>
      <c r="G30" s="39">
        <v>0</v>
      </c>
      <c r="H30" s="32">
        <v>0</v>
      </c>
      <c r="I30" s="33">
        <v>0</v>
      </c>
      <c r="J30" s="32">
        <v>0</v>
      </c>
      <c r="K30" s="46">
        <v>0</v>
      </c>
      <c r="L30"/>
      <c r="M30" s="4"/>
      <c r="N30" s="4"/>
      <c r="O30" s="4"/>
      <c r="P30" s="4"/>
      <c r="Q30" s="4"/>
      <c r="R30" s="4"/>
      <c r="S30" s="4"/>
    </row>
    <row r="31" spans="1:19" ht="15.75">
      <c r="A31" s="16"/>
      <c r="B31" s="327" t="s">
        <v>126</v>
      </c>
      <c r="C31" s="17"/>
      <c r="D31" s="17"/>
      <c r="E31" s="17"/>
      <c r="F31" s="114">
        <v>0</v>
      </c>
      <c r="G31" s="39">
        <v>0</v>
      </c>
      <c r="H31" s="32">
        <v>0</v>
      </c>
      <c r="I31" s="33">
        <v>0</v>
      </c>
      <c r="J31" s="32">
        <v>0</v>
      </c>
      <c r="K31" s="46">
        <v>0</v>
      </c>
      <c r="L31"/>
      <c r="M31" s="4"/>
      <c r="N31" s="4"/>
      <c r="O31" s="4"/>
      <c r="P31" s="4"/>
      <c r="Q31" s="4"/>
      <c r="R31" s="4"/>
      <c r="S31" s="4"/>
    </row>
    <row r="32" spans="1:19" ht="15.75">
      <c r="A32" s="16"/>
      <c r="B32" s="327" t="s">
        <v>127</v>
      </c>
      <c r="C32" s="17"/>
      <c r="D32" s="17"/>
      <c r="E32" s="17"/>
      <c r="F32" s="114">
        <v>0</v>
      </c>
      <c r="G32" s="39">
        <v>0</v>
      </c>
      <c r="H32" s="32">
        <v>0</v>
      </c>
      <c r="I32" s="33">
        <v>0</v>
      </c>
      <c r="J32" s="32">
        <v>0</v>
      </c>
      <c r="K32" s="46">
        <v>0</v>
      </c>
      <c r="L32"/>
      <c r="M32" s="4"/>
      <c r="N32" s="4"/>
      <c r="O32" s="4"/>
      <c r="P32" s="4"/>
      <c r="Q32" s="4"/>
      <c r="R32" s="4"/>
      <c r="S32" s="4"/>
    </row>
    <row r="33" spans="1:19" ht="15.75">
      <c r="A33" s="16"/>
      <c r="B33" s="17"/>
      <c r="C33" s="17"/>
      <c r="D33" s="17"/>
      <c r="E33" s="17"/>
      <c r="F33" s="114"/>
      <c r="G33" s="39"/>
      <c r="H33" s="32"/>
      <c r="I33" s="33"/>
      <c r="J33" s="32"/>
      <c r="K33" s="46"/>
      <c r="L33"/>
      <c r="M33" s="4"/>
      <c r="N33" s="4"/>
      <c r="O33" s="4"/>
      <c r="P33" s="4"/>
      <c r="Q33" s="4"/>
      <c r="R33" s="4"/>
      <c r="S33" s="4"/>
    </row>
    <row r="34" spans="1:19" ht="15.75">
      <c r="A34" s="16" t="s">
        <v>128</v>
      </c>
      <c r="B34" s="17"/>
      <c r="C34" s="17"/>
      <c r="D34" s="17"/>
      <c r="E34" s="17"/>
      <c r="F34" s="85">
        <f>SUM(F35:F40)</f>
        <v>0</v>
      </c>
      <c r="G34" s="19">
        <v>0</v>
      </c>
      <c r="H34" s="18">
        <f>SUM(H35:H40)</f>
        <v>0</v>
      </c>
      <c r="I34" s="19">
        <v>0</v>
      </c>
      <c r="J34" s="18">
        <f>SUM(J35:J40)</f>
        <v>0</v>
      </c>
      <c r="K34" s="20">
        <f t="shared" si="1"/>
        <v>0</v>
      </c>
      <c r="L34"/>
      <c r="M34" s="4"/>
      <c r="N34" s="4"/>
      <c r="O34" s="4"/>
      <c r="P34" s="4"/>
      <c r="Q34" s="4"/>
      <c r="R34" s="4"/>
      <c r="S34" s="4"/>
    </row>
    <row r="35" spans="1:19" ht="15.75">
      <c r="A35" s="16"/>
      <c r="B35" s="327" t="s">
        <v>122</v>
      </c>
      <c r="C35" s="17"/>
      <c r="D35" s="17"/>
      <c r="E35" s="17"/>
      <c r="F35" s="114">
        <v>0</v>
      </c>
      <c r="G35" s="39">
        <v>0</v>
      </c>
      <c r="H35" s="32">
        <v>0</v>
      </c>
      <c r="I35" s="33">
        <v>0</v>
      </c>
      <c r="J35" s="32">
        <v>0</v>
      </c>
      <c r="K35" s="46">
        <v>0</v>
      </c>
      <c r="L35"/>
      <c r="M35" s="4"/>
      <c r="N35" s="4"/>
      <c r="O35" s="4"/>
      <c r="P35" s="4"/>
      <c r="Q35" s="4"/>
      <c r="R35" s="4"/>
      <c r="S35" s="4"/>
    </row>
    <row r="36" spans="1:19" ht="15.75">
      <c r="A36" s="16"/>
      <c r="B36" s="327" t="s">
        <v>123</v>
      </c>
      <c r="C36" s="17"/>
      <c r="D36" s="17"/>
      <c r="E36" s="17"/>
      <c r="F36" s="114">
        <v>0</v>
      </c>
      <c r="G36" s="39">
        <v>0</v>
      </c>
      <c r="H36" s="32">
        <v>0</v>
      </c>
      <c r="I36" s="33">
        <v>0</v>
      </c>
      <c r="J36" s="32">
        <v>0</v>
      </c>
      <c r="K36" s="46">
        <v>0</v>
      </c>
      <c r="L36"/>
      <c r="M36" s="4"/>
      <c r="N36" s="4"/>
      <c r="O36" s="4"/>
      <c r="P36" s="4"/>
      <c r="Q36" s="4"/>
      <c r="R36" s="4"/>
      <c r="S36" s="4"/>
    </row>
    <row r="37" spans="1:19" ht="15.75">
      <c r="A37" s="16"/>
      <c r="B37" s="327" t="s">
        <v>124</v>
      </c>
      <c r="C37" s="17"/>
      <c r="D37" s="17"/>
      <c r="E37" s="17"/>
      <c r="F37" s="114">
        <v>0</v>
      </c>
      <c r="G37" s="39">
        <v>0</v>
      </c>
      <c r="H37" s="32">
        <v>0</v>
      </c>
      <c r="I37" s="33">
        <v>0</v>
      </c>
      <c r="J37" s="32">
        <v>0</v>
      </c>
      <c r="K37" s="46">
        <v>0</v>
      </c>
      <c r="L37"/>
      <c r="M37" s="4"/>
      <c r="N37" s="4"/>
      <c r="O37" s="4"/>
      <c r="P37" s="4"/>
      <c r="Q37" s="4"/>
      <c r="R37" s="4"/>
      <c r="S37" s="4"/>
    </row>
    <row r="38" spans="1:19" ht="15.75">
      <c r="A38" s="16"/>
      <c r="B38" s="327" t="s">
        <v>125</v>
      </c>
      <c r="C38" s="17"/>
      <c r="D38" s="17"/>
      <c r="E38" s="17"/>
      <c r="F38" s="114">
        <v>0</v>
      </c>
      <c r="G38" s="39">
        <v>0</v>
      </c>
      <c r="H38" s="32">
        <v>0</v>
      </c>
      <c r="I38" s="33">
        <v>0</v>
      </c>
      <c r="J38" s="32">
        <v>0</v>
      </c>
      <c r="K38" s="46">
        <v>0</v>
      </c>
      <c r="L38"/>
      <c r="M38" s="4"/>
      <c r="N38" s="4"/>
      <c r="O38" s="4"/>
      <c r="P38" s="4"/>
      <c r="Q38" s="4"/>
      <c r="R38" s="4"/>
      <c r="S38" s="4"/>
    </row>
    <row r="39" spans="1:19" ht="15.75">
      <c r="A39" s="16"/>
      <c r="B39" s="327" t="s">
        <v>126</v>
      </c>
      <c r="C39" s="17"/>
      <c r="D39" s="17"/>
      <c r="E39" s="17"/>
      <c r="F39" s="114">
        <v>0</v>
      </c>
      <c r="G39" s="39">
        <v>0</v>
      </c>
      <c r="H39" s="32">
        <v>0</v>
      </c>
      <c r="I39" s="33">
        <v>0</v>
      </c>
      <c r="J39" s="32">
        <v>0</v>
      </c>
      <c r="K39" s="46">
        <v>0</v>
      </c>
      <c r="L39"/>
      <c r="M39" s="4"/>
      <c r="N39" s="4"/>
      <c r="O39" s="4"/>
      <c r="P39" s="4"/>
      <c r="Q39" s="4"/>
      <c r="R39" s="4"/>
      <c r="S39" s="4"/>
    </row>
    <row r="40" spans="1:19" ht="15.75">
      <c r="A40" s="16"/>
      <c r="B40" s="327" t="s">
        <v>127</v>
      </c>
      <c r="C40" s="17"/>
      <c r="D40" s="17"/>
      <c r="E40" s="17"/>
      <c r="F40" s="114">
        <v>0</v>
      </c>
      <c r="G40" s="39">
        <v>0</v>
      </c>
      <c r="H40" s="32">
        <v>0</v>
      </c>
      <c r="I40" s="33">
        <v>0</v>
      </c>
      <c r="J40" s="32">
        <v>0</v>
      </c>
      <c r="K40" s="46">
        <v>0</v>
      </c>
      <c r="L40"/>
      <c r="M40" s="4"/>
      <c r="N40" s="4"/>
      <c r="O40" s="4"/>
      <c r="P40" s="4"/>
      <c r="Q40" s="4"/>
      <c r="R40" s="4"/>
      <c r="S40" s="4"/>
    </row>
    <row r="41" spans="1:19" ht="15.75">
      <c r="A41" s="16"/>
      <c r="B41" s="327"/>
      <c r="C41" s="17"/>
      <c r="D41" s="17"/>
      <c r="E41" s="17"/>
      <c r="F41" s="114"/>
      <c r="G41" s="39"/>
      <c r="H41" s="32"/>
      <c r="I41" s="33"/>
      <c r="J41" s="32"/>
      <c r="K41" s="46"/>
      <c r="L41"/>
      <c r="M41" s="4"/>
      <c r="N41" s="4"/>
      <c r="O41" s="4"/>
      <c r="P41" s="4"/>
      <c r="Q41" s="4"/>
      <c r="R41" s="4"/>
      <c r="S41" s="4"/>
    </row>
    <row r="42" spans="1:19" ht="15.75">
      <c r="A42" s="36" t="s">
        <v>302</v>
      </c>
      <c r="B42" s="17"/>
      <c r="C42" s="17"/>
      <c r="D42" s="17"/>
      <c r="E42" s="17"/>
      <c r="F42" s="85">
        <f>+F43+F49</f>
        <v>0</v>
      </c>
      <c r="G42" s="19">
        <v>0</v>
      </c>
      <c r="H42" s="18">
        <f>+H43+H49</f>
        <v>0</v>
      </c>
      <c r="I42" s="19">
        <v>0</v>
      </c>
      <c r="J42" s="18">
        <f>+J43+J49</f>
        <v>0</v>
      </c>
      <c r="K42" s="20">
        <f t="shared" ref="K42:K43" si="2">+I42*16</f>
        <v>0</v>
      </c>
      <c r="L42"/>
      <c r="M42" s="4"/>
      <c r="N42" s="4"/>
      <c r="O42" s="4"/>
      <c r="P42" s="4"/>
      <c r="Q42" s="4"/>
      <c r="R42" s="4"/>
      <c r="S42" s="4"/>
    </row>
    <row r="43" spans="1:19" ht="15.75">
      <c r="A43" s="36" t="s">
        <v>303</v>
      </c>
      <c r="B43" s="17"/>
      <c r="C43" s="17"/>
      <c r="D43" s="17"/>
      <c r="E43" s="17"/>
      <c r="F43" s="85">
        <f>SUM(F44:F47)</f>
        <v>0</v>
      </c>
      <c r="G43" s="19">
        <v>0</v>
      </c>
      <c r="H43" s="18">
        <f>SUM(H44:H47)</f>
        <v>0</v>
      </c>
      <c r="I43" s="19">
        <v>0</v>
      </c>
      <c r="J43" s="18">
        <f>SUM(J44:J47)</f>
        <v>0</v>
      </c>
      <c r="K43" s="20">
        <f t="shared" si="2"/>
        <v>0</v>
      </c>
      <c r="L43"/>
      <c r="M43" s="4"/>
      <c r="N43" s="4"/>
      <c r="O43" s="4"/>
      <c r="P43" s="4"/>
      <c r="Q43" s="4"/>
      <c r="R43" s="4"/>
      <c r="S43" s="4"/>
    </row>
    <row r="44" spans="1:19" ht="15.75">
      <c r="A44" s="16"/>
      <c r="B44" s="17" t="s">
        <v>269</v>
      </c>
      <c r="C44" s="17"/>
      <c r="D44" s="17"/>
      <c r="E44" s="17"/>
      <c r="F44" s="114">
        <v>0</v>
      </c>
      <c r="G44" s="39">
        <v>0</v>
      </c>
      <c r="H44" s="32">
        <v>0</v>
      </c>
      <c r="I44" s="33">
        <v>0</v>
      </c>
      <c r="J44" s="32">
        <v>0</v>
      </c>
      <c r="K44" s="46">
        <v>0</v>
      </c>
      <c r="L44"/>
      <c r="M44" s="4"/>
      <c r="N44" s="4"/>
      <c r="O44" s="4"/>
      <c r="P44" s="4"/>
      <c r="Q44" s="4"/>
      <c r="R44" s="4"/>
      <c r="S44" s="4"/>
    </row>
    <row r="45" spans="1:19" ht="15.75">
      <c r="A45" s="16"/>
      <c r="B45" s="17" t="s">
        <v>272</v>
      </c>
      <c r="C45" s="17"/>
      <c r="D45" s="17"/>
      <c r="E45" s="17"/>
      <c r="F45" s="114">
        <v>0</v>
      </c>
      <c r="G45" s="39">
        <v>0</v>
      </c>
      <c r="H45" s="32">
        <v>0</v>
      </c>
      <c r="I45" s="33">
        <v>0</v>
      </c>
      <c r="J45" s="32">
        <v>0</v>
      </c>
      <c r="K45" s="46">
        <v>0</v>
      </c>
      <c r="L45"/>
      <c r="M45" s="4"/>
      <c r="N45" s="4"/>
      <c r="O45" s="4"/>
      <c r="P45" s="4"/>
      <c r="Q45" s="4"/>
      <c r="R45" s="4"/>
      <c r="S45" s="4"/>
    </row>
    <row r="46" spans="1:19" ht="15.75">
      <c r="A46" s="16"/>
      <c r="B46" s="17" t="s">
        <v>273</v>
      </c>
      <c r="C46" s="17"/>
      <c r="D46" s="17"/>
      <c r="E46" s="17"/>
      <c r="F46" s="114">
        <v>0</v>
      </c>
      <c r="G46" s="39">
        <v>0</v>
      </c>
      <c r="H46" s="32">
        <v>0</v>
      </c>
      <c r="I46" s="33">
        <v>0</v>
      </c>
      <c r="J46" s="32">
        <v>0</v>
      </c>
      <c r="K46" s="46">
        <v>0</v>
      </c>
      <c r="L46"/>
      <c r="M46" s="4"/>
      <c r="N46" s="4"/>
      <c r="O46" s="4"/>
      <c r="P46" s="4"/>
      <c r="Q46" s="4"/>
      <c r="R46" s="4"/>
      <c r="S46" s="4"/>
    </row>
    <row r="47" spans="1:19" ht="15.75">
      <c r="A47" s="16"/>
      <c r="B47" s="59" t="s">
        <v>263</v>
      </c>
      <c r="C47" s="17"/>
      <c r="D47" s="17"/>
      <c r="E47" s="17"/>
      <c r="F47" s="114">
        <v>0</v>
      </c>
      <c r="G47" s="39">
        <v>0</v>
      </c>
      <c r="H47" s="32">
        <v>0</v>
      </c>
      <c r="I47" s="33">
        <v>0</v>
      </c>
      <c r="J47" s="32">
        <v>0</v>
      </c>
      <c r="K47" s="46">
        <v>0</v>
      </c>
      <c r="L47"/>
      <c r="M47" s="4"/>
      <c r="N47" s="4"/>
      <c r="O47" s="4"/>
      <c r="P47" s="4"/>
      <c r="Q47" s="4"/>
      <c r="R47" s="4"/>
      <c r="S47" s="4"/>
    </row>
    <row r="48" spans="1:19" ht="15.75">
      <c r="A48" s="16"/>
      <c r="B48" s="17"/>
      <c r="C48" s="17"/>
      <c r="D48" s="17"/>
      <c r="E48" s="17"/>
      <c r="F48" s="114"/>
      <c r="G48" s="39"/>
      <c r="H48" s="32"/>
      <c r="I48" s="33"/>
      <c r="J48" s="32"/>
      <c r="K48" s="46"/>
      <c r="L48"/>
      <c r="M48" s="4"/>
      <c r="N48" s="4"/>
      <c r="O48" s="4"/>
      <c r="P48" s="4"/>
      <c r="Q48" s="4"/>
      <c r="R48" s="4"/>
      <c r="S48" s="4"/>
    </row>
    <row r="49" spans="1:19" ht="15.75">
      <c r="A49" s="36" t="s">
        <v>304</v>
      </c>
      <c r="B49" s="17"/>
      <c r="C49" s="17"/>
      <c r="D49" s="17"/>
      <c r="E49" s="17"/>
      <c r="F49" s="85">
        <f>SUM(F50:F53)</f>
        <v>0</v>
      </c>
      <c r="G49" s="19">
        <v>0</v>
      </c>
      <c r="H49" s="18">
        <f>SUM(H50:H53)</f>
        <v>0</v>
      </c>
      <c r="I49" s="19">
        <v>0</v>
      </c>
      <c r="J49" s="18">
        <f>SUM(J50:J53)</f>
        <v>0</v>
      </c>
      <c r="K49" s="20">
        <f>+I49*16</f>
        <v>0</v>
      </c>
      <c r="L49"/>
      <c r="M49" s="4"/>
      <c r="N49" s="4"/>
      <c r="O49" s="4"/>
      <c r="P49" s="4"/>
      <c r="Q49" s="4"/>
      <c r="R49" s="4"/>
      <c r="S49" s="4"/>
    </row>
    <row r="50" spans="1:19" ht="15.75">
      <c r="A50" s="16"/>
      <c r="B50" s="17" t="s">
        <v>269</v>
      </c>
      <c r="C50" s="17"/>
      <c r="D50" s="17"/>
      <c r="E50" s="17"/>
      <c r="F50" s="114">
        <v>0</v>
      </c>
      <c r="G50" s="39">
        <v>0</v>
      </c>
      <c r="H50" s="32">
        <v>0</v>
      </c>
      <c r="I50" s="33">
        <v>0</v>
      </c>
      <c r="J50" s="32">
        <v>0</v>
      </c>
      <c r="K50" s="46">
        <v>0</v>
      </c>
      <c r="L50"/>
      <c r="M50" s="4"/>
      <c r="N50" s="4"/>
      <c r="O50" s="4"/>
      <c r="P50" s="4"/>
      <c r="Q50" s="4"/>
      <c r="R50" s="4"/>
      <c r="S50" s="4"/>
    </row>
    <row r="51" spans="1:19" ht="15.75">
      <c r="A51" s="16"/>
      <c r="B51" s="17" t="s">
        <v>272</v>
      </c>
      <c r="C51" s="17"/>
      <c r="D51" s="17"/>
      <c r="E51" s="17"/>
      <c r="F51" s="114">
        <v>0</v>
      </c>
      <c r="G51" s="39">
        <v>0</v>
      </c>
      <c r="H51" s="32">
        <v>0</v>
      </c>
      <c r="I51" s="33">
        <v>0</v>
      </c>
      <c r="J51" s="32">
        <v>0</v>
      </c>
      <c r="K51" s="46">
        <v>0</v>
      </c>
      <c r="L51"/>
      <c r="M51" s="4"/>
      <c r="N51" s="4"/>
      <c r="O51" s="4"/>
      <c r="P51" s="4"/>
      <c r="Q51" s="4"/>
      <c r="R51" s="4"/>
      <c r="S51" s="4"/>
    </row>
    <row r="52" spans="1:19" ht="15.75">
      <c r="A52" s="16"/>
      <c r="B52" s="17" t="s">
        <v>273</v>
      </c>
      <c r="C52" s="17"/>
      <c r="D52" s="17"/>
      <c r="E52" s="17"/>
      <c r="F52" s="114">
        <v>0</v>
      </c>
      <c r="G52" s="39">
        <v>0</v>
      </c>
      <c r="H52" s="32">
        <v>0</v>
      </c>
      <c r="I52" s="33">
        <v>0</v>
      </c>
      <c r="J52" s="32">
        <v>0</v>
      </c>
      <c r="K52" s="46">
        <v>0</v>
      </c>
      <c r="L52"/>
      <c r="M52" s="4"/>
      <c r="N52" s="4"/>
      <c r="O52" s="4"/>
      <c r="P52" s="4"/>
      <c r="Q52" s="4"/>
      <c r="R52" s="4"/>
      <c r="S52" s="4"/>
    </row>
    <row r="53" spans="1:19" ht="15.75">
      <c r="A53" s="16"/>
      <c r="B53" s="59" t="s">
        <v>263</v>
      </c>
      <c r="C53" s="17"/>
      <c r="D53" s="17"/>
      <c r="E53" s="17"/>
      <c r="F53" s="114">
        <v>0</v>
      </c>
      <c r="G53" s="39">
        <v>0</v>
      </c>
      <c r="H53" s="32">
        <v>0</v>
      </c>
      <c r="I53" s="33">
        <v>0</v>
      </c>
      <c r="J53" s="32">
        <v>0</v>
      </c>
      <c r="K53" s="46">
        <v>0</v>
      </c>
      <c r="L53"/>
      <c r="M53" s="4"/>
      <c r="N53" s="4"/>
      <c r="O53" s="4"/>
      <c r="P53" s="4"/>
      <c r="Q53" s="4"/>
      <c r="R53" s="4"/>
      <c r="S53" s="4"/>
    </row>
    <row r="54" spans="1:19" ht="15.75">
      <c r="A54" s="16"/>
      <c r="B54" s="17"/>
      <c r="C54" s="17"/>
      <c r="D54" s="17"/>
      <c r="E54" s="17"/>
      <c r="F54" s="59"/>
      <c r="G54" s="41"/>
      <c r="H54" s="17"/>
      <c r="I54" s="17"/>
      <c r="J54" s="17"/>
      <c r="K54" s="45"/>
      <c r="L54"/>
      <c r="M54" s="4"/>
      <c r="N54" s="4"/>
      <c r="O54" s="4"/>
      <c r="P54" s="4"/>
      <c r="Q54" s="4"/>
      <c r="R54" s="4"/>
      <c r="S54" s="4"/>
    </row>
    <row r="55" spans="1:19" ht="15.75">
      <c r="A55" s="36" t="s">
        <v>305</v>
      </c>
      <c r="B55" s="17"/>
      <c r="C55" s="17"/>
      <c r="D55" s="17"/>
      <c r="E55" s="17"/>
      <c r="F55" s="85">
        <f>+F56+F62+F68</f>
        <v>208</v>
      </c>
      <c r="G55" s="19">
        <f t="shared" ref="G55" si="3">+F55/H55</f>
        <v>0.33386837881219905</v>
      </c>
      <c r="H55" s="85">
        <f>+H56+H62+H68</f>
        <v>623</v>
      </c>
      <c r="I55" s="19">
        <f t="shared" ref="I55" si="4">+J55/H55</f>
        <v>0.9036918138041734</v>
      </c>
      <c r="J55" s="85">
        <f>+J56+J62+J68</f>
        <v>563</v>
      </c>
      <c r="K55" s="20">
        <f t="shared" ref="K55:K56" si="5">+I55*16</f>
        <v>14.459069020866774</v>
      </c>
      <c r="L55"/>
      <c r="M55" s="4"/>
      <c r="N55" s="4"/>
      <c r="O55" s="4"/>
      <c r="P55" s="4"/>
      <c r="Q55" s="4"/>
      <c r="R55" s="4"/>
      <c r="S55" s="4"/>
    </row>
    <row r="56" spans="1:19" ht="15.75">
      <c r="A56" s="36" t="s">
        <v>306</v>
      </c>
      <c r="B56" s="17"/>
      <c r="C56" s="17"/>
      <c r="D56" s="17"/>
      <c r="E56" s="17"/>
      <c r="F56" s="85">
        <f>SUM(F57:F60)</f>
        <v>0</v>
      </c>
      <c r="G56" s="19">
        <v>0</v>
      </c>
      <c r="H56" s="18">
        <f>SUM(H57:H60)</f>
        <v>0</v>
      </c>
      <c r="I56" s="19">
        <v>0</v>
      </c>
      <c r="J56" s="18">
        <f>SUM(J57:J60)</f>
        <v>0</v>
      </c>
      <c r="K56" s="20">
        <f t="shared" si="5"/>
        <v>0</v>
      </c>
      <c r="L56"/>
      <c r="M56" s="4"/>
      <c r="N56" s="4"/>
      <c r="O56" s="4"/>
      <c r="P56" s="4"/>
      <c r="Q56" s="4"/>
      <c r="R56" s="4"/>
      <c r="S56" s="4"/>
    </row>
    <row r="57" spans="1:19" ht="15.75">
      <c r="A57" s="16"/>
      <c r="B57" s="17" t="s">
        <v>269</v>
      </c>
      <c r="C57" s="17"/>
      <c r="D57" s="17"/>
      <c r="E57" s="17"/>
      <c r="F57" s="114">
        <v>0</v>
      </c>
      <c r="G57" s="39">
        <v>0</v>
      </c>
      <c r="H57" s="32">
        <v>0</v>
      </c>
      <c r="I57" s="33">
        <v>0</v>
      </c>
      <c r="J57" s="32">
        <v>0</v>
      </c>
      <c r="K57" s="46">
        <v>0</v>
      </c>
      <c r="L57"/>
      <c r="M57" s="4"/>
      <c r="N57" s="4"/>
      <c r="O57" s="4"/>
      <c r="P57" s="4"/>
      <c r="Q57" s="4"/>
      <c r="R57" s="4"/>
      <c r="S57" s="4"/>
    </row>
    <row r="58" spans="1:19" ht="15.75">
      <c r="A58" s="16"/>
      <c r="B58" s="17" t="s">
        <v>272</v>
      </c>
      <c r="C58" s="17"/>
      <c r="D58" s="17"/>
      <c r="E58" s="17"/>
      <c r="F58" s="114">
        <v>0</v>
      </c>
      <c r="G58" s="39">
        <v>0</v>
      </c>
      <c r="H58" s="32">
        <v>0</v>
      </c>
      <c r="I58" s="33">
        <v>0</v>
      </c>
      <c r="J58" s="32">
        <v>0</v>
      </c>
      <c r="K58" s="46">
        <v>0</v>
      </c>
      <c r="L58"/>
      <c r="M58" s="4"/>
      <c r="N58" s="4"/>
      <c r="O58" s="4"/>
      <c r="P58" s="4"/>
      <c r="Q58" s="4"/>
      <c r="R58" s="4"/>
      <c r="S58" s="4"/>
    </row>
    <row r="59" spans="1:19" ht="15.75">
      <c r="A59" s="16"/>
      <c r="B59" s="17" t="s">
        <v>273</v>
      </c>
      <c r="C59" s="17"/>
      <c r="D59" s="17"/>
      <c r="E59" s="17"/>
      <c r="F59" s="114">
        <v>0</v>
      </c>
      <c r="G59" s="39">
        <v>0</v>
      </c>
      <c r="H59" s="32">
        <v>0</v>
      </c>
      <c r="I59" s="33">
        <v>0</v>
      </c>
      <c r="J59" s="32">
        <v>0</v>
      </c>
      <c r="K59" s="46">
        <v>0</v>
      </c>
      <c r="L59"/>
      <c r="M59" s="4"/>
      <c r="N59" s="4"/>
      <c r="O59" s="4"/>
      <c r="P59" s="4"/>
      <c r="Q59" s="4"/>
      <c r="R59" s="4"/>
      <c r="S59" s="4"/>
    </row>
    <row r="60" spans="1:19" ht="15.75">
      <c r="A60" s="16"/>
      <c r="B60" s="59" t="s">
        <v>263</v>
      </c>
      <c r="C60" s="17"/>
      <c r="D60" s="17"/>
      <c r="E60" s="17"/>
      <c r="F60" s="114">
        <v>0</v>
      </c>
      <c r="G60" s="39">
        <v>0</v>
      </c>
      <c r="H60" s="32">
        <v>0</v>
      </c>
      <c r="I60" s="33">
        <v>0</v>
      </c>
      <c r="J60" s="32">
        <v>0</v>
      </c>
      <c r="K60" s="46">
        <v>0</v>
      </c>
      <c r="L60"/>
      <c r="M60" s="4"/>
      <c r="N60" s="4"/>
      <c r="O60" s="4"/>
      <c r="P60" s="4"/>
      <c r="Q60" s="4"/>
      <c r="R60" s="4"/>
      <c r="S60" s="4"/>
    </row>
    <row r="61" spans="1:19" ht="15.75">
      <c r="A61" s="16"/>
      <c r="B61" s="17"/>
      <c r="C61" s="17"/>
      <c r="D61" s="17"/>
      <c r="E61" s="17"/>
      <c r="F61" s="59"/>
      <c r="G61" s="39"/>
      <c r="H61" s="17"/>
      <c r="I61" s="33"/>
      <c r="J61" s="17"/>
      <c r="K61" s="46"/>
      <c r="L61"/>
      <c r="M61" s="4"/>
      <c r="N61" s="4"/>
      <c r="O61" s="4"/>
      <c r="P61" s="4"/>
      <c r="Q61" s="4"/>
      <c r="R61" s="4"/>
      <c r="S61" s="4"/>
    </row>
    <row r="62" spans="1:19" ht="15.75">
      <c r="A62" s="36" t="s">
        <v>307</v>
      </c>
      <c r="B62" s="17"/>
      <c r="C62" s="17"/>
      <c r="D62" s="17"/>
      <c r="E62" s="17"/>
      <c r="F62" s="85">
        <f>SUM(F63:F66)</f>
        <v>0</v>
      </c>
      <c r="G62" s="19">
        <v>0</v>
      </c>
      <c r="H62" s="18">
        <f>SUM(H63:H66)</f>
        <v>0</v>
      </c>
      <c r="I62" s="19">
        <v>0</v>
      </c>
      <c r="J62" s="18">
        <f>SUM(J63:J66)</f>
        <v>0</v>
      </c>
      <c r="K62" s="20">
        <f>+I62*16</f>
        <v>0</v>
      </c>
      <c r="L62"/>
      <c r="M62" s="4"/>
      <c r="N62" s="4"/>
      <c r="O62" s="4"/>
      <c r="P62" s="4"/>
      <c r="Q62" s="4"/>
      <c r="R62" s="4"/>
      <c r="S62" s="4"/>
    </row>
    <row r="63" spans="1:19" ht="15.75">
      <c r="A63" s="16"/>
      <c r="B63" s="17" t="s">
        <v>269</v>
      </c>
      <c r="C63" s="17"/>
      <c r="D63" s="17"/>
      <c r="E63" s="17"/>
      <c r="F63" s="114">
        <v>0</v>
      </c>
      <c r="G63" s="39">
        <v>0</v>
      </c>
      <c r="H63" s="32">
        <v>0</v>
      </c>
      <c r="I63" s="33">
        <v>0</v>
      </c>
      <c r="J63" s="32">
        <v>0</v>
      </c>
      <c r="K63" s="46">
        <v>0</v>
      </c>
      <c r="L63"/>
      <c r="M63" s="4"/>
      <c r="N63" s="4"/>
      <c r="O63" s="4"/>
      <c r="P63" s="4"/>
      <c r="Q63" s="4"/>
      <c r="R63" s="4"/>
      <c r="S63" s="4"/>
    </row>
    <row r="64" spans="1:19" ht="15.75">
      <c r="A64" s="16"/>
      <c r="B64" s="17" t="s">
        <v>272</v>
      </c>
      <c r="C64" s="17"/>
      <c r="D64" s="17"/>
      <c r="E64" s="17"/>
      <c r="F64" s="114">
        <v>0</v>
      </c>
      <c r="G64" s="39">
        <v>0</v>
      </c>
      <c r="H64" s="32">
        <v>0</v>
      </c>
      <c r="I64" s="33">
        <v>0</v>
      </c>
      <c r="J64" s="32">
        <v>0</v>
      </c>
      <c r="K64" s="46">
        <v>0</v>
      </c>
      <c r="L64"/>
      <c r="M64" s="4"/>
      <c r="N64" s="4"/>
      <c r="O64" s="4"/>
      <c r="P64" s="4"/>
      <c r="Q64" s="4"/>
      <c r="R64" s="4"/>
      <c r="S64" s="4"/>
    </row>
    <row r="65" spans="1:19" ht="15.75">
      <c r="A65" s="16"/>
      <c r="B65" s="17" t="s">
        <v>273</v>
      </c>
      <c r="C65" s="17"/>
      <c r="D65" s="17"/>
      <c r="E65" s="17"/>
      <c r="F65" s="114">
        <v>0</v>
      </c>
      <c r="G65" s="39">
        <v>0</v>
      </c>
      <c r="H65" s="32">
        <v>0</v>
      </c>
      <c r="I65" s="33">
        <v>0</v>
      </c>
      <c r="J65" s="32">
        <v>0</v>
      </c>
      <c r="K65" s="46">
        <v>0</v>
      </c>
      <c r="L65"/>
      <c r="M65" s="4"/>
      <c r="N65" s="4"/>
      <c r="O65" s="4"/>
      <c r="P65" s="4"/>
      <c r="Q65" s="4"/>
      <c r="R65" s="4"/>
      <c r="S65" s="4"/>
    </row>
    <row r="66" spans="1:19" ht="15.75">
      <c r="A66" s="16"/>
      <c r="B66" s="59" t="s">
        <v>263</v>
      </c>
      <c r="C66" s="17"/>
      <c r="D66" s="17"/>
      <c r="E66" s="17"/>
      <c r="F66" s="114">
        <v>0</v>
      </c>
      <c r="G66" s="39">
        <v>0</v>
      </c>
      <c r="H66" s="32">
        <v>0</v>
      </c>
      <c r="I66" s="33">
        <v>0</v>
      </c>
      <c r="J66" s="32">
        <v>0</v>
      </c>
      <c r="K66" s="46">
        <v>0</v>
      </c>
      <c r="L66"/>
      <c r="M66" s="4"/>
      <c r="N66" s="4"/>
      <c r="O66" s="4"/>
      <c r="P66" s="4"/>
      <c r="Q66" s="4"/>
      <c r="R66" s="4"/>
      <c r="S66" s="4"/>
    </row>
    <row r="67" spans="1:19" ht="15.75">
      <c r="A67" s="16"/>
      <c r="B67" s="59"/>
      <c r="C67" s="17"/>
      <c r="D67" s="17"/>
      <c r="E67" s="17"/>
      <c r="F67" s="114"/>
      <c r="G67" s="39"/>
      <c r="H67" s="32"/>
      <c r="I67" s="33"/>
      <c r="J67" s="32"/>
      <c r="K67" s="46"/>
      <c r="L67"/>
      <c r="M67" s="4"/>
      <c r="N67" s="4"/>
      <c r="O67" s="4"/>
      <c r="P67" s="4"/>
      <c r="Q67" s="4"/>
      <c r="R67" s="4"/>
      <c r="S67" s="4"/>
    </row>
    <row r="68" spans="1:19" ht="15.75">
      <c r="A68" s="326" t="s">
        <v>129</v>
      </c>
      <c r="B68" s="17"/>
      <c r="C68" s="17"/>
      <c r="D68" s="17"/>
      <c r="E68" s="17"/>
      <c r="F68" s="85">
        <f>F69+F77+F85</f>
        <v>208</v>
      </c>
      <c r="G68" s="19">
        <f t="shared" ref="G68:G86" si="6">+F68/H68</f>
        <v>0.33386837881219905</v>
      </c>
      <c r="H68" s="85">
        <f>H69+H77+H85</f>
        <v>623</v>
      </c>
      <c r="I68" s="19">
        <f t="shared" ref="I68:I86" si="7">+J68/H68</f>
        <v>0.9036918138041734</v>
      </c>
      <c r="J68" s="85">
        <f>J69+J77+J85</f>
        <v>563</v>
      </c>
      <c r="K68" s="20">
        <f t="shared" ref="K68:K90" si="8">+I68*16</f>
        <v>14.459069020866774</v>
      </c>
      <c r="L68"/>
      <c r="M68" s="4"/>
      <c r="N68" s="4"/>
      <c r="O68" s="4"/>
      <c r="P68" s="4"/>
      <c r="Q68" s="4"/>
      <c r="R68" s="4"/>
      <c r="S68" s="4"/>
    </row>
    <row r="69" spans="1:19" ht="15.75">
      <c r="A69" s="16" t="s">
        <v>121</v>
      </c>
      <c r="B69" s="59"/>
      <c r="C69" s="17"/>
      <c r="D69" s="17"/>
      <c r="E69" s="17"/>
      <c r="F69" s="85">
        <f>SUM(F70:F75)</f>
        <v>0</v>
      </c>
      <c r="G69" s="19">
        <v>0</v>
      </c>
      <c r="H69" s="85">
        <f>SUM(H70:H75)</f>
        <v>0</v>
      </c>
      <c r="I69" s="19">
        <v>0</v>
      </c>
      <c r="J69" s="85">
        <f>SUM(J70:J75)</f>
        <v>0</v>
      </c>
      <c r="K69" s="20">
        <f t="shared" si="8"/>
        <v>0</v>
      </c>
      <c r="L69"/>
      <c r="M69" s="4"/>
      <c r="N69" s="4"/>
      <c r="O69" s="4"/>
      <c r="P69" s="4"/>
      <c r="Q69" s="4"/>
      <c r="R69" s="4"/>
      <c r="S69" s="4"/>
    </row>
    <row r="70" spans="1:19" ht="15.75">
      <c r="A70" s="16"/>
      <c r="B70" s="327" t="s">
        <v>122</v>
      </c>
      <c r="C70" s="17"/>
      <c r="D70" s="17"/>
      <c r="E70" s="17"/>
      <c r="F70" s="114">
        <v>0</v>
      </c>
      <c r="G70" s="39">
        <v>0</v>
      </c>
      <c r="H70" s="32">
        <v>0</v>
      </c>
      <c r="I70" s="33">
        <v>0</v>
      </c>
      <c r="J70" s="32">
        <v>0</v>
      </c>
      <c r="K70" s="46">
        <v>0</v>
      </c>
      <c r="L70"/>
      <c r="M70" s="4"/>
      <c r="N70" s="4"/>
      <c r="O70" s="4"/>
      <c r="P70" s="4"/>
      <c r="Q70" s="4"/>
      <c r="R70" s="4"/>
      <c r="S70" s="4"/>
    </row>
    <row r="71" spans="1:19" ht="15.75">
      <c r="A71" s="16"/>
      <c r="B71" s="327" t="s">
        <v>123</v>
      </c>
      <c r="C71" s="17"/>
      <c r="D71" s="17"/>
      <c r="E71" s="17"/>
      <c r="F71" s="114">
        <v>0</v>
      </c>
      <c r="G71" s="39">
        <v>0</v>
      </c>
      <c r="H71" s="32">
        <v>0</v>
      </c>
      <c r="I71" s="33">
        <v>0</v>
      </c>
      <c r="J71" s="32">
        <v>0</v>
      </c>
      <c r="K71" s="46">
        <v>0</v>
      </c>
      <c r="L71"/>
      <c r="M71" s="4"/>
      <c r="N71" s="4"/>
      <c r="O71" s="4"/>
      <c r="P71" s="4"/>
      <c r="Q71" s="4"/>
      <c r="R71" s="4"/>
      <c r="S71" s="4"/>
    </row>
    <row r="72" spans="1:19" ht="15.75">
      <c r="A72" s="16"/>
      <c r="B72" s="327" t="s">
        <v>124</v>
      </c>
      <c r="C72" s="17"/>
      <c r="D72" s="17"/>
      <c r="E72" s="17"/>
      <c r="F72" s="114">
        <v>0</v>
      </c>
      <c r="G72" s="39">
        <v>0</v>
      </c>
      <c r="H72" s="32">
        <v>0</v>
      </c>
      <c r="I72" s="33">
        <v>0</v>
      </c>
      <c r="J72" s="32">
        <v>0</v>
      </c>
      <c r="K72" s="46">
        <v>0</v>
      </c>
      <c r="L72"/>
      <c r="M72" s="4"/>
      <c r="N72" s="4"/>
      <c r="O72" s="4"/>
      <c r="P72" s="4"/>
      <c r="Q72" s="4"/>
      <c r="R72" s="4"/>
      <c r="S72" s="4"/>
    </row>
    <row r="73" spans="1:19" ht="15.75">
      <c r="A73" s="16"/>
      <c r="B73" s="327" t="s">
        <v>125</v>
      </c>
      <c r="C73" s="17"/>
      <c r="D73" s="17"/>
      <c r="E73" s="17"/>
      <c r="F73" s="114">
        <v>0</v>
      </c>
      <c r="G73" s="39">
        <v>0</v>
      </c>
      <c r="H73" s="32">
        <v>0</v>
      </c>
      <c r="I73" s="33">
        <v>0</v>
      </c>
      <c r="J73" s="32">
        <v>0</v>
      </c>
      <c r="K73" s="46">
        <v>0</v>
      </c>
      <c r="L73"/>
      <c r="M73" s="4"/>
      <c r="N73" s="4"/>
      <c r="O73" s="4"/>
      <c r="P73" s="4"/>
      <c r="Q73" s="4"/>
      <c r="R73" s="4"/>
      <c r="S73" s="4"/>
    </row>
    <row r="74" spans="1:19" ht="15.75">
      <c r="A74" s="16"/>
      <c r="B74" s="327" t="s">
        <v>126</v>
      </c>
      <c r="C74" s="17"/>
      <c r="D74" s="17"/>
      <c r="E74" s="17"/>
      <c r="F74" s="114">
        <v>0</v>
      </c>
      <c r="G74" s="39">
        <v>0</v>
      </c>
      <c r="H74" s="32">
        <v>0</v>
      </c>
      <c r="I74" s="33">
        <v>0</v>
      </c>
      <c r="J74" s="32">
        <v>0</v>
      </c>
      <c r="K74" s="46">
        <v>0</v>
      </c>
      <c r="L74"/>
      <c r="M74" s="4"/>
      <c r="N74" s="4"/>
      <c r="O74" s="4"/>
      <c r="P74" s="4"/>
      <c r="Q74" s="4"/>
      <c r="R74" s="4"/>
      <c r="S74" s="4"/>
    </row>
    <row r="75" spans="1:19" ht="15.75">
      <c r="A75" s="16"/>
      <c r="B75" s="327" t="s">
        <v>127</v>
      </c>
      <c r="C75" s="17"/>
      <c r="D75" s="17"/>
      <c r="E75" s="17"/>
      <c r="F75" s="114">
        <v>0</v>
      </c>
      <c r="G75" s="39">
        <v>0</v>
      </c>
      <c r="H75" s="32">
        <v>0</v>
      </c>
      <c r="I75" s="33">
        <v>0</v>
      </c>
      <c r="J75" s="32">
        <v>0</v>
      </c>
      <c r="K75" s="46">
        <v>0</v>
      </c>
      <c r="L75"/>
      <c r="M75" s="4"/>
      <c r="N75" s="4"/>
      <c r="O75" s="4"/>
      <c r="P75" s="4"/>
      <c r="Q75" s="4"/>
      <c r="R75" s="4"/>
      <c r="S75" s="4"/>
    </row>
    <row r="76" spans="1:19" ht="15.75">
      <c r="A76" s="16"/>
      <c r="B76" s="17"/>
      <c r="C76" s="17"/>
      <c r="D76" s="17"/>
      <c r="E76" s="17"/>
      <c r="F76" s="114"/>
      <c r="G76" s="39"/>
      <c r="H76" s="32"/>
      <c r="I76" s="33"/>
      <c r="J76" s="32"/>
      <c r="K76" s="46"/>
      <c r="L76"/>
      <c r="M76" s="4"/>
      <c r="N76" s="4"/>
      <c r="O76" s="4"/>
      <c r="P76" s="4"/>
      <c r="Q76" s="4"/>
      <c r="R76" s="4"/>
      <c r="S76" s="4"/>
    </row>
    <row r="77" spans="1:19" s="331" customFormat="1" ht="15.75">
      <c r="A77" s="16" t="s">
        <v>128</v>
      </c>
      <c r="B77" s="49"/>
      <c r="C77" s="49"/>
      <c r="D77" s="49"/>
      <c r="E77" s="49"/>
      <c r="F77" s="85">
        <f>SUM(F78:F83)</f>
        <v>146</v>
      </c>
      <c r="G77" s="19">
        <f t="shared" si="6"/>
        <v>0.2347266881028939</v>
      </c>
      <c r="H77" s="85">
        <f>SUM(H78:H83)</f>
        <v>622</v>
      </c>
      <c r="I77" s="19">
        <f t="shared" si="7"/>
        <v>0.90514469453376201</v>
      </c>
      <c r="J77" s="85">
        <f>SUM(J78:J83)</f>
        <v>563</v>
      </c>
      <c r="K77" s="20">
        <f t="shared" si="8"/>
        <v>14.482315112540192</v>
      </c>
      <c r="L77" s="2"/>
      <c r="M77" s="330"/>
      <c r="N77" s="330"/>
      <c r="O77" s="330"/>
      <c r="P77" s="330"/>
      <c r="Q77" s="330"/>
      <c r="R77" s="330"/>
      <c r="S77" s="330"/>
    </row>
    <row r="78" spans="1:19" ht="15.75">
      <c r="A78" s="16"/>
      <c r="B78" s="327" t="s">
        <v>122</v>
      </c>
      <c r="C78" s="17"/>
      <c r="D78" s="17"/>
      <c r="E78" s="17"/>
      <c r="F78" s="114">
        <v>146</v>
      </c>
      <c r="G78" s="39">
        <f>+F78/H78</f>
        <v>0.2347266881028939</v>
      </c>
      <c r="H78" s="32">
        <v>622</v>
      </c>
      <c r="I78" s="33">
        <v>0.9036918138041734</v>
      </c>
      <c r="J78" s="32">
        <v>563</v>
      </c>
      <c r="K78" s="46">
        <f>+I78*16</f>
        <v>14.459069020866774</v>
      </c>
      <c r="L78"/>
      <c r="M78" s="4"/>
      <c r="N78" s="4"/>
      <c r="O78" s="4"/>
      <c r="P78" s="4"/>
      <c r="Q78" s="4"/>
      <c r="R78" s="4"/>
      <c r="S78" s="4"/>
    </row>
    <row r="79" spans="1:19" ht="15.75">
      <c r="A79" s="16"/>
      <c r="B79" s="327" t="s">
        <v>123</v>
      </c>
      <c r="C79" s="17"/>
      <c r="D79" s="17"/>
      <c r="E79" s="17"/>
      <c r="F79" s="114">
        <v>0</v>
      </c>
      <c r="G79" s="39">
        <v>0</v>
      </c>
      <c r="H79" s="32">
        <v>0</v>
      </c>
      <c r="I79" s="33">
        <v>0</v>
      </c>
      <c r="J79" s="32">
        <v>0</v>
      </c>
      <c r="K79" s="46">
        <v>0</v>
      </c>
      <c r="L79"/>
      <c r="M79" s="4"/>
      <c r="N79" s="4"/>
      <c r="O79" s="4"/>
      <c r="P79" s="4"/>
      <c r="Q79" s="4"/>
      <c r="R79" s="4"/>
      <c r="S79" s="4"/>
    </row>
    <row r="80" spans="1:19" ht="15.75">
      <c r="A80" s="16"/>
      <c r="B80" s="327" t="s">
        <v>124</v>
      </c>
      <c r="C80" s="17"/>
      <c r="D80" s="17"/>
      <c r="E80" s="17"/>
      <c r="F80" s="114">
        <v>0</v>
      </c>
      <c r="G80" s="39">
        <v>0</v>
      </c>
      <c r="H80" s="32">
        <v>0</v>
      </c>
      <c r="I80" s="33">
        <v>0</v>
      </c>
      <c r="J80" s="32">
        <v>0</v>
      </c>
      <c r="K80" s="46">
        <v>0</v>
      </c>
      <c r="L80"/>
      <c r="M80" s="4"/>
      <c r="N80" s="4"/>
      <c r="O80" s="4"/>
      <c r="P80" s="4"/>
      <c r="Q80" s="4"/>
      <c r="R80" s="4"/>
      <c r="S80" s="4"/>
    </row>
    <row r="81" spans="1:19" ht="15.75">
      <c r="A81" s="16"/>
      <c r="B81" s="327" t="s">
        <v>125</v>
      </c>
      <c r="C81" s="17"/>
      <c r="D81" s="17"/>
      <c r="E81" s="17"/>
      <c r="F81" s="114">
        <v>0</v>
      </c>
      <c r="G81" s="39">
        <v>0</v>
      </c>
      <c r="H81" s="32">
        <v>0</v>
      </c>
      <c r="I81" s="33">
        <v>0</v>
      </c>
      <c r="J81" s="32">
        <v>0</v>
      </c>
      <c r="K81" s="46">
        <v>0</v>
      </c>
      <c r="L81"/>
      <c r="M81" s="4"/>
      <c r="N81" s="4"/>
      <c r="O81" s="4"/>
      <c r="P81" s="4"/>
      <c r="Q81" s="4"/>
      <c r="R81" s="4"/>
      <c r="S81" s="4"/>
    </row>
    <row r="82" spans="1:19" ht="15.75">
      <c r="A82" s="16"/>
      <c r="B82" s="327" t="s">
        <v>126</v>
      </c>
      <c r="C82" s="17"/>
      <c r="D82" s="17"/>
      <c r="E82" s="17"/>
      <c r="F82" s="114">
        <v>0</v>
      </c>
      <c r="G82" s="39">
        <v>0</v>
      </c>
      <c r="H82" s="32">
        <v>0</v>
      </c>
      <c r="I82" s="33">
        <v>0</v>
      </c>
      <c r="J82" s="32">
        <v>0</v>
      </c>
      <c r="K82" s="46">
        <v>0</v>
      </c>
      <c r="L82"/>
      <c r="M82" s="4"/>
      <c r="N82" s="4"/>
      <c r="O82" s="4"/>
      <c r="P82" s="4"/>
      <c r="Q82" s="4"/>
      <c r="R82" s="4"/>
      <c r="S82" s="4"/>
    </row>
    <row r="83" spans="1:19" ht="15.75">
      <c r="A83" s="16"/>
      <c r="B83" s="327" t="s">
        <v>127</v>
      </c>
      <c r="C83" s="17"/>
      <c r="D83" s="17"/>
      <c r="E83" s="17"/>
      <c r="F83" s="114">
        <v>0</v>
      </c>
      <c r="G83" s="39">
        <v>0</v>
      </c>
      <c r="H83" s="32">
        <v>0</v>
      </c>
      <c r="I83" s="33">
        <v>0</v>
      </c>
      <c r="J83" s="32">
        <v>0</v>
      </c>
      <c r="K83" s="46">
        <v>0</v>
      </c>
      <c r="L83"/>
      <c r="M83" s="4"/>
      <c r="N83" s="4"/>
      <c r="O83" s="4"/>
      <c r="P83" s="4"/>
      <c r="Q83" s="4"/>
      <c r="R83" s="4"/>
      <c r="S83" s="4"/>
    </row>
    <row r="84" spans="1:19" ht="15.75">
      <c r="A84" s="16"/>
      <c r="B84" s="59"/>
      <c r="C84" s="17"/>
      <c r="D84" s="17"/>
      <c r="E84" s="17"/>
      <c r="F84" s="114"/>
      <c r="G84" s="39"/>
      <c r="H84" s="32"/>
      <c r="I84" s="33"/>
      <c r="J84" s="32"/>
      <c r="K84" s="46"/>
      <c r="L84"/>
      <c r="M84" s="4"/>
      <c r="N84" s="4"/>
      <c r="O84" s="4"/>
      <c r="P84" s="4"/>
      <c r="Q84" s="4"/>
      <c r="R84" s="4"/>
      <c r="S84" s="4"/>
    </row>
    <row r="85" spans="1:19" s="331" customFormat="1" ht="15.75">
      <c r="A85" s="16" t="s">
        <v>133</v>
      </c>
      <c r="B85" s="84"/>
      <c r="C85" s="49"/>
      <c r="D85" s="49"/>
      <c r="E85" s="49"/>
      <c r="F85" s="85">
        <f>F86+F90</f>
        <v>62</v>
      </c>
      <c r="G85" s="19">
        <f t="shared" si="6"/>
        <v>62</v>
      </c>
      <c r="H85" s="85">
        <f>H86+H90</f>
        <v>1</v>
      </c>
      <c r="I85" s="19">
        <f t="shared" si="7"/>
        <v>0</v>
      </c>
      <c r="J85" s="85">
        <f>J86+J90</f>
        <v>0</v>
      </c>
      <c r="K85" s="20">
        <f t="shared" si="8"/>
        <v>0</v>
      </c>
      <c r="L85" s="2"/>
      <c r="M85" s="330"/>
      <c r="N85" s="330"/>
      <c r="O85" s="330"/>
      <c r="P85" s="330"/>
      <c r="Q85" s="330"/>
      <c r="R85" s="330"/>
      <c r="S85" s="330"/>
    </row>
    <row r="86" spans="1:19" s="331" customFormat="1" ht="15.75">
      <c r="A86" s="16"/>
      <c r="B86" s="2" t="s">
        <v>134</v>
      </c>
      <c r="C86" s="49"/>
      <c r="D86" s="49"/>
      <c r="E86" s="49"/>
      <c r="F86" s="85">
        <f>SUM(F87:F89)</f>
        <v>62</v>
      </c>
      <c r="G86" s="19">
        <f t="shared" si="6"/>
        <v>62</v>
      </c>
      <c r="H86" s="85">
        <f>SUM(H87:H89)</f>
        <v>1</v>
      </c>
      <c r="I86" s="19">
        <f t="shared" si="7"/>
        <v>0</v>
      </c>
      <c r="J86" s="85">
        <f>SUM(J87:J89)</f>
        <v>0</v>
      </c>
      <c r="K86" s="20">
        <f t="shared" si="8"/>
        <v>0</v>
      </c>
      <c r="L86" s="2"/>
      <c r="M86" s="330"/>
      <c r="N86" s="330"/>
      <c r="O86" s="330"/>
      <c r="P86" s="330"/>
      <c r="Q86" s="330"/>
      <c r="R86" s="330"/>
      <c r="S86" s="330"/>
    </row>
    <row r="87" spans="1:19" ht="15.75">
      <c r="A87" s="16"/>
      <c r="B87" s="327" t="s">
        <v>135</v>
      </c>
      <c r="C87" s="17"/>
      <c r="D87" s="17"/>
      <c r="E87" s="17"/>
      <c r="F87" s="114">
        <v>0</v>
      </c>
      <c r="G87" s="39">
        <v>0</v>
      </c>
      <c r="H87" s="32">
        <v>0</v>
      </c>
      <c r="I87" s="33">
        <v>0</v>
      </c>
      <c r="J87" s="32">
        <v>0</v>
      </c>
      <c r="K87" s="46">
        <v>0</v>
      </c>
      <c r="L87"/>
      <c r="M87" s="4"/>
      <c r="N87" s="4"/>
      <c r="O87" s="4"/>
      <c r="P87" s="4"/>
      <c r="Q87" s="4"/>
      <c r="R87" s="4"/>
      <c r="S87" s="4"/>
    </row>
    <row r="88" spans="1:19" ht="15.75">
      <c r="A88" s="16"/>
      <c r="B88" s="327" t="s">
        <v>136</v>
      </c>
      <c r="C88" s="17"/>
      <c r="D88" s="17"/>
      <c r="E88" s="17"/>
      <c r="F88" s="114">
        <v>62</v>
      </c>
      <c r="G88" s="39">
        <f>+F88/H88</f>
        <v>62</v>
      </c>
      <c r="H88" s="32">
        <v>1</v>
      </c>
      <c r="I88" s="33">
        <v>0</v>
      </c>
      <c r="J88" s="32">
        <v>0</v>
      </c>
      <c r="K88" s="46">
        <v>0</v>
      </c>
      <c r="L88"/>
      <c r="M88" s="4"/>
      <c r="N88" s="4"/>
      <c r="O88" s="4"/>
      <c r="P88" s="4"/>
      <c r="Q88" s="4"/>
      <c r="R88" s="4"/>
      <c r="S88" s="4"/>
    </row>
    <row r="89" spans="1:19" ht="15.75">
      <c r="A89" s="16"/>
      <c r="B89" s="327" t="s">
        <v>137</v>
      </c>
      <c r="C89" s="17"/>
      <c r="D89" s="17"/>
      <c r="E89" s="17"/>
      <c r="F89" s="114">
        <v>0</v>
      </c>
      <c r="G89" s="39">
        <v>0</v>
      </c>
      <c r="H89" s="32">
        <v>0</v>
      </c>
      <c r="I89" s="33">
        <v>0</v>
      </c>
      <c r="J89" s="32">
        <v>0</v>
      </c>
      <c r="K89" s="46">
        <v>0</v>
      </c>
      <c r="L89"/>
      <c r="M89" s="4"/>
      <c r="N89" s="4"/>
      <c r="O89" s="4"/>
      <c r="P89" s="4"/>
      <c r="Q89" s="4"/>
      <c r="R89" s="4"/>
      <c r="S89" s="4"/>
    </row>
    <row r="90" spans="1:19" ht="15.75">
      <c r="A90" s="16"/>
      <c r="B90" s="2" t="s">
        <v>138</v>
      </c>
      <c r="C90" s="17"/>
      <c r="D90" s="17"/>
      <c r="E90" s="17"/>
      <c r="F90" s="85">
        <f>F91</f>
        <v>0</v>
      </c>
      <c r="G90" s="19">
        <v>0</v>
      </c>
      <c r="H90" s="18">
        <f>H91</f>
        <v>0</v>
      </c>
      <c r="I90" s="19">
        <v>0</v>
      </c>
      <c r="J90" s="18">
        <f>J91</f>
        <v>0</v>
      </c>
      <c r="K90" s="20">
        <f t="shared" si="8"/>
        <v>0</v>
      </c>
      <c r="L90"/>
      <c r="M90" s="4"/>
      <c r="N90" s="4"/>
      <c r="O90" s="4"/>
      <c r="P90" s="4"/>
      <c r="Q90" s="4"/>
      <c r="R90" s="4"/>
      <c r="S90" s="4"/>
    </row>
    <row r="91" spans="1:19" ht="15.75">
      <c r="A91" s="16"/>
      <c r="B91" s="327" t="s">
        <v>139</v>
      </c>
      <c r="C91" s="17"/>
      <c r="D91" s="17"/>
      <c r="E91" s="17"/>
      <c r="F91" s="114">
        <v>0</v>
      </c>
      <c r="G91" s="39">
        <v>0</v>
      </c>
      <c r="H91" s="32">
        <v>0</v>
      </c>
      <c r="I91" s="33">
        <v>0</v>
      </c>
      <c r="J91" s="32">
        <v>0</v>
      </c>
      <c r="K91" s="46">
        <v>0</v>
      </c>
      <c r="L91"/>
      <c r="M91" s="4"/>
      <c r="N91" s="4"/>
      <c r="O91" s="4"/>
      <c r="P91" s="4"/>
      <c r="Q91" s="4"/>
      <c r="R91" s="4"/>
      <c r="S91" s="4"/>
    </row>
    <row r="92" spans="1:19" ht="15.75">
      <c r="A92" s="16"/>
      <c r="B92" s="59"/>
      <c r="C92" s="17"/>
      <c r="D92" s="17"/>
      <c r="E92" s="17"/>
      <c r="F92" s="59"/>
      <c r="G92" s="41"/>
      <c r="H92" s="17"/>
      <c r="I92" s="17"/>
      <c r="J92" s="17"/>
      <c r="K92" s="45"/>
      <c r="L92"/>
      <c r="M92" s="4"/>
      <c r="N92" s="4"/>
      <c r="O92" s="4"/>
      <c r="P92" s="4"/>
      <c r="Q92" s="4"/>
      <c r="R92" s="4"/>
      <c r="S92" s="4"/>
    </row>
    <row r="93" spans="1:19" ht="15.75">
      <c r="A93" s="16" t="s">
        <v>384</v>
      </c>
      <c r="B93" s="59"/>
      <c r="C93" s="17"/>
      <c r="D93" s="17"/>
      <c r="E93" s="17"/>
      <c r="F93" s="85">
        <f>+F94+F100</f>
        <v>0</v>
      </c>
      <c r="G93" s="19">
        <v>0</v>
      </c>
      <c r="H93" s="18">
        <f>+H94+H100</f>
        <v>0</v>
      </c>
      <c r="I93" s="19">
        <v>0</v>
      </c>
      <c r="J93" s="18">
        <f>+J94+J100</f>
        <v>0</v>
      </c>
      <c r="K93" s="20">
        <f t="shared" ref="K93:K94" si="9">+I93*16</f>
        <v>0</v>
      </c>
      <c r="L93"/>
      <c r="M93" s="4"/>
      <c r="N93" s="4"/>
      <c r="O93" s="4"/>
      <c r="P93" s="4"/>
      <c r="Q93" s="4"/>
      <c r="R93" s="4"/>
      <c r="S93" s="4"/>
    </row>
    <row r="94" spans="1:19" ht="15.75">
      <c r="A94" s="36" t="s">
        <v>385</v>
      </c>
      <c r="B94" s="17"/>
      <c r="C94" s="17"/>
      <c r="D94" s="17"/>
      <c r="E94" s="17"/>
      <c r="F94" s="85">
        <f>SUM(F95:F98)</f>
        <v>0</v>
      </c>
      <c r="G94" s="19">
        <v>0</v>
      </c>
      <c r="H94" s="18">
        <f>SUM(H95:H98)</f>
        <v>0</v>
      </c>
      <c r="I94" s="19">
        <v>0</v>
      </c>
      <c r="J94" s="18">
        <f>SUM(J95:J98)</f>
        <v>0</v>
      </c>
      <c r="K94" s="20">
        <f t="shared" si="9"/>
        <v>0</v>
      </c>
      <c r="L94"/>
      <c r="M94" s="4"/>
      <c r="N94" s="4"/>
      <c r="O94" s="4"/>
      <c r="P94" s="4"/>
      <c r="Q94" s="4"/>
      <c r="R94" s="4"/>
      <c r="S94" s="4"/>
    </row>
    <row r="95" spans="1:19" ht="15.75">
      <c r="A95" s="16"/>
      <c r="B95" s="17" t="s">
        <v>269</v>
      </c>
      <c r="C95" s="17"/>
      <c r="D95" s="17"/>
      <c r="E95" s="17"/>
      <c r="F95" s="164">
        <v>0</v>
      </c>
      <c r="G95" s="33">
        <v>0</v>
      </c>
      <c r="H95" s="306">
        <v>0</v>
      </c>
      <c r="I95" s="33">
        <v>0</v>
      </c>
      <c r="J95" s="306">
        <v>0</v>
      </c>
      <c r="K95" s="46">
        <v>0</v>
      </c>
      <c r="L95"/>
      <c r="M95" s="4"/>
      <c r="N95" s="4"/>
      <c r="O95" s="4"/>
      <c r="P95" s="4"/>
      <c r="Q95" s="4"/>
      <c r="R95" s="4"/>
      <c r="S95" s="4"/>
    </row>
    <row r="96" spans="1:19" ht="15.75">
      <c r="A96" s="16"/>
      <c r="B96" s="17" t="s">
        <v>272</v>
      </c>
      <c r="C96" s="17"/>
      <c r="D96" s="17"/>
      <c r="E96" s="17"/>
      <c r="F96" s="164">
        <v>0</v>
      </c>
      <c r="G96" s="33">
        <v>0</v>
      </c>
      <c r="H96" s="306">
        <v>0</v>
      </c>
      <c r="I96" s="33">
        <v>0</v>
      </c>
      <c r="J96" s="306">
        <v>0</v>
      </c>
      <c r="K96" s="46">
        <v>0</v>
      </c>
      <c r="L96"/>
      <c r="M96" s="4"/>
      <c r="N96" s="4"/>
      <c r="O96" s="4"/>
      <c r="P96" s="4"/>
      <c r="Q96" s="4"/>
      <c r="R96" s="4"/>
      <c r="S96" s="4"/>
    </row>
    <row r="97" spans="1:19" ht="15.75">
      <c r="A97" s="16"/>
      <c r="B97" s="17" t="s">
        <v>273</v>
      </c>
      <c r="C97" s="17"/>
      <c r="D97" s="17"/>
      <c r="E97" s="17"/>
      <c r="F97" s="164">
        <v>0</v>
      </c>
      <c r="G97" s="33">
        <v>0</v>
      </c>
      <c r="H97" s="306">
        <v>0</v>
      </c>
      <c r="I97" s="33">
        <v>0</v>
      </c>
      <c r="J97" s="306">
        <v>0</v>
      </c>
      <c r="K97" s="46">
        <v>0</v>
      </c>
      <c r="L97"/>
      <c r="M97" s="4"/>
      <c r="N97" s="4"/>
      <c r="O97" s="4"/>
      <c r="P97" s="4"/>
      <c r="Q97" s="4"/>
      <c r="R97" s="4"/>
      <c r="S97" s="4"/>
    </row>
    <row r="98" spans="1:19" ht="15.75">
      <c r="A98" s="16"/>
      <c r="B98" s="59" t="s">
        <v>263</v>
      </c>
      <c r="C98" s="17"/>
      <c r="D98" s="17"/>
      <c r="E98" s="17"/>
      <c r="F98" s="164">
        <v>0</v>
      </c>
      <c r="G98" s="33">
        <v>0</v>
      </c>
      <c r="H98" s="306">
        <v>0</v>
      </c>
      <c r="I98" s="33">
        <v>0</v>
      </c>
      <c r="J98" s="306">
        <v>0</v>
      </c>
      <c r="K98" s="46">
        <v>0</v>
      </c>
      <c r="L98"/>
      <c r="M98" s="4"/>
      <c r="N98" s="4"/>
      <c r="O98" s="4"/>
      <c r="P98" s="4"/>
      <c r="Q98" s="4"/>
      <c r="R98" s="4"/>
      <c r="S98" s="4"/>
    </row>
    <row r="99" spans="1:19" ht="15.75">
      <c r="A99" s="16"/>
      <c r="B99" s="17"/>
      <c r="C99" s="17"/>
      <c r="D99" s="17"/>
      <c r="E99" s="17"/>
      <c r="F99" s="164"/>
      <c r="G99" s="33"/>
      <c r="H99" s="306"/>
      <c r="I99" s="33"/>
      <c r="J99" s="306"/>
      <c r="K99" s="46"/>
      <c r="L99"/>
      <c r="M99" s="4"/>
      <c r="N99" s="4"/>
      <c r="O99" s="4"/>
      <c r="P99" s="4"/>
      <c r="Q99" s="4"/>
      <c r="R99" s="4"/>
      <c r="S99" s="4"/>
    </row>
    <row r="100" spans="1:19" ht="15.75">
      <c r="A100" s="36" t="s">
        <v>386</v>
      </c>
      <c r="B100" s="17"/>
      <c r="C100" s="17"/>
      <c r="D100" s="17"/>
      <c r="E100" s="17"/>
      <c r="F100" s="85">
        <f>SUM(F101:F104)</f>
        <v>0</v>
      </c>
      <c r="G100" s="19">
        <v>0</v>
      </c>
      <c r="H100" s="18">
        <f>SUM(H101:H104)</f>
        <v>0</v>
      </c>
      <c r="I100" s="19">
        <v>0</v>
      </c>
      <c r="J100" s="18">
        <f>SUM(J101:J104)</f>
        <v>0</v>
      </c>
      <c r="K100" s="20">
        <f>+I100*16</f>
        <v>0</v>
      </c>
      <c r="L100"/>
      <c r="M100" s="4"/>
      <c r="N100" s="4"/>
      <c r="O100" s="4"/>
      <c r="P100" s="4"/>
      <c r="Q100" s="4"/>
      <c r="R100" s="4"/>
      <c r="S100" s="4"/>
    </row>
    <row r="101" spans="1:19" ht="15.75">
      <c r="A101" s="16"/>
      <c r="B101" s="17" t="s">
        <v>269</v>
      </c>
      <c r="C101" s="17"/>
      <c r="D101" s="17"/>
      <c r="E101" s="17"/>
      <c r="F101" s="164">
        <v>0</v>
      </c>
      <c r="G101" s="33">
        <v>0</v>
      </c>
      <c r="H101" s="306">
        <v>0</v>
      </c>
      <c r="I101" s="33">
        <v>0</v>
      </c>
      <c r="J101" s="306">
        <v>0</v>
      </c>
      <c r="K101" s="46">
        <v>0</v>
      </c>
      <c r="L101"/>
      <c r="M101" s="4"/>
      <c r="N101" s="4"/>
      <c r="O101" s="4"/>
      <c r="P101" s="4"/>
      <c r="Q101" s="4"/>
      <c r="R101" s="4"/>
      <c r="S101" s="4"/>
    </row>
    <row r="102" spans="1:19" ht="15.75">
      <c r="A102" s="16"/>
      <c r="B102" s="17" t="s">
        <v>272</v>
      </c>
      <c r="C102" s="17"/>
      <c r="D102" s="17"/>
      <c r="E102" s="17"/>
      <c r="F102" s="164">
        <v>0</v>
      </c>
      <c r="G102" s="33">
        <v>0</v>
      </c>
      <c r="H102" s="306">
        <v>0</v>
      </c>
      <c r="I102" s="33">
        <v>0</v>
      </c>
      <c r="J102" s="306">
        <v>0</v>
      </c>
      <c r="K102" s="46">
        <v>0</v>
      </c>
      <c r="L102"/>
      <c r="M102" s="4"/>
      <c r="N102" s="4"/>
      <c r="O102" s="4"/>
      <c r="P102" s="4"/>
      <c r="Q102" s="4"/>
      <c r="R102" s="4"/>
      <c r="S102" s="4"/>
    </row>
    <row r="103" spans="1:19" ht="15.75">
      <c r="A103" s="16"/>
      <c r="B103" s="17" t="s">
        <v>273</v>
      </c>
      <c r="C103" s="17"/>
      <c r="D103" s="17"/>
      <c r="E103" s="17"/>
      <c r="F103" s="164">
        <v>0</v>
      </c>
      <c r="G103" s="33">
        <v>0</v>
      </c>
      <c r="H103" s="306">
        <v>0</v>
      </c>
      <c r="I103" s="33">
        <v>0</v>
      </c>
      <c r="J103" s="306">
        <v>0</v>
      </c>
      <c r="K103" s="46">
        <v>0</v>
      </c>
      <c r="L103"/>
      <c r="M103" s="4"/>
      <c r="N103" s="4"/>
      <c r="O103" s="4"/>
      <c r="P103" s="4"/>
      <c r="Q103" s="4"/>
      <c r="R103" s="4"/>
      <c r="S103" s="4"/>
    </row>
    <row r="104" spans="1:19" ht="15.75">
      <c r="A104" s="16"/>
      <c r="B104" s="59" t="s">
        <v>263</v>
      </c>
      <c r="C104" s="17"/>
      <c r="D104" s="17"/>
      <c r="E104" s="17"/>
      <c r="F104" s="164">
        <v>0</v>
      </c>
      <c r="G104" s="33">
        <v>0</v>
      </c>
      <c r="H104" s="306">
        <v>0</v>
      </c>
      <c r="I104" s="33">
        <v>0</v>
      </c>
      <c r="J104" s="306">
        <v>0</v>
      </c>
      <c r="K104" s="46">
        <v>0</v>
      </c>
      <c r="L104"/>
      <c r="M104" s="4"/>
      <c r="N104" s="4"/>
      <c r="O104" s="4"/>
      <c r="P104" s="4"/>
      <c r="Q104" s="4"/>
      <c r="R104" s="4"/>
      <c r="S104" s="4"/>
    </row>
    <row r="105" spans="1:19" ht="15.75">
      <c r="A105" s="16"/>
      <c r="B105" s="59"/>
      <c r="C105" s="17"/>
      <c r="D105" s="17"/>
      <c r="E105" s="17"/>
      <c r="F105" s="59"/>
      <c r="G105" s="41"/>
      <c r="H105" s="17"/>
      <c r="I105" s="17"/>
      <c r="J105" s="17"/>
      <c r="K105" s="45"/>
      <c r="L105"/>
      <c r="M105" s="4"/>
      <c r="N105" s="4"/>
      <c r="O105" s="4"/>
      <c r="P105" s="4"/>
      <c r="Q105" s="4"/>
      <c r="R105" s="4"/>
      <c r="S105" s="4"/>
    </row>
    <row r="106" spans="1:19" ht="15.75">
      <c r="A106" s="16" t="s">
        <v>300</v>
      </c>
      <c r="B106" s="59"/>
      <c r="C106" s="17"/>
      <c r="D106" s="17"/>
      <c r="E106" s="17"/>
      <c r="F106" s="85">
        <f>SUM(F107:F108,F110)</f>
        <v>0</v>
      </c>
      <c r="G106" s="19">
        <v>0</v>
      </c>
      <c r="H106" s="85">
        <f>SUM(H107:H108,H110)</f>
        <v>0</v>
      </c>
      <c r="I106" s="19"/>
      <c r="J106" s="18"/>
      <c r="K106" s="46"/>
      <c r="L106"/>
      <c r="M106" s="4"/>
      <c r="N106" s="4"/>
      <c r="O106" s="4"/>
      <c r="P106" s="4"/>
      <c r="Q106" s="4"/>
      <c r="R106" s="4"/>
      <c r="S106" s="4"/>
    </row>
    <row r="107" spans="1:19" ht="15.75">
      <c r="A107" s="16"/>
      <c r="B107" s="59" t="s">
        <v>196</v>
      </c>
      <c r="C107" s="17"/>
      <c r="D107" s="17"/>
      <c r="E107" s="17"/>
      <c r="F107" s="114">
        <v>0</v>
      </c>
      <c r="G107" s="39">
        <v>0</v>
      </c>
      <c r="H107" s="32">
        <v>0</v>
      </c>
      <c r="I107" s="33"/>
      <c r="J107" s="126"/>
      <c r="K107" s="46"/>
      <c r="L107"/>
      <c r="M107" s="4"/>
      <c r="N107" s="4"/>
      <c r="O107" s="4"/>
      <c r="P107" s="4"/>
      <c r="Q107" s="4"/>
      <c r="R107" s="4"/>
      <c r="S107" s="4"/>
    </row>
    <row r="108" spans="1:19" ht="15.75">
      <c r="A108" s="16"/>
      <c r="B108" s="59" t="s">
        <v>197</v>
      </c>
      <c r="C108" s="17"/>
      <c r="D108" s="17"/>
      <c r="E108" s="17"/>
      <c r="F108" s="114">
        <v>0</v>
      </c>
      <c r="G108" s="39">
        <v>0</v>
      </c>
      <c r="H108" s="32">
        <v>0</v>
      </c>
      <c r="I108" s="33"/>
      <c r="J108" s="126"/>
      <c r="K108" s="46"/>
      <c r="L108"/>
      <c r="M108" s="4"/>
      <c r="N108" s="4"/>
      <c r="O108" s="4"/>
      <c r="P108" s="4"/>
      <c r="Q108" s="4"/>
      <c r="R108" s="4"/>
      <c r="S108" s="4"/>
    </row>
    <row r="109" spans="1:19" ht="15.75">
      <c r="A109" s="16"/>
      <c r="B109" s="59"/>
      <c r="C109" s="17"/>
      <c r="D109" s="17"/>
      <c r="E109" s="17"/>
      <c r="F109" s="114"/>
      <c r="G109" s="39"/>
      <c r="H109" s="32"/>
      <c r="I109" s="33"/>
      <c r="J109" s="126"/>
      <c r="K109" s="46"/>
      <c r="L109"/>
      <c r="M109" s="4"/>
      <c r="N109" s="4"/>
      <c r="O109" s="4"/>
      <c r="P109" s="4"/>
      <c r="Q109" s="4"/>
      <c r="R109" s="4"/>
      <c r="S109" s="4"/>
    </row>
    <row r="110" spans="1:19" ht="15.75">
      <c r="A110" s="16"/>
      <c r="B110" s="59" t="s">
        <v>130</v>
      </c>
      <c r="C110" s="17"/>
      <c r="D110" s="17"/>
      <c r="E110" s="17"/>
      <c r="F110" s="114">
        <v>0</v>
      </c>
      <c r="G110" s="39">
        <v>0</v>
      </c>
      <c r="H110" s="32">
        <v>0</v>
      </c>
      <c r="I110" s="33"/>
      <c r="J110" s="126"/>
      <c r="K110" s="46"/>
      <c r="L110"/>
      <c r="M110" s="4"/>
      <c r="N110" s="4"/>
      <c r="O110" s="4"/>
      <c r="P110" s="4"/>
      <c r="Q110" s="4"/>
      <c r="R110" s="4"/>
      <c r="S110" s="4"/>
    </row>
    <row r="111" spans="1:19" ht="15.75">
      <c r="A111" s="16"/>
      <c r="B111" s="59"/>
      <c r="C111" s="17"/>
      <c r="D111" s="17"/>
      <c r="E111" s="17"/>
      <c r="F111" s="114"/>
      <c r="G111" s="39"/>
      <c r="H111" s="32"/>
      <c r="I111" s="33"/>
      <c r="J111" s="126"/>
      <c r="K111" s="46"/>
      <c r="L111"/>
      <c r="M111" s="4"/>
      <c r="N111" s="4"/>
      <c r="O111" s="4"/>
      <c r="P111" s="4"/>
      <c r="Q111" s="4"/>
      <c r="R111" s="4"/>
      <c r="S111" s="4"/>
    </row>
    <row r="112" spans="1:19" ht="15.75">
      <c r="A112" s="16" t="s">
        <v>131</v>
      </c>
      <c r="B112" s="59"/>
      <c r="C112" s="17"/>
      <c r="D112" s="17"/>
      <c r="E112" s="17"/>
      <c r="F112" s="85">
        <f>F115</f>
        <v>0</v>
      </c>
      <c r="G112" s="19">
        <v>0</v>
      </c>
      <c r="H112" s="18">
        <f>H115</f>
        <v>0</v>
      </c>
      <c r="I112" s="33"/>
      <c r="J112" s="126"/>
      <c r="K112" s="46"/>
      <c r="L112"/>
      <c r="M112" s="4"/>
      <c r="N112" s="4"/>
      <c r="O112" s="4"/>
      <c r="P112" s="4"/>
      <c r="Q112" s="4"/>
      <c r="R112" s="4"/>
      <c r="S112" s="4"/>
    </row>
    <row r="113" spans="1:19" ht="15.75">
      <c r="A113" s="16"/>
      <c r="B113" s="59" t="s">
        <v>132</v>
      </c>
      <c r="C113" s="17"/>
      <c r="D113" s="17"/>
      <c r="E113" s="17"/>
      <c r="F113" s="114">
        <v>0</v>
      </c>
      <c r="G113" s="39">
        <v>0</v>
      </c>
      <c r="H113" s="32">
        <v>0</v>
      </c>
      <c r="I113" s="17"/>
      <c r="J113" s="17"/>
      <c r="K113" s="45"/>
      <c r="L113"/>
      <c r="M113" s="4"/>
      <c r="N113" s="4"/>
      <c r="O113" s="4"/>
      <c r="P113" s="4"/>
      <c r="Q113" s="4"/>
      <c r="R113" s="4"/>
      <c r="S113" s="4"/>
    </row>
    <row r="114" spans="1:19" ht="15.75">
      <c r="A114" s="16"/>
      <c r="B114" s="59"/>
      <c r="C114" s="17"/>
      <c r="D114" s="17"/>
      <c r="E114" s="17"/>
      <c r="F114" s="114"/>
      <c r="G114" s="39"/>
      <c r="H114" s="32"/>
      <c r="I114" s="17"/>
      <c r="J114" s="17"/>
      <c r="K114" s="45"/>
      <c r="L114"/>
      <c r="M114" s="4"/>
      <c r="N114" s="4"/>
      <c r="O114" s="4"/>
      <c r="P114" s="4"/>
      <c r="Q114" s="4"/>
      <c r="R114" s="4"/>
      <c r="S114" s="4"/>
    </row>
    <row r="115" spans="1:19" ht="16.5" thickBot="1">
      <c r="A115" s="341"/>
      <c r="B115" s="147"/>
      <c r="C115" s="22"/>
      <c r="D115" s="22"/>
      <c r="E115" s="22"/>
      <c r="F115" s="187"/>
      <c r="G115" s="87"/>
      <c r="H115" s="47"/>
      <c r="I115" s="22"/>
      <c r="J115" s="22"/>
      <c r="K115" s="27"/>
      <c r="L115"/>
      <c r="M115" s="4"/>
      <c r="N115" s="4"/>
      <c r="O115" s="4"/>
      <c r="P115" s="4"/>
      <c r="Q115" s="4"/>
      <c r="R115" s="4"/>
      <c r="S115" s="4"/>
    </row>
    <row r="116" spans="1:19" ht="15.75">
      <c r="A116" s="2"/>
      <c r="B116" s="64"/>
      <c r="C116" s="64"/>
      <c r="D116" s="64"/>
      <c r="E116" s="64"/>
      <c r="F116" s="92"/>
      <c r="G116" s="57"/>
      <c r="H116" s="63"/>
      <c r="I116" s="56"/>
      <c r="J116" s="63"/>
      <c r="K116" s="56"/>
      <c r="L116"/>
      <c r="M116" s="4"/>
      <c r="N116" s="4"/>
      <c r="O116" s="4"/>
      <c r="P116" s="4"/>
      <c r="Q116" s="4"/>
      <c r="R116" s="4"/>
      <c r="S116" s="4"/>
    </row>
    <row r="117" spans="1:19" ht="15.75">
      <c r="A117" s="2"/>
      <c r="B117"/>
      <c r="C117"/>
      <c r="D117"/>
      <c r="E117"/>
      <c r="F117" s="56"/>
      <c r="G117"/>
      <c r="H117"/>
      <c r="I117"/>
      <c r="J117"/>
      <c r="K117"/>
      <c r="L117"/>
      <c r="M117" s="4"/>
      <c r="N117" s="4"/>
      <c r="O117" s="4"/>
      <c r="P117" s="4"/>
      <c r="Q117" s="4"/>
      <c r="R117" s="4"/>
      <c r="S117" s="4"/>
    </row>
    <row r="118" spans="1:19" ht="15.75">
      <c r="A118" s="2"/>
      <c r="B118"/>
      <c r="C118"/>
      <c r="D118"/>
      <c r="E118"/>
      <c r="F118" s="56"/>
      <c r="G118"/>
      <c r="H118"/>
      <c r="I118"/>
      <c r="J118"/>
      <c r="K118"/>
      <c r="L118"/>
      <c r="M118" s="4"/>
      <c r="N118" s="4"/>
      <c r="O118" s="4"/>
      <c r="P118" s="4"/>
      <c r="Q118" s="4"/>
      <c r="R118" s="4"/>
      <c r="S118" s="4"/>
    </row>
    <row r="119" spans="1:19" ht="15.75">
      <c r="A119" s="2"/>
      <c r="B119"/>
      <c r="C119"/>
      <c r="D119"/>
      <c r="E119"/>
      <c r="F119" s="56"/>
      <c r="G119" s="1"/>
      <c r="H119" s="6"/>
      <c r="I119"/>
      <c r="J119"/>
      <c r="K119"/>
      <c r="L119"/>
      <c r="M119" s="4"/>
      <c r="N119" s="4"/>
      <c r="O119" s="4"/>
      <c r="P119" s="4"/>
      <c r="Q119" s="4"/>
      <c r="R119" s="4"/>
      <c r="S119" s="4"/>
    </row>
    <row r="120" spans="1:19" ht="15.75">
      <c r="A120" s="2"/>
      <c r="B120"/>
      <c r="C120"/>
      <c r="D120"/>
      <c r="E120"/>
      <c r="F120" s="56"/>
      <c r="G120" s="1"/>
      <c r="H120" s="6"/>
      <c r="I120"/>
      <c r="J120"/>
      <c r="K120"/>
      <c r="L120"/>
      <c r="M120" s="4"/>
      <c r="N120" s="4"/>
      <c r="O120" s="4"/>
      <c r="P120" s="4"/>
      <c r="Q120" s="4"/>
      <c r="R120" s="4"/>
      <c r="S120" s="4"/>
    </row>
    <row r="121" spans="1:19" ht="15.75">
      <c r="A121" s="2"/>
      <c r="B121"/>
      <c r="C121"/>
      <c r="D121"/>
      <c r="E121"/>
      <c r="F121" s="56"/>
      <c r="G121" s="1"/>
      <c r="H121" s="6"/>
      <c r="I121"/>
      <c r="J121"/>
      <c r="K121"/>
      <c r="L121"/>
      <c r="M121" s="4"/>
      <c r="N121" s="4"/>
      <c r="O121" s="4"/>
      <c r="P121" s="4"/>
      <c r="Q121" s="4"/>
      <c r="R121" s="4"/>
      <c r="S121" s="4"/>
    </row>
    <row r="122" spans="1:19" ht="15.75">
      <c r="A122" s="2"/>
      <c r="B122"/>
      <c r="C122"/>
      <c r="D122"/>
      <c r="E122"/>
      <c r="F122" s="56"/>
      <c r="G122" s="1"/>
      <c r="H122" s="6"/>
      <c r="I122"/>
      <c r="J122"/>
      <c r="K122"/>
      <c r="L122"/>
      <c r="M122" s="4"/>
      <c r="N122" s="4"/>
      <c r="O122" s="4"/>
      <c r="P122" s="4"/>
      <c r="Q122" s="4"/>
      <c r="R122" s="4"/>
      <c r="S122" s="4"/>
    </row>
    <row r="123" spans="1:19" ht="15.75">
      <c r="A123" s="2"/>
      <c r="B123"/>
      <c r="C123"/>
      <c r="D123"/>
      <c r="E123"/>
      <c r="F123" s="56"/>
      <c r="G123" s="1"/>
      <c r="H123"/>
      <c r="I123"/>
      <c r="J123"/>
      <c r="K123"/>
      <c r="L123"/>
      <c r="M123" s="4"/>
      <c r="N123" s="4"/>
      <c r="O123" s="4"/>
      <c r="P123" s="4"/>
      <c r="Q123" s="4"/>
      <c r="R123" s="4"/>
      <c r="S123" s="4"/>
    </row>
    <row r="124" spans="1:19" ht="15.75">
      <c r="A124" s="2"/>
      <c r="B124"/>
      <c r="C124"/>
      <c r="D124"/>
      <c r="E124"/>
      <c r="F124" s="56"/>
      <c r="G124" s="1"/>
      <c r="H124"/>
      <c r="I124"/>
      <c r="J124"/>
      <c r="K124"/>
      <c r="L124"/>
      <c r="M124" s="4"/>
      <c r="N124" s="4"/>
      <c r="O124" s="4"/>
      <c r="P124" s="4"/>
      <c r="Q124" s="4"/>
      <c r="R124" s="4"/>
      <c r="S124" s="4"/>
    </row>
    <row r="125" spans="1:19" ht="15.75">
      <c r="A125"/>
      <c r="B125"/>
      <c r="C125"/>
      <c r="D125"/>
      <c r="E125"/>
      <c r="F125" s="56"/>
      <c r="G125" s="1"/>
      <c r="H125"/>
      <c r="I125"/>
      <c r="J125"/>
      <c r="K125"/>
      <c r="L125"/>
      <c r="M125" s="4"/>
      <c r="N125" s="4"/>
      <c r="O125" s="4"/>
      <c r="P125" s="4"/>
      <c r="Q125" s="4"/>
      <c r="R125" s="4"/>
      <c r="S125" s="4"/>
    </row>
    <row r="126" spans="1:19" ht="15.75">
      <c r="A126"/>
      <c r="B126"/>
      <c r="C126"/>
      <c r="D126"/>
      <c r="E126"/>
      <c r="F126" s="56"/>
      <c r="G126" s="1"/>
      <c r="H126"/>
      <c r="I126"/>
      <c r="J126"/>
      <c r="K126"/>
      <c r="L126"/>
      <c r="M126" s="4"/>
      <c r="N126" s="4"/>
      <c r="O126" s="4"/>
      <c r="P126" s="4"/>
      <c r="Q126" s="4"/>
      <c r="R126" s="4"/>
      <c r="S126" s="4"/>
    </row>
    <row r="127" spans="1:19" ht="15.75">
      <c r="A127" s="3"/>
      <c r="B127"/>
      <c r="C127"/>
      <c r="D127"/>
      <c r="E127"/>
      <c r="F127" s="56"/>
      <c r="G127" s="1"/>
      <c r="H127"/>
      <c r="I127"/>
      <c r="J127"/>
      <c r="K127"/>
      <c r="L127"/>
      <c r="M127" s="4"/>
      <c r="N127" s="4"/>
      <c r="O127" s="4"/>
      <c r="P127" s="4"/>
      <c r="Q127" s="4"/>
      <c r="R127" s="4"/>
      <c r="S127" s="4"/>
    </row>
    <row r="128" spans="1:19" ht="15.75">
      <c r="A128" s="3"/>
      <c r="B128"/>
      <c r="C128"/>
      <c r="D128"/>
      <c r="E128"/>
      <c r="F128" s="56"/>
      <c r="G128" s="1"/>
      <c r="H128"/>
      <c r="I128"/>
      <c r="J128"/>
      <c r="K128"/>
      <c r="L128"/>
      <c r="M128" s="4"/>
      <c r="N128" s="4"/>
      <c r="O128" s="4"/>
      <c r="P128" s="4"/>
      <c r="Q128" s="4"/>
      <c r="R128" s="4"/>
      <c r="S128" s="4"/>
    </row>
    <row r="129" spans="1:19" ht="15.75">
      <c r="A129" s="3"/>
      <c r="B129"/>
      <c r="C129"/>
      <c r="D129"/>
      <c r="E129"/>
      <c r="F129" s="56"/>
      <c r="G129" s="1"/>
      <c r="H129"/>
      <c r="I129"/>
      <c r="J129"/>
      <c r="K129"/>
      <c r="L129"/>
      <c r="M129" s="4"/>
      <c r="N129" s="4"/>
      <c r="O129" s="4"/>
      <c r="P129" s="4"/>
      <c r="Q129" s="4"/>
      <c r="R129" s="4"/>
      <c r="S129" s="4"/>
    </row>
    <row r="130" spans="1:19" ht="15.75">
      <c r="A130" s="3"/>
      <c r="B130"/>
      <c r="C130"/>
      <c r="D130"/>
      <c r="E130"/>
      <c r="F130" s="56"/>
      <c r="G130" s="1"/>
      <c r="H130"/>
      <c r="I130"/>
      <c r="J130"/>
      <c r="K130"/>
      <c r="L130"/>
      <c r="M130" s="4"/>
      <c r="N130" s="4"/>
      <c r="O130" s="4"/>
      <c r="P130" s="4"/>
      <c r="Q130" s="4"/>
      <c r="R130" s="4"/>
      <c r="S130" s="4"/>
    </row>
    <row r="131" spans="1:19" ht="15.75">
      <c r="A131" s="3"/>
      <c r="B131"/>
      <c r="C131"/>
      <c r="D131"/>
      <c r="E131"/>
      <c r="F131" s="56"/>
      <c r="G131" s="1"/>
      <c r="H131"/>
      <c r="I131"/>
      <c r="J131"/>
      <c r="K131"/>
      <c r="L131"/>
      <c r="M131" s="4"/>
      <c r="N131" s="4"/>
      <c r="O131" s="4"/>
      <c r="P131" s="4"/>
      <c r="Q131" s="4"/>
      <c r="R131" s="4"/>
      <c r="S131" s="4"/>
    </row>
    <row r="132" spans="1:19" ht="15.75">
      <c r="A132" s="3"/>
      <c r="B132"/>
      <c r="C132"/>
      <c r="D132"/>
      <c r="E132"/>
      <c r="F132" s="56"/>
      <c r="G132" s="1"/>
      <c r="H132"/>
      <c r="I132"/>
      <c r="J132"/>
      <c r="K132"/>
      <c r="L132"/>
      <c r="M132" s="4"/>
      <c r="N132" s="4"/>
      <c r="O132" s="4"/>
      <c r="P132" s="4"/>
      <c r="Q132" s="4"/>
      <c r="R132" s="4"/>
      <c r="S132" s="4"/>
    </row>
    <row r="133" spans="1:19" ht="15.75">
      <c r="A133" s="3"/>
      <c r="B133"/>
      <c r="C133"/>
      <c r="D133"/>
      <c r="E133"/>
      <c r="F133" s="56"/>
      <c r="G133" s="1"/>
      <c r="H133"/>
      <c r="I133"/>
      <c r="J133"/>
      <c r="K133"/>
      <c r="L133"/>
      <c r="M133" s="4"/>
      <c r="N133" s="4"/>
      <c r="O133" s="4"/>
      <c r="P133" s="4"/>
      <c r="Q133" s="4"/>
      <c r="R133" s="4"/>
      <c r="S133" s="4"/>
    </row>
    <row r="134" spans="1:19" ht="15.75">
      <c r="A134" s="3"/>
      <c r="B134"/>
      <c r="C134"/>
      <c r="D134"/>
      <c r="E134"/>
      <c r="F134" s="56"/>
      <c r="G134" s="1"/>
      <c r="H134"/>
      <c r="I134"/>
      <c r="J134"/>
      <c r="K134"/>
      <c r="L134"/>
      <c r="M134" s="4"/>
      <c r="N134" s="4"/>
      <c r="O134" s="4"/>
      <c r="P134" s="4"/>
      <c r="Q134" s="4"/>
      <c r="R134" s="4"/>
      <c r="S134" s="4"/>
    </row>
    <row r="135" spans="1:19" ht="15.75">
      <c r="A135" s="3"/>
      <c r="B135"/>
      <c r="C135"/>
      <c r="D135"/>
      <c r="E135"/>
      <c r="F135" s="56"/>
      <c r="G135" s="1"/>
      <c r="H135"/>
      <c r="I135"/>
      <c r="J135"/>
      <c r="K135"/>
      <c r="L135"/>
      <c r="M135" s="4"/>
      <c r="N135" s="4"/>
      <c r="O135" s="4"/>
      <c r="P135" s="4"/>
      <c r="Q135" s="4"/>
      <c r="R135" s="4"/>
      <c r="S135" s="4"/>
    </row>
    <row r="136" spans="1:19" ht="15.75">
      <c r="A136" s="3"/>
      <c r="B136"/>
      <c r="C136"/>
      <c r="D136"/>
      <c r="E136"/>
      <c r="F136" s="56"/>
      <c r="G136" s="1"/>
      <c r="H136"/>
      <c r="I136"/>
      <c r="J136"/>
      <c r="K136"/>
      <c r="L136"/>
      <c r="M136" s="4"/>
      <c r="N136" s="4"/>
      <c r="O136" s="4"/>
      <c r="P136" s="4"/>
      <c r="Q136" s="4"/>
      <c r="R136" s="4"/>
      <c r="S136" s="4"/>
    </row>
    <row r="137" spans="1:19" ht="15.75">
      <c r="A137" s="3"/>
      <c r="B137"/>
      <c r="C137"/>
      <c r="D137"/>
      <c r="E137"/>
      <c r="F137" s="56"/>
      <c r="G137" s="1"/>
      <c r="H137"/>
      <c r="I137"/>
      <c r="J137"/>
      <c r="K137"/>
      <c r="L137"/>
      <c r="M137" s="4"/>
      <c r="N137" s="4"/>
      <c r="O137" s="4"/>
      <c r="P137" s="4"/>
      <c r="Q137" s="4"/>
      <c r="R137" s="4"/>
      <c r="S137" s="4"/>
    </row>
    <row r="138" spans="1:19" ht="15.75">
      <c r="A138" s="3"/>
      <c r="B138"/>
      <c r="C138"/>
      <c r="D138"/>
      <c r="E138"/>
      <c r="F138" s="56"/>
      <c r="G138" s="1"/>
      <c r="H138"/>
      <c r="I138"/>
      <c r="J138"/>
      <c r="K138"/>
      <c r="L138"/>
      <c r="M138" s="4"/>
      <c r="N138" s="4"/>
      <c r="O138" s="4"/>
      <c r="P138" s="4"/>
      <c r="Q138" s="4"/>
      <c r="R138" s="4"/>
      <c r="S138" s="4"/>
    </row>
    <row r="139" spans="1:19" ht="15.75">
      <c r="A139" s="3"/>
      <c r="B139"/>
      <c r="C139"/>
      <c r="D139"/>
      <c r="E139"/>
      <c r="F139" s="56"/>
      <c r="G139" s="1"/>
      <c r="H139"/>
      <c r="I139"/>
      <c r="J139"/>
      <c r="K139"/>
      <c r="L139"/>
      <c r="M139" s="4"/>
      <c r="N139" s="4"/>
      <c r="O139" s="4"/>
      <c r="P139" s="4"/>
      <c r="Q139" s="4"/>
      <c r="R139" s="4"/>
      <c r="S139" s="4"/>
    </row>
    <row r="140" spans="1:19" ht="15.75">
      <c r="A140" s="3"/>
      <c r="B140"/>
      <c r="C140"/>
      <c r="D140"/>
      <c r="E140"/>
      <c r="F140" s="56"/>
      <c r="G140" s="1"/>
      <c r="H140"/>
      <c r="I140"/>
      <c r="J140"/>
      <c r="K140"/>
      <c r="L140"/>
      <c r="M140" s="4"/>
      <c r="N140" s="4"/>
      <c r="O140" s="4"/>
      <c r="P140" s="4"/>
      <c r="Q140" s="4"/>
      <c r="R140" s="4"/>
      <c r="S140" s="4"/>
    </row>
    <row r="141" spans="1:19" ht="15.75">
      <c r="A141" s="3"/>
      <c r="B141"/>
      <c r="C141"/>
      <c r="D141"/>
      <c r="E141"/>
      <c r="F141" s="56"/>
      <c r="G141" s="1"/>
      <c r="H141"/>
      <c r="I141"/>
      <c r="J141"/>
      <c r="K141"/>
      <c r="L141"/>
      <c r="M141" s="4"/>
      <c r="N141" s="4"/>
      <c r="O141" s="4"/>
      <c r="P141" s="4"/>
      <c r="Q141" s="4"/>
      <c r="R141" s="4"/>
      <c r="S141" s="4"/>
    </row>
    <row r="142" spans="1:19" ht="15.75">
      <c r="A142" s="3"/>
      <c r="B142"/>
      <c r="C142"/>
      <c r="D142"/>
      <c r="E142"/>
      <c r="F142" s="56"/>
      <c r="G142" s="1"/>
      <c r="H142"/>
      <c r="I142"/>
      <c r="J142"/>
      <c r="K142"/>
      <c r="L142"/>
      <c r="M142" s="4"/>
      <c r="N142" s="4"/>
      <c r="O142" s="4"/>
      <c r="P142" s="4"/>
      <c r="Q142" s="4"/>
      <c r="R142" s="4"/>
      <c r="S142" s="4"/>
    </row>
    <row r="143" spans="1:19" ht="15.75">
      <c r="A143" s="3"/>
      <c r="B143"/>
      <c r="C143"/>
      <c r="D143"/>
      <c r="E143"/>
      <c r="F143" s="56"/>
      <c r="G143" s="1"/>
      <c r="H143"/>
      <c r="I143"/>
      <c r="J143"/>
      <c r="K143"/>
      <c r="L143"/>
      <c r="M143" s="4"/>
      <c r="N143" s="4"/>
      <c r="O143" s="4"/>
      <c r="P143" s="4"/>
      <c r="Q143" s="4"/>
      <c r="R143" s="4"/>
      <c r="S143" s="4"/>
    </row>
    <row r="144" spans="1:19" ht="15.75">
      <c r="A144" s="3"/>
      <c r="B144"/>
      <c r="C144"/>
      <c r="D144"/>
      <c r="E144"/>
      <c r="F144" s="56"/>
      <c r="G144" s="1"/>
      <c r="H144"/>
      <c r="I144"/>
      <c r="J144"/>
      <c r="K144"/>
      <c r="L144"/>
      <c r="M144" s="4"/>
      <c r="N144" s="4"/>
      <c r="O144" s="4"/>
      <c r="P144" s="4"/>
      <c r="Q144" s="4"/>
      <c r="R144" s="4"/>
      <c r="S144" s="4"/>
    </row>
    <row r="145" spans="1:19" ht="15.75">
      <c r="A145" s="3"/>
      <c r="B145"/>
      <c r="C145"/>
      <c r="D145"/>
      <c r="E145"/>
      <c r="F145" s="56"/>
      <c r="G145" s="1"/>
      <c r="H145"/>
      <c r="I145"/>
      <c r="J145"/>
      <c r="K145"/>
      <c r="L145"/>
      <c r="M145" s="4"/>
      <c r="N145" s="4"/>
      <c r="O145" s="4"/>
      <c r="P145" s="4"/>
      <c r="Q145" s="4"/>
      <c r="R145" s="4"/>
      <c r="S145" s="4"/>
    </row>
    <row r="146" spans="1:19" ht="15.75">
      <c r="A146" s="3"/>
      <c r="B146"/>
      <c r="C146"/>
      <c r="D146"/>
      <c r="E146"/>
      <c r="F146" s="56"/>
      <c r="G146" s="1"/>
      <c r="H146"/>
      <c r="I146"/>
      <c r="J146"/>
      <c r="K146"/>
      <c r="L146"/>
      <c r="M146" s="4"/>
      <c r="N146" s="4"/>
      <c r="O146" s="4"/>
      <c r="P146" s="4"/>
      <c r="Q146" s="4"/>
      <c r="R146" s="4"/>
      <c r="S146" s="4"/>
    </row>
    <row r="147" spans="1:19" ht="15.75">
      <c r="A147" s="3"/>
      <c r="B147"/>
      <c r="C147"/>
      <c r="D147"/>
      <c r="E147"/>
      <c r="F147" s="56"/>
      <c r="G147" s="1"/>
      <c r="H147"/>
      <c r="I147"/>
      <c r="J147"/>
      <c r="K147"/>
      <c r="L147"/>
      <c r="M147" s="4"/>
      <c r="N147" s="4"/>
      <c r="O147" s="4"/>
      <c r="P147" s="4"/>
      <c r="Q147" s="4"/>
      <c r="R147" s="4"/>
      <c r="S147" s="4"/>
    </row>
    <row r="148" spans="1:19" ht="15.75">
      <c r="A148" s="3"/>
      <c r="B148"/>
      <c r="C148"/>
      <c r="D148"/>
      <c r="E148"/>
      <c r="F148" s="56"/>
      <c r="G148" s="1"/>
      <c r="H148"/>
      <c r="I148"/>
      <c r="J148"/>
      <c r="K148"/>
      <c r="L148"/>
      <c r="M148" s="4"/>
      <c r="N148" s="4"/>
      <c r="O148" s="4"/>
      <c r="P148" s="4"/>
      <c r="Q148" s="4"/>
      <c r="R148" s="4"/>
      <c r="S148" s="4"/>
    </row>
    <row r="149" spans="1:19" ht="15.75">
      <c r="A149" s="3"/>
      <c r="B149"/>
      <c r="C149"/>
      <c r="D149"/>
      <c r="E149"/>
      <c r="F149" s="56"/>
      <c r="G149" s="1"/>
      <c r="H149"/>
      <c r="I149"/>
      <c r="J149"/>
      <c r="K149"/>
      <c r="L149"/>
      <c r="M149" s="4"/>
      <c r="N149" s="4"/>
      <c r="O149" s="4"/>
      <c r="P149" s="4"/>
      <c r="Q149" s="4"/>
      <c r="R149" s="4"/>
      <c r="S149" s="4"/>
    </row>
    <row r="150" spans="1:19" ht="15.75">
      <c r="A150" s="3"/>
      <c r="B150"/>
      <c r="C150"/>
      <c r="D150"/>
      <c r="E150"/>
      <c r="F150" s="56"/>
      <c r="G150" s="1"/>
      <c r="H150"/>
      <c r="I150"/>
      <c r="J150"/>
      <c r="K150"/>
      <c r="L150"/>
      <c r="M150" s="4"/>
      <c r="N150" s="4"/>
      <c r="O150" s="4"/>
      <c r="P150" s="4"/>
      <c r="Q150" s="4"/>
      <c r="R150" s="4"/>
      <c r="S150" s="4"/>
    </row>
    <row r="151" spans="1:19" ht="15.75">
      <c r="A151" s="4"/>
      <c r="B151"/>
      <c r="C151"/>
      <c r="D151"/>
      <c r="E151"/>
      <c r="F151" s="56"/>
      <c r="G151" s="1"/>
      <c r="H151"/>
      <c r="I151"/>
      <c r="J151"/>
      <c r="K151"/>
      <c r="L151" s="4"/>
      <c r="M151" s="4"/>
      <c r="N151" s="4"/>
      <c r="O151" s="4"/>
      <c r="P151" s="4"/>
      <c r="Q151" s="4"/>
      <c r="R151" s="4"/>
      <c r="S151" s="4"/>
    </row>
    <row r="152" spans="1:19">
      <c r="A152" s="4"/>
      <c r="B152" s="4"/>
      <c r="C152" s="4"/>
      <c r="D152" s="4"/>
      <c r="E152" s="4"/>
      <c r="F152" s="191"/>
      <c r="G152" s="10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</row>
    <row r="153" spans="1:19">
      <c r="A153" s="4"/>
      <c r="B153" s="4"/>
      <c r="C153" s="4"/>
      <c r="D153" s="4"/>
      <c r="E153" s="4"/>
      <c r="F153" s="191"/>
      <c r="G153" s="10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</row>
    <row r="154" spans="1:19">
      <c r="A154" s="4"/>
      <c r="B154" s="4"/>
      <c r="C154" s="4"/>
      <c r="D154" s="4"/>
      <c r="E154" s="4"/>
      <c r="F154" s="191"/>
      <c r="G154" s="10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</row>
    <row r="155" spans="1:19">
      <c r="A155" s="4"/>
      <c r="B155" s="4"/>
      <c r="C155" s="4"/>
      <c r="D155" s="4"/>
      <c r="E155" s="4"/>
      <c r="F155" s="191"/>
      <c r="G155" s="10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</row>
    <row r="156" spans="1:19">
      <c r="A156" s="4"/>
      <c r="B156" s="4"/>
      <c r="C156" s="4"/>
      <c r="D156" s="4"/>
      <c r="E156" s="4"/>
      <c r="F156" s="191"/>
      <c r="G156" s="10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</row>
    <row r="157" spans="1:19">
      <c r="A157" s="4"/>
      <c r="B157" s="4"/>
      <c r="C157" s="4"/>
      <c r="D157" s="4"/>
      <c r="E157" s="4"/>
      <c r="F157" s="191"/>
      <c r="G157" s="10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</row>
    <row r="158" spans="1:19">
      <c r="A158" s="4"/>
      <c r="B158" s="4"/>
      <c r="C158" s="4"/>
      <c r="D158" s="4"/>
      <c r="E158" s="4"/>
      <c r="F158" s="191"/>
      <c r="G158" s="10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</row>
    <row r="159" spans="1:19">
      <c r="A159" s="4"/>
      <c r="B159" s="4"/>
      <c r="C159" s="4"/>
      <c r="D159" s="4"/>
      <c r="E159" s="4"/>
      <c r="F159" s="191"/>
      <c r="G159" s="10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</row>
    <row r="160" spans="1:19">
      <c r="A160" s="4"/>
      <c r="B160" s="4"/>
      <c r="C160" s="4"/>
      <c r="D160" s="4"/>
      <c r="E160" s="4"/>
      <c r="F160" s="191"/>
      <c r="G160" s="10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</row>
    <row r="161" spans="1:19">
      <c r="A161" s="4"/>
      <c r="B161" s="4"/>
      <c r="C161" s="4"/>
      <c r="D161" s="4"/>
      <c r="E161" s="4"/>
      <c r="F161" s="191"/>
      <c r="G161" s="10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</row>
    <row r="162" spans="1:19">
      <c r="A162" s="4"/>
      <c r="B162" s="4"/>
      <c r="C162" s="4"/>
      <c r="D162" s="4"/>
      <c r="E162" s="4"/>
      <c r="F162" s="191"/>
      <c r="G162" s="10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</row>
    <row r="163" spans="1:19">
      <c r="A163" s="4"/>
      <c r="B163" s="4"/>
      <c r="C163" s="4"/>
      <c r="D163" s="4"/>
      <c r="E163" s="4"/>
      <c r="F163" s="191"/>
      <c r="G163" s="10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</row>
    <row r="164" spans="1:19">
      <c r="A164" s="4"/>
      <c r="B164" s="4"/>
      <c r="C164" s="4"/>
      <c r="D164" s="4"/>
      <c r="E164" s="4"/>
      <c r="F164" s="191"/>
      <c r="G164" s="10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</row>
    <row r="165" spans="1:19">
      <c r="A165" s="4"/>
      <c r="B165" s="4"/>
      <c r="C165" s="4"/>
      <c r="D165" s="4"/>
      <c r="E165" s="4"/>
      <c r="F165" s="191"/>
      <c r="G165" s="10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</row>
    <row r="166" spans="1:19">
      <c r="A166" s="4"/>
      <c r="B166" s="4"/>
      <c r="C166" s="4"/>
      <c r="D166" s="4"/>
      <c r="E166" s="4"/>
      <c r="F166" s="191"/>
      <c r="G166" s="10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spans="1:19">
      <c r="A167" s="4"/>
      <c r="B167" s="4"/>
      <c r="C167" s="4"/>
      <c r="D167" s="4"/>
      <c r="E167" s="4"/>
      <c r="F167" s="191"/>
      <c r="G167" s="10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</row>
    <row r="168" spans="1:19">
      <c r="A168" s="4"/>
      <c r="B168" s="4"/>
      <c r="C168" s="4"/>
      <c r="D168" s="4"/>
      <c r="E168" s="4"/>
      <c r="F168" s="191"/>
      <c r="G168" s="10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</row>
    <row r="169" spans="1:19">
      <c r="A169" s="4"/>
      <c r="B169" s="4"/>
      <c r="C169" s="4"/>
      <c r="D169" s="4"/>
      <c r="E169" s="4"/>
      <c r="F169" s="191"/>
      <c r="G169" s="10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</row>
    <row r="170" spans="1:19">
      <c r="A170" s="4"/>
      <c r="B170" s="4"/>
      <c r="C170" s="4"/>
      <c r="D170" s="4"/>
      <c r="E170" s="4"/>
      <c r="F170" s="191"/>
      <c r="G170" s="10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</row>
    <row r="171" spans="1:19">
      <c r="A171" s="4"/>
      <c r="B171" s="4"/>
      <c r="C171" s="4"/>
      <c r="D171" s="4"/>
      <c r="E171" s="4"/>
      <c r="F171" s="191"/>
      <c r="G171" s="10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</row>
    <row r="172" spans="1:19">
      <c r="A172" s="4"/>
      <c r="B172" s="4"/>
      <c r="C172" s="4"/>
      <c r="D172" s="4"/>
      <c r="E172" s="4"/>
      <c r="F172" s="191"/>
      <c r="G172" s="10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</row>
    <row r="173" spans="1:19">
      <c r="A173" s="4"/>
      <c r="B173" s="4"/>
      <c r="C173" s="4"/>
      <c r="D173" s="4"/>
      <c r="E173" s="4"/>
      <c r="F173" s="191"/>
      <c r="G173" s="10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</row>
    <row r="174" spans="1:19">
      <c r="A174" s="4"/>
      <c r="B174" s="4"/>
      <c r="C174" s="4"/>
      <c r="D174" s="4"/>
      <c r="E174" s="4"/>
      <c r="F174" s="191"/>
      <c r="G174" s="10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</row>
    <row r="175" spans="1:19">
      <c r="A175" s="4"/>
      <c r="B175" s="4"/>
      <c r="C175" s="4"/>
      <c r="D175" s="4"/>
      <c r="E175" s="4"/>
      <c r="F175" s="191"/>
      <c r="G175" s="10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</row>
    <row r="176" spans="1:19">
      <c r="A176" s="4"/>
      <c r="B176" s="4"/>
      <c r="C176" s="4"/>
      <c r="D176" s="4"/>
      <c r="E176" s="4"/>
      <c r="F176" s="191"/>
      <c r="G176" s="10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</row>
    <row r="177" spans="1:19">
      <c r="A177" s="4"/>
      <c r="B177" s="4"/>
      <c r="C177" s="4"/>
      <c r="D177" s="4"/>
      <c r="E177" s="4"/>
      <c r="F177" s="191"/>
      <c r="G177" s="10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</row>
    <row r="178" spans="1:19">
      <c r="A178" s="4"/>
      <c r="B178" s="4"/>
      <c r="C178" s="4"/>
      <c r="D178" s="4"/>
      <c r="E178" s="4"/>
      <c r="F178" s="191"/>
      <c r="G178" s="10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</row>
    <row r="179" spans="1:19">
      <c r="A179" s="4"/>
      <c r="B179" s="4"/>
      <c r="C179" s="4"/>
      <c r="D179" s="4"/>
      <c r="E179" s="4"/>
      <c r="F179" s="191"/>
      <c r="G179" s="10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</row>
    <row r="180" spans="1:19">
      <c r="A180" s="4"/>
      <c r="B180" s="4"/>
      <c r="C180" s="4"/>
      <c r="D180" s="4"/>
      <c r="E180" s="4"/>
      <c r="F180" s="191"/>
      <c r="G180" s="10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</row>
    <row r="181" spans="1:19">
      <c r="A181" s="4"/>
      <c r="B181" s="4"/>
      <c r="C181" s="4"/>
      <c r="D181" s="4"/>
      <c r="E181" s="4"/>
      <c r="F181" s="191"/>
      <c r="G181" s="10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</row>
    <row r="182" spans="1:19">
      <c r="A182" s="4"/>
      <c r="B182" s="4"/>
      <c r="C182" s="4"/>
      <c r="D182" s="4"/>
      <c r="E182" s="4"/>
      <c r="F182" s="191"/>
      <c r="G182" s="10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</row>
    <row r="183" spans="1:19">
      <c r="A183" s="4"/>
      <c r="B183" s="4"/>
      <c r="C183" s="4"/>
      <c r="D183" s="4"/>
      <c r="E183" s="4"/>
      <c r="F183" s="191"/>
      <c r="G183" s="10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</row>
    <row r="184" spans="1:19">
      <c r="A184" s="4"/>
      <c r="B184" s="4"/>
      <c r="C184" s="4"/>
      <c r="D184" s="4"/>
      <c r="E184" s="4"/>
      <c r="F184" s="191"/>
      <c r="G184" s="10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</row>
    <row r="185" spans="1:19">
      <c r="A185" s="4"/>
      <c r="B185" s="4"/>
      <c r="C185" s="4"/>
      <c r="D185" s="4"/>
      <c r="E185" s="4"/>
      <c r="F185" s="191"/>
      <c r="G185" s="10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</row>
    <row r="186" spans="1:19">
      <c r="A186" s="4"/>
      <c r="B186" s="4"/>
      <c r="C186" s="4"/>
      <c r="D186" s="4"/>
      <c r="E186" s="4"/>
      <c r="F186" s="191"/>
      <c r="G186" s="10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</row>
    <row r="187" spans="1:19">
      <c r="A187" s="4"/>
      <c r="B187" s="4"/>
      <c r="C187" s="4"/>
      <c r="D187" s="4"/>
      <c r="E187" s="4"/>
      <c r="F187" s="191"/>
      <c r="G187" s="10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</row>
    <row r="188" spans="1:19">
      <c r="A188" s="4"/>
      <c r="B188" s="4"/>
      <c r="C188" s="4"/>
      <c r="D188" s="4"/>
      <c r="E188" s="4"/>
      <c r="F188" s="191"/>
      <c r="G188" s="10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</row>
    <row r="189" spans="1:19">
      <c r="A189" s="4"/>
      <c r="B189" s="4"/>
      <c r="C189" s="4"/>
      <c r="D189" s="4"/>
      <c r="E189" s="4"/>
      <c r="F189" s="191"/>
      <c r="G189" s="10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</row>
    <row r="190" spans="1:19">
      <c r="A190" s="4"/>
      <c r="B190" s="4"/>
      <c r="C190" s="4"/>
      <c r="D190" s="4"/>
      <c r="E190" s="4"/>
      <c r="F190" s="191"/>
      <c r="G190" s="10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</row>
    <row r="191" spans="1:19">
      <c r="A191" s="4"/>
      <c r="B191" s="4"/>
      <c r="C191" s="4"/>
      <c r="D191" s="4"/>
      <c r="E191" s="4"/>
      <c r="F191" s="191"/>
      <c r="G191" s="10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</row>
    <row r="192" spans="1:19">
      <c r="A192" s="4"/>
      <c r="B192" s="4"/>
      <c r="C192" s="4"/>
      <c r="D192" s="4"/>
      <c r="E192" s="4"/>
      <c r="F192" s="191"/>
      <c r="G192" s="10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</row>
    <row r="193" spans="1:19">
      <c r="A193" s="4"/>
      <c r="B193" s="4"/>
      <c r="C193" s="4"/>
      <c r="D193" s="4"/>
      <c r="E193" s="4"/>
      <c r="F193" s="191"/>
      <c r="G193" s="10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</row>
    <row r="194" spans="1:19">
      <c r="A194" s="4"/>
      <c r="B194" s="4"/>
      <c r="C194" s="4"/>
      <c r="D194" s="4"/>
      <c r="E194" s="4"/>
      <c r="F194" s="191"/>
      <c r="G194" s="10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</row>
    <row r="195" spans="1:19">
      <c r="A195" s="4"/>
      <c r="B195" s="4"/>
      <c r="C195" s="4"/>
      <c r="D195" s="4"/>
      <c r="E195" s="4"/>
      <c r="F195" s="191"/>
      <c r="G195" s="10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</row>
    <row r="196" spans="1:19">
      <c r="A196" s="4"/>
      <c r="B196" s="4"/>
      <c r="C196" s="4"/>
      <c r="D196" s="4"/>
      <c r="E196" s="4"/>
      <c r="F196" s="191"/>
      <c r="G196" s="10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</row>
    <row r="197" spans="1:19">
      <c r="A197" s="4"/>
      <c r="B197" s="4"/>
      <c r="C197" s="4"/>
      <c r="D197" s="4"/>
      <c r="E197" s="4"/>
      <c r="F197" s="191"/>
      <c r="G197" s="10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</row>
    <row r="198" spans="1:19">
      <c r="A198" s="4"/>
      <c r="B198" s="4"/>
      <c r="C198" s="4"/>
      <c r="D198" s="4"/>
      <c r="E198" s="4"/>
      <c r="F198" s="191"/>
      <c r="G198" s="10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</row>
    <row r="199" spans="1:19">
      <c r="A199" s="4"/>
      <c r="B199" s="4"/>
      <c r="C199" s="4"/>
      <c r="D199" s="4"/>
      <c r="E199" s="4"/>
      <c r="F199" s="191"/>
      <c r="G199" s="10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</row>
    <row r="200" spans="1:19">
      <c r="A200" s="4"/>
      <c r="B200" s="4"/>
      <c r="C200" s="4"/>
      <c r="D200" s="4"/>
      <c r="E200" s="4"/>
      <c r="F200" s="191"/>
      <c r="G200" s="10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</row>
    <row r="201" spans="1:19">
      <c r="A201" s="4"/>
      <c r="B201" s="4"/>
      <c r="C201" s="4"/>
      <c r="D201" s="4"/>
      <c r="E201" s="4"/>
      <c r="F201" s="191"/>
      <c r="G201" s="10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</row>
    <row r="202" spans="1:19">
      <c r="A202" s="4"/>
      <c r="B202" s="4"/>
      <c r="C202" s="4"/>
      <c r="D202" s="4"/>
      <c r="E202" s="4"/>
      <c r="F202" s="191"/>
      <c r="G202" s="10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</row>
    <row r="203" spans="1:19">
      <c r="A203" s="4"/>
      <c r="B203" s="4"/>
      <c r="C203" s="4"/>
      <c r="D203" s="4"/>
      <c r="E203" s="4"/>
      <c r="F203" s="191"/>
      <c r="G203" s="10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</row>
    <row r="204" spans="1:19">
      <c r="A204" s="4"/>
      <c r="B204" s="4"/>
      <c r="C204" s="4"/>
      <c r="D204" s="4"/>
      <c r="E204" s="4"/>
      <c r="F204" s="191"/>
      <c r="G204" s="10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</row>
    <row r="205" spans="1:19">
      <c r="A205" s="4"/>
      <c r="B205" s="4"/>
      <c r="C205" s="4"/>
      <c r="D205" s="4"/>
      <c r="E205" s="4"/>
      <c r="F205" s="191"/>
      <c r="G205" s="10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</row>
    <row r="206" spans="1:19">
      <c r="A206" s="4"/>
      <c r="B206" s="4"/>
      <c r="C206" s="4"/>
      <c r="D206" s="4"/>
      <c r="E206" s="4"/>
      <c r="F206" s="191"/>
      <c r="G206" s="10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</row>
    <row r="207" spans="1:19">
      <c r="A207" s="4"/>
      <c r="B207" s="4"/>
      <c r="C207" s="4"/>
      <c r="D207" s="4"/>
      <c r="E207" s="4"/>
      <c r="F207" s="191"/>
      <c r="G207" s="10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</row>
    <row r="208" spans="1:19">
      <c r="A208" s="4"/>
      <c r="B208" s="4"/>
      <c r="C208" s="4"/>
      <c r="D208" s="4"/>
      <c r="E208" s="4"/>
      <c r="F208" s="191"/>
      <c r="G208" s="10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</row>
    <row r="209" spans="1:19">
      <c r="A209" s="4"/>
      <c r="B209" s="4"/>
      <c r="C209" s="4"/>
      <c r="D209" s="4"/>
      <c r="E209" s="4"/>
      <c r="F209" s="191"/>
      <c r="G209" s="10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</row>
    <row r="210" spans="1:19">
      <c r="A210" s="4"/>
      <c r="B210" s="4"/>
      <c r="C210" s="4"/>
      <c r="D210" s="4"/>
      <c r="E210" s="4"/>
      <c r="F210" s="191"/>
      <c r="G210" s="10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</row>
    <row r="211" spans="1:19">
      <c r="A211" s="4"/>
      <c r="B211" s="4"/>
      <c r="C211" s="4"/>
      <c r="D211" s="4"/>
      <c r="E211" s="4"/>
      <c r="F211" s="191"/>
      <c r="G211" s="10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</row>
    <row r="212" spans="1:19">
      <c r="A212" s="4"/>
      <c r="B212" s="4"/>
      <c r="C212" s="4"/>
      <c r="D212" s="4"/>
      <c r="E212" s="4"/>
      <c r="F212" s="191"/>
      <c r="G212" s="10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</row>
    <row r="213" spans="1:19">
      <c r="A213" s="4"/>
      <c r="B213" s="4"/>
      <c r="C213" s="4"/>
      <c r="D213" s="4"/>
      <c r="E213" s="4"/>
      <c r="F213" s="191"/>
      <c r="G213" s="10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</row>
    <row r="214" spans="1:19">
      <c r="A214" s="4"/>
      <c r="B214" s="4"/>
      <c r="C214" s="4"/>
      <c r="D214" s="4"/>
      <c r="E214" s="4"/>
      <c r="F214" s="191"/>
      <c r="G214" s="10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</row>
    <row r="215" spans="1:19">
      <c r="A215" s="4"/>
      <c r="B215" s="4"/>
      <c r="C215" s="4"/>
      <c r="D215" s="4"/>
      <c r="E215" s="4"/>
      <c r="F215" s="191"/>
      <c r="G215" s="10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</row>
    <row r="216" spans="1:19">
      <c r="A216" s="4"/>
      <c r="B216" s="4"/>
      <c r="C216" s="4"/>
      <c r="D216" s="4"/>
      <c r="E216" s="4"/>
      <c r="F216" s="191"/>
      <c r="G216" s="10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</row>
    <row r="217" spans="1:19">
      <c r="A217" s="4"/>
      <c r="B217" s="4"/>
      <c r="C217" s="4"/>
      <c r="D217" s="4"/>
      <c r="E217" s="4"/>
      <c r="F217" s="191"/>
      <c r="G217" s="10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</row>
    <row r="218" spans="1:19">
      <c r="A218" s="4"/>
      <c r="B218" s="4"/>
      <c r="C218" s="4"/>
      <c r="D218" s="4"/>
      <c r="E218" s="4"/>
      <c r="F218" s="191"/>
      <c r="G218" s="10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</row>
    <row r="219" spans="1:19">
      <c r="A219" s="4"/>
      <c r="B219" s="4"/>
      <c r="C219" s="4"/>
      <c r="D219" s="4"/>
      <c r="E219" s="4"/>
      <c r="F219" s="191"/>
      <c r="G219" s="10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</row>
    <row r="220" spans="1:19">
      <c r="A220" s="4"/>
      <c r="B220" s="4"/>
      <c r="C220" s="4"/>
      <c r="D220" s="4"/>
      <c r="E220" s="4"/>
      <c r="F220" s="191"/>
      <c r="G220" s="10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</row>
    <row r="221" spans="1:19">
      <c r="A221" s="4"/>
      <c r="B221" s="4"/>
      <c r="C221" s="4"/>
      <c r="D221" s="4"/>
      <c r="E221" s="4"/>
      <c r="F221" s="191"/>
      <c r="G221" s="10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</row>
    <row r="222" spans="1:19">
      <c r="A222" s="4"/>
      <c r="B222" s="4"/>
      <c r="C222" s="4"/>
      <c r="D222" s="4"/>
      <c r="E222" s="4"/>
      <c r="F222" s="191"/>
      <c r="G222" s="10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</row>
    <row r="223" spans="1:19">
      <c r="A223" s="4"/>
      <c r="B223" s="4"/>
      <c r="C223" s="4"/>
      <c r="D223" s="4"/>
      <c r="E223" s="4"/>
      <c r="F223" s="191"/>
      <c r="G223" s="10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</row>
    <row r="224" spans="1:19">
      <c r="A224" s="4"/>
      <c r="B224" s="4"/>
      <c r="C224" s="4"/>
      <c r="D224" s="4"/>
      <c r="E224" s="4"/>
      <c r="F224" s="191"/>
      <c r="G224" s="10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</row>
    <row r="225" spans="1:19">
      <c r="A225" s="4"/>
      <c r="B225" s="4"/>
      <c r="C225" s="4"/>
      <c r="D225" s="4"/>
      <c r="E225" s="4"/>
      <c r="F225" s="191"/>
      <c r="G225" s="10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</row>
    <row r="226" spans="1:19">
      <c r="A226" s="4"/>
      <c r="B226" s="4"/>
      <c r="C226" s="4"/>
      <c r="D226" s="4"/>
      <c r="E226" s="4"/>
      <c r="F226" s="191"/>
      <c r="G226" s="10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</row>
    <row r="227" spans="1:19">
      <c r="A227" s="4"/>
      <c r="B227" s="4"/>
      <c r="C227" s="4"/>
      <c r="D227" s="4"/>
      <c r="E227" s="4"/>
      <c r="F227" s="191"/>
      <c r="G227" s="10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</row>
    <row r="228" spans="1:19">
      <c r="A228" s="4"/>
      <c r="B228" s="4"/>
      <c r="C228" s="4"/>
      <c r="D228" s="4"/>
      <c r="E228" s="4"/>
      <c r="F228" s="191"/>
      <c r="G228" s="10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</row>
    <row r="229" spans="1:19">
      <c r="A229" s="4"/>
      <c r="B229" s="4"/>
      <c r="C229" s="4"/>
      <c r="D229" s="4"/>
      <c r="E229" s="4"/>
      <c r="F229" s="191"/>
      <c r="G229" s="10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</row>
    <row r="230" spans="1:19">
      <c r="A230" s="4"/>
      <c r="B230" s="4"/>
      <c r="C230" s="4"/>
      <c r="D230" s="4"/>
      <c r="E230" s="4"/>
      <c r="F230" s="191"/>
      <c r="G230" s="10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</row>
    <row r="231" spans="1:19">
      <c r="A231" s="4"/>
      <c r="B231" s="4"/>
      <c r="C231" s="4"/>
      <c r="D231" s="4"/>
      <c r="E231" s="4"/>
      <c r="F231" s="191"/>
      <c r="G231" s="10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</row>
    <row r="232" spans="1:19">
      <c r="A232" s="4"/>
      <c r="B232" s="4"/>
      <c r="C232" s="4"/>
      <c r="D232" s="4"/>
      <c r="E232" s="4"/>
      <c r="F232" s="191"/>
      <c r="G232" s="10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</row>
    <row r="233" spans="1:19">
      <c r="A233" s="4"/>
      <c r="B233" s="4"/>
      <c r="C233" s="4"/>
      <c r="D233" s="4"/>
      <c r="E233" s="4"/>
      <c r="F233" s="191"/>
      <c r="G233" s="10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</row>
    <row r="234" spans="1:19">
      <c r="A234" s="4"/>
      <c r="B234" s="4"/>
      <c r="C234" s="4"/>
      <c r="D234" s="4"/>
      <c r="E234" s="4"/>
      <c r="F234" s="191"/>
      <c r="G234" s="10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</row>
    <row r="235" spans="1:19">
      <c r="A235" s="4"/>
      <c r="B235" s="4"/>
      <c r="C235" s="4"/>
      <c r="D235" s="4"/>
      <c r="E235" s="4"/>
      <c r="F235" s="191"/>
      <c r="G235" s="10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</row>
    <row r="236" spans="1:19">
      <c r="A236" s="4"/>
      <c r="B236" s="4"/>
      <c r="C236" s="4"/>
      <c r="D236" s="4"/>
      <c r="E236" s="4"/>
      <c r="F236" s="191"/>
      <c r="G236" s="10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</row>
    <row r="237" spans="1:19">
      <c r="A237" s="4"/>
      <c r="B237" s="4"/>
      <c r="C237" s="4"/>
      <c r="D237" s="4"/>
      <c r="E237" s="4"/>
      <c r="F237" s="191"/>
      <c r="G237" s="10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</row>
    <row r="238" spans="1:19">
      <c r="A238" s="4"/>
      <c r="B238" s="4"/>
      <c r="C238" s="4"/>
      <c r="D238" s="4"/>
      <c r="E238" s="4"/>
      <c r="F238" s="191"/>
      <c r="G238" s="10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</row>
    <row r="239" spans="1:19">
      <c r="A239" s="4"/>
      <c r="B239" s="4"/>
      <c r="C239" s="4"/>
      <c r="D239" s="4"/>
      <c r="E239" s="4"/>
      <c r="F239" s="191"/>
      <c r="G239" s="10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</row>
    <row r="240" spans="1:19">
      <c r="A240" s="4"/>
      <c r="B240" s="4"/>
      <c r="C240" s="4"/>
      <c r="D240" s="4"/>
      <c r="E240" s="4"/>
      <c r="F240" s="191"/>
      <c r="G240" s="10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</row>
    <row r="241" spans="2:11">
      <c r="B241" s="4"/>
      <c r="C241" s="4"/>
      <c r="D241" s="4"/>
      <c r="E241" s="4"/>
      <c r="F241" s="191"/>
      <c r="G241" s="10"/>
      <c r="H241" s="4"/>
      <c r="I241" s="4"/>
      <c r="J241" s="4"/>
      <c r="K241" s="4"/>
    </row>
  </sheetData>
  <phoneticPr fontId="20" type="noConversion"/>
  <printOptions horizontalCentered="1"/>
  <pageMargins left="0.75" right="0.75" top="1" bottom="1" header="0.5" footer="0.5"/>
  <pageSetup scale="47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90EE8"/>
  </sheetPr>
  <dimension ref="A1:S366"/>
  <sheetViews>
    <sheetView zoomScale="60" zoomScaleNormal="60" workbookViewId="0">
      <selection activeCell="H25" sqref="H25"/>
    </sheetView>
  </sheetViews>
  <sheetFormatPr defaultColWidth="8.77734375" defaultRowHeight="15.75"/>
  <cols>
    <col min="1" max="1" width="2.33203125" style="226" customWidth="1"/>
    <col min="2" max="2" width="22.33203125" style="226" bestFit="1" customWidth="1"/>
    <col min="3" max="4" width="8.77734375" style="226" customWidth="1"/>
    <col min="5" max="5" width="13" style="226" customWidth="1"/>
    <col min="6" max="6" width="15.44140625" style="226" customWidth="1"/>
    <col min="7" max="7" width="9.44140625" style="237" bestFit="1" customWidth="1"/>
    <col min="8" max="8" width="16.5546875" style="226" customWidth="1"/>
    <col min="9" max="9" width="9.44140625" style="226" bestFit="1" customWidth="1"/>
    <col min="10" max="10" width="15.109375" style="226" customWidth="1"/>
    <col min="11" max="11" width="9.44140625" style="226" bestFit="1" customWidth="1"/>
    <col min="12" max="16384" width="8.77734375" style="226"/>
  </cols>
  <sheetData>
    <row r="1" spans="1:19">
      <c r="A1" s="238" t="s">
        <v>308</v>
      </c>
      <c r="B1" s="239"/>
      <c r="C1" s="239"/>
      <c r="D1" s="239"/>
      <c r="E1" s="239"/>
      <c r="F1" s="239"/>
      <c r="G1" s="239"/>
      <c r="H1" s="239"/>
      <c r="I1" s="239"/>
      <c r="J1" s="239"/>
      <c r="K1" s="240" t="s">
        <v>332</v>
      </c>
      <c r="L1" s="84"/>
    </row>
    <row r="2" spans="1:19">
      <c r="A2" s="241" t="s">
        <v>238</v>
      </c>
      <c r="B2" s="192"/>
      <c r="C2" s="192"/>
      <c r="D2" s="192"/>
      <c r="E2" s="192"/>
      <c r="F2" s="192"/>
      <c r="G2" s="192"/>
      <c r="H2" s="192"/>
      <c r="I2" s="192"/>
      <c r="J2" s="192"/>
      <c r="K2" s="242" t="s">
        <v>166</v>
      </c>
      <c r="L2" s="84"/>
    </row>
    <row r="3" spans="1:19">
      <c r="A3" s="241" t="str">
        <f>+'REG AUTO LETTERS P. C1-1'!A4</f>
        <v>Q4 2014</v>
      </c>
      <c r="B3" s="192"/>
      <c r="C3" s="192"/>
      <c r="D3" s="192"/>
      <c r="E3" s="192"/>
      <c r="F3" s="192"/>
      <c r="G3" s="192"/>
      <c r="H3" s="192"/>
      <c r="I3" s="192"/>
      <c r="J3" s="192"/>
      <c r="K3" s="243"/>
      <c r="L3" s="84"/>
    </row>
    <row r="4" spans="1:19" s="228" customFormat="1">
      <c r="A4" s="244"/>
      <c r="B4" s="195"/>
      <c r="C4" s="195"/>
      <c r="D4" s="195"/>
      <c r="E4" s="219"/>
      <c r="F4" s="219"/>
      <c r="G4" s="219"/>
      <c r="H4" s="220"/>
      <c r="I4" s="219"/>
      <c r="J4" s="220"/>
      <c r="K4" s="245"/>
      <c r="L4" s="193"/>
      <c r="M4" s="227"/>
      <c r="N4" s="227"/>
      <c r="O4" s="227"/>
      <c r="P4" s="227"/>
      <c r="Q4" s="227"/>
      <c r="R4" s="227"/>
      <c r="S4" s="227"/>
    </row>
    <row r="5" spans="1:19">
      <c r="A5" s="246" t="s">
        <v>264</v>
      </c>
      <c r="B5" s="84"/>
      <c r="C5" s="84"/>
      <c r="D5" s="84"/>
      <c r="E5" s="221"/>
      <c r="F5" s="222"/>
      <c r="G5" s="223"/>
      <c r="H5" s="222"/>
      <c r="I5" s="221"/>
      <c r="J5" s="222"/>
      <c r="K5" s="243"/>
      <c r="L5" s="195"/>
      <c r="M5" s="210"/>
      <c r="N5" s="210"/>
      <c r="O5" s="210"/>
      <c r="P5" s="210"/>
      <c r="Q5" s="210"/>
      <c r="R5" s="210"/>
      <c r="S5" s="210"/>
    </row>
    <row r="6" spans="1:19" s="233" customFormat="1">
      <c r="A6" s="246"/>
      <c r="B6" s="195"/>
      <c r="C6" s="195"/>
      <c r="D6" s="195"/>
      <c r="E6" s="195"/>
      <c r="F6" s="229" t="s">
        <v>285</v>
      </c>
      <c r="G6" s="230" t="s">
        <v>265</v>
      </c>
      <c r="H6" s="230" t="s">
        <v>286</v>
      </c>
      <c r="I6" s="230" t="s">
        <v>266</v>
      </c>
      <c r="J6" s="230" t="s">
        <v>267</v>
      </c>
      <c r="K6" s="247" t="s">
        <v>268</v>
      </c>
      <c r="L6" s="231"/>
      <c r="M6" s="232"/>
      <c r="N6" s="232"/>
      <c r="O6" s="232"/>
      <c r="P6" s="232"/>
      <c r="Q6" s="232"/>
      <c r="R6" s="232"/>
      <c r="S6" s="232"/>
    </row>
    <row r="7" spans="1:19">
      <c r="A7" s="256"/>
      <c r="B7" s="257"/>
      <c r="C7" s="257"/>
      <c r="D7" s="257"/>
      <c r="E7" s="224"/>
      <c r="F7" s="225"/>
      <c r="G7" s="152"/>
      <c r="H7" s="151"/>
      <c r="I7" s="152"/>
      <c r="J7" s="151"/>
      <c r="K7" s="258"/>
      <c r="L7" s="195"/>
      <c r="M7" s="210"/>
      <c r="N7" s="210"/>
      <c r="O7" s="210"/>
      <c r="P7" s="210"/>
      <c r="Q7" s="210"/>
      <c r="R7" s="210"/>
      <c r="S7" s="210"/>
    </row>
    <row r="8" spans="1:19">
      <c r="A8" s="246" t="s">
        <v>186</v>
      </c>
      <c r="B8" s="195"/>
      <c r="C8" s="195"/>
      <c r="D8" s="195"/>
      <c r="E8" s="220"/>
      <c r="F8" s="85">
        <f>F9+F10</f>
        <v>0</v>
      </c>
      <c r="G8" s="144">
        <v>0</v>
      </c>
      <c r="H8" s="85">
        <f>H9+H10</f>
        <v>0</v>
      </c>
      <c r="I8" s="144">
        <v>0</v>
      </c>
      <c r="J8" s="85">
        <f>J9+J10</f>
        <v>0</v>
      </c>
      <c r="K8" s="248">
        <f>+I8*16</f>
        <v>0</v>
      </c>
      <c r="L8" s="195"/>
      <c r="M8" s="234"/>
      <c r="N8" s="234"/>
      <c r="O8" s="234"/>
      <c r="P8" s="234"/>
      <c r="Q8" s="234"/>
      <c r="R8" s="234"/>
      <c r="S8" s="210"/>
    </row>
    <row r="9" spans="1:19">
      <c r="A9" s="246" t="s">
        <v>292</v>
      </c>
      <c r="B9" s="195"/>
      <c r="C9" s="195"/>
      <c r="D9" s="195"/>
      <c r="E9" s="220"/>
      <c r="F9" s="85">
        <f>F12+F58+F93</f>
        <v>0</v>
      </c>
      <c r="G9" s="144">
        <v>0</v>
      </c>
      <c r="H9" s="85">
        <f>H12+H58+H93</f>
        <v>0</v>
      </c>
      <c r="I9" s="144">
        <v>0</v>
      </c>
      <c r="J9" s="85">
        <f>J12+J58+J93</f>
        <v>0</v>
      </c>
      <c r="K9" s="248">
        <f t="shared" ref="K9:K77" si="0">+I9*16</f>
        <v>0</v>
      </c>
      <c r="L9" s="195"/>
      <c r="M9" s="234"/>
      <c r="N9" s="234"/>
      <c r="O9" s="234"/>
      <c r="P9" s="234"/>
      <c r="Q9" s="234"/>
      <c r="R9" s="234"/>
      <c r="S9" s="210"/>
    </row>
    <row r="10" spans="1:19">
      <c r="A10" s="252" t="s">
        <v>293</v>
      </c>
      <c r="B10" s="253"/>
      <c r="C10" s="253"/>
      <c r="D10" s="253"/>
      <c r="E10" s="259"/>
      <c r="F10" s="260">
        <f>F176</f>
        <v>0</v>
      </c>
      <c r="G10" s="261">
        <v>0</v>
      </c>
      <c r="H10" s="260">
        <f>H176</f>
        <v>0</v>
      </c>
      <c r="I10" s="261">
        <v>0</v>
      </c>
      <c r="J10" s="260">
        <f>J176</f>
        <v>0</v>
      </c>
      <c r="K10" s="262">
        <f t="shared" si="0"/>
        <v>0</v>
      </c>
      <c r="L10" s="195"/>
      <c r="M10" s="234"/>
      <c r="N10" s="234"/>
      <c r="O10" s="234"/>
      <c r="P10" s="234"/>
      <c r="Q10" s="234"/>
      <c r="R10" s="234"/>
      <c r="S10" s="210"/>
    </row>
    <row r="11" spans="1:19">
      <c r="A11" s="246"/>
      <c r="B11" s="195"/>
      <c r="C11" s="195"/>
      <c r="D11" s="195"/>
      <c r="E11" s="195"/>
      <c r="F11" s="195"/>
      <c r="G11" s="215"/>
      <c r="H11" s="195"/>
      <c r="I11" s="195"/>
      <c r="J11" s="195"/>
      <c r="K11" s="249"/>
      <c r="L11" s="195"/>
      <c r="M11" s="210"/>
      <c r="N11" s="210"/>
      <c r="O11" s="210"/>
      <c r="P11" s="210"/>
      <c r="Q11" s="210"/>
      <c r="R11" s="210"/>
      <c r="S11" s="210"/>
    </row>
    <row r="12" spans="1:19" s="236" customFormat="1">
      <c r="A12" s="246" t="s">
        <v>204</v>
      </c>
      <c r="B12" s="84"/>
      <c r="C12" s="84"/>
      <c r="D12" s="84"/>
      <c r="E12" s="84"/>
      <c r="F12" s="85">
        <f>F13+F17+F22+F27+F32</f>
        <v>0</v>
      </c>
      <c r="G12" s="144">
        <v>0</v>
      </c>
      <c r="H12" s="85">
        <f>H13+H17+H22+H27+H32</f>
        <v>0</v>
      </c>
      <c r="I12" s="144">
        <v>0</v>
      </c>
      <c r="J12" s="85">
        <f>J13+J17+J22+J27+J32</f>
        <v>0</v>
      </c>
      <c r="K12" s="248">
        <f t="shared" si="0"/>
        <v>0</v>
      </c>
      <c r="L12" s="84"/>
      <c r="M12" s="235"/>
      <c r="N12" s="235"/>
      <c r="O12" s="235"/>
      <c r="P12" s="235"/>
      <c r="Q12" s="235"/>
      <c r="R12" s="235"/>
      <c r="S12" s="235"/>
    </row>
    <row r="13" spans="1:19" s="236" customFormat="1">
      <c r="A13" s="246" t="s">
        <v>375</v>
      </c>
      <c r="B13" s="84"/>
      <c r="C13" s="84"/>
      <c r="D13" s="84"/>
      <c r="E13" s="84"/>
      <c r="F13" s="85">
        <f>SUM(F14:F15)</f>
        <v>0</v>
      </c>
      <c r="G13" s="144">
        <v>0</v>
      </c>
      <c r="H13" s="85">
        <f>SUM(H14:H15)</f>
        <v>0</v>
      </c>
      <c r="I13" s="144">
        <v>0</v>
      </c>
      <c r="J13" s="85">
        <f>SUM(J14:J15)</f>
        <v>0</v>
      </c>
      <c r="K13" s="248">
        <f t="shared" si="0"/>
        <v>0</v>
      </c>
      <c r="L13" s="84"/>
      <c r="M13" s="235"/>
      <c r="N13" s="235"/>
      <c r="O13" s="235"/>
      <c r="P13" s="235"/>
      <c r="Q13" s="235"/>
      <c r="R13" s="235"/>
      <c r="S13" s="235"/>
    </row>
    <row r="14" spans="1:19">
      <c r="A14" s="246"/>
      <c r="B14" s="195" t="s">
        <v>269</v>
      </c>
      <c r="C14" s="195"/>
      <c r="D14" s="195"/>
      <c r="E14" s="195"/>
      <c r="F14" s="160">
        <v>0</v>
      </c>
      <c r="G14" s="113">
        <v>0</v>
      </c>
      <c r="H14" s="160">
        <v>0</v>
      </c>
      <c r="I14" s="113">
        <v>0</v>
      </c>
      <c r="J14" s="160">
        <v>0</v>
      </c>
      <c r="K14" s="250">
        <f t="shared" si="0"/>
        <v>0</v>
      </c>
      <c r="L14" s="195"/>
      <c r="M14" s="210"/>
      <c r="N14" s="210"/>
      <c r="O14" s="210"/>
      <c r="P14" s="210"/>
      <c r="Q14" s="210"/>
      <c r="R14" s="210"/>
      <c r="S14" s="210"/>
    </row>
    <row r="15" spans="1:19">
      <c r="A15" s="246"/>
      <c r="B15" s="195" t="s">
        <v>240</v>
      </c>
      <c r="C15" s="195"/>
      <c r="D15" s="195"/>
      <c r="E15" s="195"/>
      <c r="F15" s="160">
        <v>0</v>
      </c>
      <c r="G15" s="113">
        <v>0</v>
      </c>
      <c r="H15" s="160">
        <v>0</v>
      </c>
      <c r="I15" s="113">
        <v>0</v>
      </c>
      <c r="J15" s="160">
        <v>0</v>
      </c>
      <c r="K15" s="250">
        <f t="shared" si="0"/>
        <v>0</v>
      </c>
      <c r="L15" s="195"/>
      <c r="M15" s="210"/>
      <c r="N15" s="210"/>
      <c r="O15" s="210"/>
      <c r="P15" s="210"/>
      <c r="Q15" s="210"/>
      <c r="R15" s="210"/>
      <c r="S15" s="210"/>
    </row>
    <row r="16" spans="1:19">
      <c r="A16" s="246"/>
      <c r="B16" s="195"/>
      <c r="C16" s="195"/>
      <c r="D16" s="195"/>
      <c r="E16" s="195"/>
      <c r="F16" s="160"/>
      <c r="G16" s="113"/>
      <c r="H16" s="160"/>
      <c r="I16" s="113"/>
      <c r="J16" s="160"/>
      <c r="K16" s="250"/>
      <c r="L16" s="195"/>
      <c r="M16" s="210"/>
      <c r="N16" s="210"/>
      <c r="O16" s="210"/>
      <c r="P16" s="210"/>
      <c r="Q16" s="210"/>
      <c r="R16" s="210"/>
      <c r="S16" s="210"/>
    </row>
    <row r="17" spans="1:19" s="236" customFormat="1">
      <c r="A17" s="246" t="s">
        <v>376</v>
      </c>
      <c r="B17" s="84"/>
      <c r="C17" s="84"/>
      <c r="D17" s="84"/>
      <c r="E17" s="84"/>
      <c r="F17" s="85">
        <f>SUM(F18:F20)</f>
        <v>0</v>
      </c>
      <c r="G17" s="144">
        <v>0</v>
      </c>
      <c r="H17" s="85">
        <f>SUM(H18:H20)</f>
        <v>0</v>
      </c>
      <c r="I17" s="144">
        <v>0</v>
      </c>
      <c r="J17" s="85">
        <f>SUM(J18:J20)</f>
        <v>0</v>
      </c>
      <c r="K17" s="248">
        <f t="shared" si="0"/>
        <v>0</v>
      </c>
      <c r="L17" s="84"/>
      <c r="M17" s="235"/>
      <c r="N17" s="235"/>
      <c r="O17" s="235"/>
      <c r="P17" s="235"/>
      <c r="Q17" s="235"/>
      <c r="R17" s="235"/>
      <c r="S17" s="235"/>
    </row>
    <row r="18" spans="1:19">
      <c r="A18" s="246"/>
      <c r="B18" s="195" t="s">
        <v>269</v>
      </c>
      <c r="C18" s="195"/>
      <c r="D18" s="195"/>
      <c r="E18" s="195"/>
      <c r="F18" s="160">
        <v>0</v>
      </c>
      <c r="G18" s="113">
        <v>0</v>
      </c>
      <c r="H18" s="160">
        <v>0</v>
      </c>
      <c r="I18" s="113">
        <v>0</v>
      </c>
      <c r="J18" s="160">
        <v>0</v>
      </c>
      <c r="K18" s="250">
        <v>0</v>
      </c>
      <c r="L18" s="195"/>
      <c r="M18" s="210"/>
      <c r="N18" s="210"/>
      <c r="O18" s="210"/>
      <c r="P18" s="210"/>
      <c r="Q18" s="210"/>
      <c r="R18" s="210"/>
      <c r="S18" s="210"/>
    </row>
    <row r="19" spans="1:19">
      <c r="A19" s="246"/>
      <c r="B19" s="195" t="s">
        <v>240</v>
      </c>
      <c r="C19" s="195"/>
      <c r="D19" s="195"/>
      <c r="E19" s="195"/>
      <c r="F19" s="160">
        <v>0</v>
      </c>
      <c r="G19" s="113">
        <v>0</v>
      </c>
      <c r="H19" s="160">
        <v>0</v>
      </c>
      <c r="I19" s="113">
        <v>0</v>
      </c>
      <c r="J19" s="160">
        <v>0</v>
      </c>
      <c r="K19" s="250">
        <v>0</v>
      </c>
      <c r="L19" s="195"/>
      <c r="M19" s="210"/>
      <c r="N19" s="210"/>
      <c r="O19" s="210"/>
      <c r="P19" s="210"/>
      <c r="Q19" s="210"/>
      <c r="R19" s="210"/>
      <c r="S19" s="210"/>
    </row>
    <row r="20" spans="1:19">
      <c r="A20" s="246"/>
      <c r="B20" s="195" t="s">
        <v>241</v>
      </c>
      <c r="C20" s="195"/>
      <c r="D20" s="195"/>
      <c r="E20" s="195"/>
      <c r="F20" s="160">
        <v>0</v>
      </c>
      <c r="G20" s="113">
        <v>0</v>
      </c>
      <c r="H20" s="160">
        <v>0</v>
      </c>
      <c r="I20" s="113">
        <v>0</v>
      </c>
      <c r="J20" s="160">
        <v>0</v>
      </c>
      <c r="K20" s="250">
        <v>0</v>
      </c>
      <c r="L20" s="195"/>
      <c r="M20" s="210"/>
      <c r="N20" s="210"/>
      <c r="O20" s="210"/>
      <c r="P20" s="210"/>
      <c r="Q20" s="210"/>
      <c r="R20" s="210"/>
      <c r="S20" s="210"/>
    </row>
    <row r="21" spans="1:19">
      <c r="A21" s="246"/>
      <c r="B21" s="195"/>
      <c r="C21" s="195"/>
      <c r="D21" s="195"/>
      <c r="E21" s="195"/>
      <c r="F21" s="85"/>
      <c r="G21" s="113"/>
      <c r="H21" s="85"/>
      <c r="I21" s="113"/>
      <c r="J21" s="85"/>
      <c r="K21" s="250"/>
      <c r="L21" s="195"/>
      <c r="M21" s="210"/>
      <c r="N21" s="210"/>
      <c r="O21" s="210"/>
      <c r="P21" s="210"/>
      <c r="Q21" s="210"/>
      <c r="R21" s="210"/>
      <c r="S21" s="210"/>
    </row>
    <row r="22" spans="1:19" s="236" customFormat="1">
      <c r="A22" s="251" t="s">
        <v>274</v>
      </c>
      <c r="B22" s="84"/>
      <c r="C22" s="84"/>
      <c r="D22" s="84"/>
      <c r="E22" s="84"/>
      <c r="F22" s="85">
        <f>SUM(F23:F25)</f>
        <v>0</v>
      </c>
      <c r="G22" s="144">
        <v>0</v>
      </c>
      <c r="H22" s="85">
        <f>SUM(H23:H25)</f>
        <v>0</v>
      </c>
      <c r="I22" s="144">
        <v>0</v>
      </c>
      <c r="J22" s="85">
        <f>SUM(J23:J25)</f>
        <v>0</v>
      </c>
      <c r="K22" s="248">
        <f t="shared" si="0"/>
        <v>0</v>
      </c>
      <c r="L22" s="84"/>
      <c r="M22" s="235"/>
      <c r="N22" s="235"/>
      <c r="O22" s="235"/>
      <c r="P22" s="235"/>
      <c r="Q22" s="235"/>
      <c r="R22" s="235"/>
      <c r="S22" s="235"/>
    </row>
    <row r="23" spans="1:19">
      <c r="A23" s="246"/>
      <c r="B23" s="195" t="s">
        <v>269</v>
      </c>
      <c r="C23" s="195"/>
      <c r="D23" s="195"/>
      <c r="E23" s="195"/>
      <c r="F23" s="160">
        <v>0</v>
      </c>
      <c r="G23" s="113">
        <v>0</v>
      </c>
      <c r="H23" s="160">
        <v>0</v>
      </c>
      <c r="I23" s="113">
        <v>0</v>
      </c>
      <c r="J23" s="160">
        <v>0</v>
      </c>
      <c r="K23" s="250">
        <v>0</v>
      </c>
      <c r="L23" s="195"/>
      <c r="M23" s="210"/>
      <c r="N23" s="210"/>
      <c r="O23" s="210"/>
      <c r="P23" s="210"/>
      <c r="Q23" s="210"/>
      <c r="R23" s="210"/>
      <c r="S23" s="210"/>
    </row>
    <row r="24" spans="1:19">
      <c r="A24" s="246"/>
      <c r="B24" s="195" t="s">
        <v>240</v>
      </c>
      <c r="C24" s="195"/>
      <c r="D24" s="195"/>
      <c r="E24" s="195"/>
      <c r="F24" s="160">
        <v>0</v>
      </c>
      <c r="G24" s="113">
        <v>0</v>
      </c>
      <c r="H24" s="160">
        <v>0</v>
      </c>
      <c r="I24" s="113">
        <v>0</v>
      </c>
      <c r="J24" s="160">
        <v>0</v>
      </c>
      <c r="K24" s="250">
        <v>0</v>
      </c>
      <c r="L24" s="195"/>
      <c r="M24" s="210"/>
      <c r="N24" s="210"/>
      <c r="O24" s="210"/>
      <c r="P24" s="210"/>
      <c r="Q24" s="210"/>
      <c r="R24" s="210"/>
      <c r="S24" s="210"/>
    </row>
    <row r="25" spans="1:19">
      <c r="A25" s="246"/>
      <c r="B25" s="195" t="s">
        <v>241</v>
      </c>
      <c r="C25" s="195"/>
      <c r="D25" s="195"/>
      <c r="E25" s="195"/>
      <c r="F25" s="160">
        <v>0</v>
      </c>
      <c r="G25" s="113">
        <v>0</v>
      </c>
      <c r="H25" s="160">
        <v>0</v>
      </c>
      <c r="I25" s="113">
        <v>0</v>
      </c>
      <c r="J25" s="160">
        <v>0</v>
      </c>
      <c r="K25" s="250">
        <v>0</v>
      </c>
      <c r="L25" s="195"/>
      <c r="M25" s="210"/>
      <c r="N25" s="210"/>
      <c r="O25" s="210"/>
      <c r="P25" s="210"/>
      <c r="Q25" s="210"/>
      <c r="R25" s="210"/>
      <c r="S25" s="210"/>
    </row>
    <row r="26" spans="1:19">
      <c r="A26" s="246"/>
      <c r="B26" s="195"/>
      <c r="C26" s="195"/>
      <c r="D26" s="195"/>
      <c r="E26" s="195"/>
      <c r="F26" s="160"/>
      <c r="G26" s="113"/>
      <c r="H26" s="160"/>
      <c r="I26" s="113"/>
      <c r="J26" s="160"/>
      <c r="K26" s="250"/>
      <c r="L26" s="195"/>
      <c r="M26" s="210"/>
      <c r="N26" s="210"/>
      <c r="O26" s="210"/>
      <c r="P26" s="210"/>
      <c r="Q26" s="210"/>
      <c r="R26" s="210"/>
      <c r="S26" s="210"/>
    </row>
    <row r="27" spans="1:19" s="236" customFormat="1">
      <c r="A27" s="251" t="s">
        <v>309</v>
      </c>
      <c r="B27" s="84"/>
      <c r="C27" s="84"/>
      <c r="D27" s="84"/>
      <c r="E27" s="84"/>
      <c r="F27" s="85">
        <f>SUM(F28:F30)</f>
        <v>0</v>
      </c>
      <c r="G27" s="144">
        <v>0</v>
      </c>
      <c r="H27" s="85">
        <f>SUM(H28:H30)</f>
        <v>0</v>
      </c>
      <c r="I27" s="144">
        <v>0</v>
      </c>
      <c r="J27" s="85">
        <f>SUM(J28:J30)</f>
        <v>0</v>
      </c>
      <c r="K27" s="248">
        <f t="shared" si="0"/>
        <v>0</v>
      </c>
      <c r="L27" s="84"/>
      <c r="M27" s="235"/>
      <c r="N27" s="235"/>
      <c r="O27" s="235"/>
      <c r="P27" s="235"/>
      <c r="Q27" s="235"/>
      <c r="R27" s="235"/>
      <c r="S27" s="235"/>
    </row>
    <row r="28" spans="1:19">
      <c r="A28" s="246"/>
      <c r="B28" s="195" t="s">
        <v>269</v>
      </c>
      <c r="C28" s="195"/>
      <c r="D28" s="195"/>
      <c r="E28" s="195"/>
      <c r="F28" s="160">
        <v>0</v>
      </c>
      <c r="G28" s="113">
        <v>0</v>
      </c>
      <c r="H28" s="160">
        <v>0</v>
      </c>
      <c r="I28" s="113">
        <v>0</v>
      </c>
      <c r="J28" s="160">
        <v>0</v>
      </c>
      <c r="K28" s="250">
        <v>0</v>
      </c>
      <c r="L28" s="195"/>
      <c r="M28" s="210"/>
      <c r="N28" s="210"/>
      <c r="O28" s="210"/>
      <c r="P28" s="210"/>
      <c r="Q28" s="210"/>
      <c r="R28" s="210"/>
      <c r="S28" s="210"/>
    </row>
    <row r="29" spans="1:19">
      <c r="A29" s="246"/>
      <c r="B29" s="195" t="s">
        <v>272</v>
      </c>
      <c r="C29" s="195"/>
      <c r="D29" s="195"/>
      <c r="E29" s="195"/>
      <c r="F29" s="160">
        <v>0</v>
      </c>
      <c r="G29" s="113">
        <v>0</v>
      </c>
      <c r="H29" s="160">
        <v>0</v>
      </c>
      <c r="I29" s="113">
        <v>0</v>
      </c>
      <c r="J29" s="160">
        <v>0</v>
      </c>
      <c r="K29" s="250">
        <v>0</v>
      </c>
      <c r="L29" s="195"/>
      <c r="M29" s="210"/>
      <c r="N29" s="210"/>
      <c r="O29" s="210"/>
      <c r="P29" s="210"/>
      <c r="Q29" s="210"/>
      <c r="R29" s="210"/>
      <c r="S29" s="210"/>
    </row>
    <row r="30" spans="1:19">
      <c r="A30" s="246"/>
      <c r="B30" s="195" t="s">
        <v>241</v>
      </c>
      <c r="C30" s="195"/>
      <c r="D30" s="195"/>
      <c r="E30" s="195"/>
      <c r="F30" s="160">
        <v>0</v>
      </c>
      <c r="G30" s="113">
        <v>0</v>
      </c>
      <c r="H30" s="160">
        <v>0</v>
      </c>
      <c r="I30" s="113">
        <v>0</v>
      </c>
      <c r="J30" s="160">
        <v>0</v>
      </c>
      <c r="K30" s="250">
        <v>0</v>
      </c>
      <c r="L30" s="195"/>
      <c r="M30" s="210"/>
      <c r="N30" s="210"/>
      <c r="O30" s="210"/>
      <c r="P30" s="210"/>
      <c r="Q30" s="210"/>
      <c r="R30" s="210"/>
      <c r="S30" s="210"/>
    </row>
    <row r="31" spans="1:19">
      <c r="A31" s="246"/>
      <c r="B31" s="195"/>
      <c r="C31" s="195"/>
      <c r="D31" s="195"/>
      <c r="E31" s="195"/>
      <c r="F31" s="160"/>
      <c r="G31" s="113"/>
      <c r="H31" s="160"/>
      <c r="I31" s="113"/>
      <c r="J31" s="160"/>
      <c r="K31" s="250"/>
      <c r="L31" s="195"/>
      <c r="M31" s="210"/>
      <c r="N31" s="210"/>
      <c r="O31" s="210"/>
      <c r="P31" s="210"/>
      <c r="Q31" s="210"/>
      <c r="R31" s="210"/>
      <c r="S31" s="210"/>
    </row>
    <row r="32" spans="1:19" s="236" customFormat="1">
      <c r="A32" s="246" t="s">
        <v>377</v>
      </c>
      <c r="B32" s="84"/>
      <c r="C32" s="84"/>
      <c r="D32" s="84"/>
      <c r="E32" s="84"/>
      <c r="F32" s="85">
        <f>F33+F37+F42+F47</f>
        <v>0</v>
      </c>
      <c r="G32" s="144">
        <v>0</v>
      </c>
      <c r="H32" s="85">
        <f>H33+H37+H42+H47</f>
        <v>0</v>
      </c>
      <c r="I32" s="144">
        <v>0</v>
      </c>
      <c r="J32" s="85">
        <f>J33+J37+J42+J47</f>
        <v>0</v>
      </c>
      <c r="K32" s="248">
        <f t="shared" si="0"/>
        <v>0</v>
      </c>
      <c r="L32" s="84"/>
      <c r="M32" s="235"/>
      <c r="N32" s="235"/>
      <c r="O32" s="235"/>
      <c r="P32" s="235"/>
      <c r="Q32" s="235"/>
      <c r="R32" s="235"/>
      <c r="S32" s="235"/>
    </row>
    <row r="33" spans="1:19" s="236" customFormat="1">
      <c r="A33" s="246" t="s">
        <v>375</v>
      </c>
      <c r="B33" s="84"/>
      <c r="C33" s="84"/>
      <c r="D33" s="84"/>
      <c r="E33" s="84"/>
      <c r="F33" s="85">
        <f>SUM(F34:F35)</f>
        <v>0</v>
      </c>
      <c r="G33" s="144">
        <v>0</v>
      </c>
      <c r="H33" s="85">
        <f>SUM(H34:H35)</f>
        <v>0</v>
      </c>
      <c r="I33" s="144">
        <v>0</v>
      </c>
      <c r="J33" s="85">
        <f>SUM(J34:J35)</f>
        <v>0</v>
      </c>
      <c r="K33" s="248">
        <f t="shared" si="0"/>
        <v>0</v>
      </c>
      <c r="L33" s="84"/>
      <c r="M33" s="235"/>
      <c r="N33" s="235"/>
      <c r="O33" s="235"/>
      <c r="P33" s="235"/>
      <c r="Q33" s="235"/>
      <c r="R33" s="235"/>
      <c r="S33" s="235"/>
    </row>
    <row r="34" spans="1:19">
      <c r="A34" s="246"/>
      <c r="B34" s="195" t="s">
        <v>269</v>
      </c>
      <c r="C34" s="195"/>
      <c r="D34" s="195"/>
      <c r="E34" s="195"/>
      <c r="F34" s="160">
        <v>0</v>
      </c>
      <c r="G34" s="113">
        <v>0</v>
      </c>
      <c r="H34" s="160">
        <v>0</v>
      </c>
      <c r="I34" s="113">
        <v>0</v>
      </c>
      <c r="J34" s="160">
        <v>0</v>
      </c>
      <c r="K34" s="250">
        <v>0</v>
      </c>
      <c r="L34" s="195"/>
      <c r="M34" s="210"/>
      <c r="N34" s="210"/>
      <c r="O34" s="210"/>
      <c r="P34" s="210"/>
      <c r="Q34" s="210"/>
      <c r="R34" s="210"/>
      <c r="S34" s="210"/>
    </row>
    <row r="35" spans="1:19">
      <c r="A35" s="246"/>
      <c r="B35" s="195" t="s">
        <v>272</v>
      </c>
      <c r="C35" s="195"/>
      <c r="D35" s="195"/>
      <c r="E35" s="195"/>
      <c r="F35" s="160">
        <v>0</v>
      </c>
      <c r="G35" s="113">
        <v>0</v>
      </c>
      <c r="H35" s="160">
        <v>0</v>
      </c>
      <c r="I35" s="113">
        <v>0</v>
      </c>
      <c r="J35" s="160">
        <v>0</v>
      </c>
      <c r="K35" s="250">
        <v>0</v>
      </c>
      <c r="L35" s="195"/>
      <c r="M35" s="210"/>
      <c r="N35" s="210"/>
      <c r="O35" s="210"/>
      <c r="P35" s="210"/>
      <c r="Q35" s="210"/>
      <c r="R35" s="210"/>
      <c r="S35" s="210"/>
    </row>
    <row r="36" spans="1:19">
      <c r="A36" s="246"/>
      <c r="B36" s="195"/>
      <c r="C36" s="195"/>
      <c r="D36" s="195"/>
      <c r="E36" s="195"/>
      <c r="F36" s="160"/>
      <c r="G36" s="113"/>
      <c r="H36" s="160"/>
      <c r="I36" s="113"/>
      <c r="J36" s="160"/>
      <c r="K36" s="250"/>
      <c r="L36" s="195"/>
      <c r="M36" s="210"/>
      <c r="N36" s="210"/>
      <c r="O36" s="210"/>
      <c r="P36" s="210"/>
      <c r="Q36" s="210"/>
      <c r="R36" s="210"/>
      <c r="S36" s="210"/>
    </row>
    <row r="37" spans="1:19" s="236" customFormat="1">
      <c r="A37" s="246" t="s">
        <v>376</v>
      </c>
      <c r="B37" s="84"/>
      <c r="C37" s="84"/>
      <c r="D37" s="84"/>
      <c r="E37" s="84"/>
      <c r="F37" s="85">
        <f>SUM(F38:F40)</f>
        <v>0</v>
      </c>
      <c r="G37" s="144">
        <v>0</v>
      </c>
      <c r="H37" s="85">
        <f>SUM(H38:H40)</f>
        <v>0</v>
      </c>
      <c r="I37" s="144">
        <v>0</v>
      </c>
      <c r="J37" s="85">
        <f>SUM(J38:J40)</f>
        <v>0</v>
      </c>
      <c r="K37" s="248">
        <f t="shared" si="0"/>
        <v>0</v>
      </c>
      <c r="L37" s="84"/>
      <c r="M37" s="235"/>
      <c r="N37" s="235"/>
      <c r="O37" s="235"/>
      <c r="P37" s="235"/>
      <c r="Q37" s="235"/>
      <c r="R37" s="235"/>
      <c r="S37" s="235"/>
    </row>
    <row r="38" spans="1:19">
      <c r="A38" s="246"/>
      <c r="B38" s="195" t="s">
        <v>269</v>
      </c>
      <c r="C38" s="195"/>
      <c r="D38" s="195"/>
      <c r="E38" s="195"/>
      <c r="F38" s="160">
        <v>0</v>
      </c>
      <c r="G38" s="113">
        <v>0</v>
      </c>
      <c r="H38" s="160">
        <v>0</v>
      </c>
      <c r="I38" s="113">
        <v>0</v>
      </c>
      <c r="J38" s="160">
        <v>0</v>
      </c>
      <c r="K38" s="250">
        <v>0</v>
      </c>
      <c r="L38" s="195"/>
      <c r="M38" s="210"/>
      <c r="N38" s="210"/>
      <c r="O38" s="210"/>
      <c r="P38" s="210"/>
      <c r="Q38" s="210"/>
      <c r="R38" s="210"/>
      <c r="S38" s="210"/>
    </row>
    <row r="39" spans="1:19">
      <c r="A39" s="246"/>
      <c r="B39" s="195" t="s">
        <v>240</v>
      </c>
      <c r="C39" s="195"/>
      <c r="D39" s="195"/>
      <c r="E39" s="195"/>
      <c r="F39" s="160">
        <v>0</v>
      </c>
      <c r="G39" s="113">
        <v>0</v>
      </c>
      <c r="H39" s="160">
        <v>0</v>
      </c>
      <c r="I39" s="113">
        <v>0</v>
      </c>
      <c r="J39" s="160">
        <v>0</v>
      </c>
      <c r="K39" s="250">
        <v>0</v>
      </c>
      <c r="L39" s="195"/>
      <c r="M39" s="210"/>
      <c r="N39" s="210"/>
      <c r="O39" s="210"/>
      <c r="P39" s="210"/>
      <c r="Q39" s="210"/>
      <c r="R39" s="210"/>
      <c r="S39" s="210"/>
    </row>
    <row r="40" spans="1:19">
      <c r="A40" s="246"/>
      <c r="B40" s="195" t="s">
        <v>241</v>
      </c>
      <c r="C40" s="195"/>
      <c r="D40" s="195"/>
      <c r="E40" s="195"/>
      <c r="F40" s="160">
        <v>0</v>
      </c>
      <c r="G40" s="113">
        <v>0</v>
      </c>
      <c r="H40" s="160">
        <v>0</v>
      </c>
      <c r="I40" s="113">
        <v>0</v>
      </c>
      <c r="J40" s="160">
        <v>0</v>
      </c>
      <c r="K40" s="250">
        <v>0</v>
      </c>
      <c r="L40" s="195"/>
      <c r="M40" s="210"/>
      <c r="N40" s="210"/>
      <c r="O40" s="210"/>
      <c r="P40" s="210"/>
      <c r="Q40" s="210"/>
      <c r="R40" s="210"/>
      <c r="S40" s="210"/>
    </row>
    <row r="41" spans="1:19">
      <c r="A41" s="246"/>
      <c r="B41" s="195"/>
      <c r="C41" s="195"/>
      <c r="D41" s="195"/>
      <c r="E41" s="195"/>
      <c r="F41" s="85"/>
      <c r="G41" s="113"/>
      <c r="H41" s="85"/>
      <c r="I41" s="113"/>
      <c r="J41" s="85"/>
      <c r="K41" s="250"/>
      <c r="L41" s="195"/>
      <c r="M41" s="210"/>
      <c r="N41" s="210"/>
      <c r="O41" s="210"/>
      <c r="P41" s="210"/>
      <c r="Q41" s="210"/>
      <c r="R41" s="210"/>
      <c r="S41" s="210"/>
    </row>
    <row r="42" spans="1:19" s="236" customFormat="1">
      <c r="A42" s="251" t="s">
        <v>274</v>
      </c>
      <c r="B42" s="84"/>
      <c r="C42" s="84"/>
      <c r="D42" s="84"/>
      <c r="E42" s="84"/>
      <c r="F42" s="85">
        <f>SUM(F43:F45)</f>
        <v>0</v>
      </c>
      <c r="G42" s="144">
        <v>0</v>
      </c>
      <c r="H42" s="85">
        <f>SUM(H43:H45)</f>
        <v>0</v>
      </c>
      <c r="I42" s="144">
        <v>0</v>
      </c>
      <c r="J42" s="85">
        <f>SUM(J43:J45)</f>
        <v>0</v>
      </c>
      <c r="K42" s="248">
        <f t="shared" si="0"/>
        <v>0</v>
      </c>
      <c r="L42" s="84"/>
      <c r="M42" s="235"/>
      <c r="N42" s="235"/>
      <c r="O42" s="235"/>
      <c r="P42" s="235"/>
      <c r="Q42" s="235"/>
      <c r="R42" s="235"/>
      <c r="S42" s="235"/>
    </row>
    <row r="43" spans="1:19">
      <c r="A43" s="246"/>
      <c r="B43" s="195" t="s">
        <v>269</v>
      </c>
      <c r="C43" s="195"/>
      <c r="D43" s="195"/>
      <c r="E43" s="195"/>
      <c r="F43" s="214">
        <v>0</v>
      </c>
      <c r="G43" s="113">
        <v>0</v>
      </c>
      <c r="H43" s="214">
        <v>0</v>
      </c>
      <c r="I43" s="113">
        <v>0</v>
      </c>
      <c r="J43" s="214">
        <v>0</v>
      </c>
      <c r="K43" s="250">
        <v>0</v>
      </c>
      <c r="L43" s="195"/>
      <c r="M43" s="210"/>
      <c r="N43" s="210"/>
      <c r="O43" s="210"/>
      <c r="P43" s="210"/>
      <c r="Q43" s="210"/>
      <c r="R43" s="210"/>
      <c r="S43" s="210"/>
    </row>
    <row r="44" spans="1:19">
      <c r="A44" s="246"/>
      <c r="B44" s="195" t="s">
        <v>272</v>
      </c>
      <c r="C44" s="195"/>
      <c r="D44" s="195"/>
      <c r="E44" s="195"/>
      <c r="F44" s="214">
        <v>0</v>
      </c>
      <c r="G44" s="113">
        <v>0</v>
      </c>
      <c r="H44" s="214">
        <v>0</v>
      </c>
      <c r="I44" s="113">
        <v>0</v>
      </c>
      <c r="J44" s="214">
        <v>0</v>
      </c>
      <c r="K44" s="250">
        <v>0</v>
      </c>
      <c r="L44" s="195"/>
      <c r="M44" s="210"/>
      <c r="N44" s="210"/>
      <c r="O44" s="210"/>
      <c r="P44" s="210"/>
      <c r="Q44" s="210"/>
      <c r="R44" s="210"/>
      <c r="S44" s="210"/>
    </row>
    <row r="45" spans="1:19">
      <c r="A45" s="246"/>
      <c r="B45" s="195" t="s">
        <v>273</v>
      </c>
      <c r="C45" s="195"/>
      <c r="D45" s="195"/>
      <c r="E45" s="195"/>
      <c r="F45" s="214">
        <v>0</v>
      </c>
      <c r="G45" s="113">
        <v>0</v>
      </c>
      <c r="H45" s="214">
        <v>0</v>
      </c>
      <c r="I45" s="113">
        <v>0</v>
      </c>
      <c r="J45" s="214">
        <v>0</v>
      </c>
      <c r="K45" s="250">
        <v>0</v>
      </c>
      <c r="L45" s="195"/>
      <c r="M45" s="210"/>
      <c r="N45" s="210"/>
      <c r="O45" s="210"/>
      <c r="P45" s="210"/>
      <c r="Q45" s="210"/>
      <c r="R45" s="210"/>
      <c r="S45" s="210"/>
    </row>
    <row r="46" spans="1:19">
      <c r="A46" s="246"/>
      <c r="B46" s="195"/>
      <c r="C46" s="195"/>
      <c r="D46" s="195"/>
      <c r="E46" s="195"/>
      <c r="F46" s="214"/>
      <c r="G46" s="113"/>
      <c r="H46" s="214"/>
      <c r="I46" s="113"/>
      <c r="J46" s="214"/>
      <c r="K46" s="250"/>
      <c r="L46" s="195"/>
      <c r="M46" s="210"/>
      <c r="N46" s="210"/>
      <c r="O46" s="210"/>
      <c r="P46" s="210"/>
      <c r="Q46" s="210"/>
      <c r="R46" s="210"/>
      <c r="S46" s="210"/>
    </row>
    <row r="47" spans="1:19" s="236" customFormat="1">
      <c r="A47" s="251" t="s">
        <v>309</v>
      </c>
      <c r="B47" s="84"/>
      <c r="C47" s="84"/>
      <c r="D47" s="84"/>
      <c r="E47" s="84"/>
      <c r="F47" s="85">
        <f>SUM(F48:F50)</f>
        <v>0</v>
      </c>
      <c r="G47" s="144">
        <v>0</v>
      </c>
      <c r="H47" s="85">
        <f>SUM(H48:H50)</f>
        <v>0</v>
      </c>
      <c r="I47" s="144">
        <v>0</v>
      </c>
      <c r="J47" s="85">
        <f>SUM(J48:J50)</f>
        <v>0</v>
      </c>
      <c r="K47" s="248">
        <f t="shared" si="0"/>
        <v>0</v>
      </c>
      <c r="L47" s="84"/>
      <c r="M47" s="235"/>
      <c r="N47" s="235"/>
      <c r="O47" s="235"/>
      <c r="P47" s="235"/>
      <c r="Q47" s="235"/>
      <c r="R47" s="235"/>
      <c r="S47" s="235"/>
    </row>
    <row r="48" spans="1:19">
      <c r="A48" s="246"/>
      <c r="B48" s="195" t="s">
        <v>269</v>
      </c>
      <c r="C48" s="195"/>
      <c r="D48" s="195"/>
      <c r="E48" s="195"/>
      <c r="F48" s="160">
        <v>0</v>
      </c>
      <c r="G48" s="113">
        <v>0</v>
      </c>
      <c r="H48" s="160">
        <v>0</v>
      </c>
      <c r="I48" s="113">
        <v>0</v>
      </c>
      <c r="J48" s="160">
        <v>0</v>
      </c>
      <c r="K48" s="250">
        <v>0</v>
      </c>
      <c r="L48" s="195"/>
      <c r="M48" s="210"/>
      <c r="N48" s="210"/>
      <c r="O48" s="210"/>
      <c r="P48" s="210"/>
      <c r="Q48" s="210"/>
      <c r="R48" s="210"/>
      <c r="S48" s="210"/>
    </row>
    <row r="49" spans="1:19">
      <c r="A49" s="246"/>
      <c r="B49" s="195" t="s">
        <v>272</v>
      </c>
      <c r="C49" s="195"/>
      <c r="D49" s="195"/>
      <c r="E49" s="195"/>
      <c r="F49" s="160">
        <v>0</v>
      </c>
      <c r="G49" s="113">
        <v>0</v>
      </c>
      <c r="H49" s="160">
        <v>0</v>
      </c>
      <c r="I49" s="113">
        <v>0</v>
      </c>
      <c r="J49" s="160">
        <v>0</v>
      </c>
      <c r="K49" s="250">
        <v>0</v>
      </c>
      <c r="L49" s="195"/>
      <c r="M49" s="210"/>
      <c r="N49" s="210"/>
      <c r="O49" s="210"/>
      <c r="P49" s="210"/>
      <c r="Q49" s="210"/>
      <c r="R49" s="210"/>
      <c r="S49" s="210"/>
    </row>
    <row r="50" spans="1:19">
      <c r="A50" s="246"/>
      <c r="B50" s="195" t="s">
        <v>273</v>
      </c>
      <c r="C50" s="195"/>
      <c r="D50" s="195"/>
      <c r="E50" s="195"/>
      <c r="F50" s="160">
        <v>0</v>
      </c>
      <c r="G50" s="113">
        <v>0</v>
      </c>
      <c r="H50" s="160">
        <v>0</v>
      </c>
      <c r="I50" s="113">
        <v>0</v>
      </c>
      <c r="J50" s="160">
        <v>0</v>
      </c>
      <c r="K50" s="250">
        <v>0</v>
      </c>
      <c r="L50" s="195"/>
      <c r="M50" s="210"/>
      <c r="N50" s="210"/>
      <c r="O50" s="210"/>
      <c r="P50" s="210"/>
      <c r="Q50" s="210"/>
      <c r="R50" s="210"/>
      <c r="S50" s="210"/>
    </row>
    <row r="51" spans="1:19">
      <c r="A51" s="252"/>
      <c r="B51" s="253"/>
      <c r="C51" s="253"/>
      <c r="D51" s="253"/>
      <c r="E51" s="253"/>
      <c r="F51" s="254"/>
      <c r="G51" s="162"/>
      <c r="H51" s="254"/>
      <c r="I51" s="162"/>
      <c r="J51" s="254"/>
      <c r="K51" s="255"/>
      <c r="L51" s="195"/>
      <c r="M51" s="210"/>
      <c r="N51" s="210"/>
      <c r="O51" s="210"/>
      <c r="P51" s="210"/>
      <c r="Q51" s="210"/>
      <c r="R51" s="210"/>
      <c r="S51" s="210"/>
    </row>
    <row r="52" spans="1:19">
      <c r="A52" s="238" t="s">
        <v>308</v>
      </c>
      <c r="B52" s="239"/>
      <c r="C52" s="239"/>
      <c r="D52" s="239"/>
      <c r="E52" s="239"/>
      <c r="F52" s="239"/>
      <c r="G52" s="239"/>
      <c r="H52" s="239"/>
      <c r="I52" s="239"/>
      <c r="J52" s="239"/>
      <c r="K52" s="240" t="s">
        <v>332</v>
      </c>
      <c r="L52" s="195"/>
      <c r="M52" s="210"/>
      <c r="N52" s="210"/>
      <c r="O52" s="210"/>
      <c r="P52" s="210"/>
      <c r="Q52" s="210"/>
      <c r="R52" s="210"/>
      <c r="S52" s="210"/>
    </row>
    <row r="53" spans="1:19">
      <c r="A53" s="241" t="s">
        <v>238</v>
      </c>
      <c r="B53" s="192"/>
      <c r="C53" s="192"/>
      <c r="D53" s="192"/>
      <c r="E53" s="192"/>
      <c r="F53" s="192"/>
      <c r="G53" s="192"/>
      <c r="H53" s="192"/>
      <c r="I53" s="192"/>
      <c r="J53" s="192"/>
      <c r="K53" s="242" t="s">
        <v>167</v>
      </c>
      <c r="L53" s="195"/>
      <c r="M53" s="210"/>
      <c r="N53" s="210"/>
      <c r="O53" s="210"/>
      <c r="P53" s="210"/>
      <c r="Q53" s="210"/>
      <c r="R53" s="210"/>
      <c r="S53" s="210"/>
    </row>
    <row r="54" spans="1:19">
      <c r="A54" s="241" t="str">
        <f>A3</f>
        <v>Q4 2014</v>
      </c>
      <c r="B54" s="192"/>
      <c r="C54" s="192"/>
      <c r="D54" s="192"/>
      <c r="E54" s="192"/>
      <c r="F54" s="192"/>
      <c r="G54" s="192"/>
      <c r="H54" s="192"/>
      <c r="I54" s="192"/>
      <c r="J54" s="192"/>
      <c r="K54" s="243"/>
      <c r="L54" s="195"/>
      <c r="M54" s="210"/>
      <c r="N54" s="210"/>
      <c r="O54" s="210"/>
      <c r="P54" s="210"/>
      <c r="Q54" s="210"/>
      <c r="R54" s="210"/>
      <c r="S54" s="210"/>
    </row>
    <row r="55" spans="1:19" s="228" customFormat="1">
      <c r="A55" s="244"/>
      <c r="B55" s="195"/>
      <c r="C55" s="195"/>
      <c r="D55" s="195"/>
      <c r="E55" s="219"/>
      <c r="F55" s="219"/>
      <c r="G55" s="219"/>
      <c r="H55" s="220"/>
      <c r="I55" s="219"/>
      <c r="J55" s="220"/>
      <c r="K55" s="245"/>
      <c r="L55" s="193"/>
      <c r="M55" s="227"/>
      <c r="N55" s="227"/>
      <c r="O55" s="227"/>
      <c r="P55" s="227"/>
      <c r="Q55" s="227"/>
      <c r="R55" s="227"/>
      <c r="S55" s="227"/>
    </row>
    <row r="56" spans="1:19">
      <c r="A56" s="246" t="s">
        <v>264</v>
      </c>
      <c r="B56" s="84"/>
      <c r="C56" s="84"/>
      <c r="D56" s="84"/>
      <c r="E56" s="221"/>
      <c r="F56" s="222"/>
      <c r="G56" s="223"/>
      <c r="H56" s="222"/>
      <c r="I56" s="221"/>
      <c r="J56" s="222"/>
      <c r="K56" s="243"/>
      <c r="L56" s="195"/>
      <c r="M56" s="210"/>
      <c r="N56" s="210"/>
      <c r="O56" s="210"/>
      <c r="P56" s="210"/>
      <c r="Q56" s="210"/>
      <c r="R56" s="210"/>
      <c r="S56" s="210"/>
    </row>
    <row r="57" spans="1:19" s="233" customFormat="1">
      <c r="A57" s="246"/>
      <c r="B57" s="195"/>
      <c r="C57" s="195"/>
      <c r="D57" s="195"/>
      <c r="E57" s="195"/>
      <c r="F57" s="229" t="s">
        <v>285</v>
      </c>
      <c r="G57" s="230" t="s">
        <v>265</v>
      </c>
      <c r="H57" s="230" t="s">
        <v>286</v>
      </c>
      <c r="I57" s="230" t="s">
        <v>266</v>
      </c>
      <c r="J57" s="230" t="s">
        <v>267</v>
      </c>
      <c r="K57" s="247" t="s">
        <v>268</v>
      </c>
      <c r="L57" s="231"/>
      <c r="M57" s="232"/>
      <c r="N57" s="232"/>
      <c r="O57" s="232"/>
      <c r="P57" s="232"/>
      <c r="Q57" s="232"/>
      <c r="R57" s="232"/>
      <c r="S57" s="232"/>
    </row>
    <row r="58" spans="1:19" s="236" customFormat="1">
      <c r="A58" s="246" t="s">
        <v>239</v>
      </c>
      <c r="B58" s="84"/>
      <c r="C58" s="84"/>
      <c r="D58" s="84"/>
      <c r="E58" s="84"/>
      <c r="F58" s="213">
        <f>F59+F63+F68+F72+F77+F82</f>
        <v>0</v>
      </c>
      <c r="G58" s="144">
        <v>0</v>
      </c>
      <c r="H58" s="213">
        <f>H59+H63+H68+H72+H77+H82</f>
        <v>0</v>
      </c>
      <c r="I58" s="144">
        <v>0</v>
      </c>
      <c r="J58" s="213">
        <f>J59+J63+J68+J72+J77+J82</f>
        <v>0</v>
      </c>
      <c r="K58" s="248">
        <f t="shared" si="0"/>
        <v>0</v>
      </c>
      <c r="L58" s="84"/>
      <c r="M58" s="235"/>
      <c r="N58" s="235"/>
      <c r="O58" s="235"/>
      <c r="P58" s="235"/>
      <c r="Q58" s="235"/>
      <c r="R58" s="235"/>
      <c r="S58" s="235"/>
    </row>
    <row r="59" spans="1:19" s="236" customFormat="1">
      <c r="A59" s="263" t="s">
        <v>160</v>
      </c>
      <c r="B59" s="84"/>
      <c r="C59" s="84"/>
      <c r="D59" s="84"/>
      <c r="E59" s="84"/>
      <c r="F59" s="213">
        <f>SUM(F60:F61)</f>
        <v>0</v>
      </c>
      <c r="G59" s="144">
        <v>0</v>
      </c>
      <c r="H59" s="213">
        <f>SUM(H60:H61)</f>
        <v>0</v>
      </c>
      <c r="I59" s="144">
        <v>0</v>
      </c>
      <c r="J59" s="213">
        <f>SUM(J60:J61)</f>
        <v>0</v>
      </c>
      <c r="K59" s="248">
        <f t="shared" si="0"/>
        <v>0</v>
      </c>
      <c r="L59" s="84"/>
      <c r="M59" s="235"/>
      <c r="N59" s="235"/>
      <c r="O59" s="235"/>
      <c r="P59" s="235"/>
      <c r="Q59" s="235"/>
      <c r="R59" s="235"/>
      <c r="S59" s="235"/>
    </row>
    <row r="60" spans="1:19">
      <c r="A60" s="246"/>
      <c r="B60" s="195" t="s">
        <v>269</v>
      </c>
      <c r="C60" s="195"/>
      <c r="D60" s="195"/>
      <c r="E60" s="195"/>
      <c r="F60" s="160">
        <v>0</v>
      </c>
      <c r="G60" s="113">
        <v>0</v>
      </c>
      <c r="H60" s="160">
        <v>0</v>
      </c>
      <c r="I60" s="113">
        <v>0</v>
      </c>
      <c r="J60" s="160">
        <v>0</v>
      </c>
      <c r="K60" s="250">
        <v>0</v>
      </c>
      <c r="L60" s="195"/>
      <c r="M60" s="210"/>
      <c r="N60" s="210"/>
      <c r="O60" s="210"/>
      <c r="P60" s="210"/>
      <c r="Q60" s="210"/>
      <c r="R60" s="210"/>
      <c r="S60" s="210"/>
    </row>
    <row r="61" spans="1:19">
      <c r="A61" s="246"/>
      <c r="B61" s="195" t="s">
        <v>240</v>
      </c>
      <c r="C61" s="195"/>
      <c r="D61" s="195"/>
      <c r="E61" s="195"/>
      <c r="F61" s="160">
        <v>0</v>
      </c>
      <c r="G61" s="113">
        <v>0</v>
      </c>
      <c r="H61" s="160">
        <v>0</v>
      </c>
      <c r="I61" s="113">
        <v>0</v>
      </c>
      <c r="J61" s="160">
        <v>0</v>
      </c>
      <c r="K61" s="250">
        <v>0</v>
      </c>
      <c r="L61" s="195"/>
      <c r="M61" s="210"/>
      <c r="N61" s="210"/>
      <c r="O61" s="210"/>
      <c r="P61" s="210"/>
      <c r="Q61" s="210"/>
      <c r="R61" s="210"/>
      <c r="S61" s="210"/>
    </row>
    <row r="62" spans="1:19">
      <c r="A62" s="246"/>
      <c r="B62" s="195"/>
      <c r="C62" s="195"/>
      <c r="D62" s="195"/>
      <c r="E62" s="195"/>
      <c r="F62" s="214"/>
      <c r="G62" s="113"/>
      <c r="H62" s="214"/>
      <c r="I62" s="113"/>
      <c r="J62" s="214"/>
      <c r="K62" s="250"/>
      <c r="L62" s="195"/>
      <c r="M62" s="210"/>
      <c r="N62" s="210"/>
      <c r="O62" s="210"/>
      <c r="P62" s="210"/>
      <c r="Q62" s="210"/>
      <c r="R62" s="210"/>
      <c r="S62" s="210"/>
    </row>
    <row r="63" spans="1:19" s="236" customFormat="1">
      <c r="A63" s="263" t="s">
        <v>161</v>
      </c>
      <c r="B63" s="84"/>
      <c r="C63" s="84"/>
      <c r="D63" s="84"/>
      <c r="E63" s="84"/>
      <c r="F63" s="213">
        <f>SUM(F64:F66)</f>
        <v>0</v>
      </c>
      <c r="G63" s="144">
        <v>0</v>
      </c>
      <c r="H63" s="213">
        <f>SUM(H64:H66)</f>
        <v>0</v>
      </c>
      <c r="I63" s="144">
        <v>0</v>
      </c>
      <c r="J63" s="213">
        <f>SUM(J64:J66)</f>
        <v>0</v>
      </c>
      <c r="K63" s="248">
        <f t="shared" si="0"/>
        <v>0</v>
      </c>
      <c r="L63" s="84"/>
      <c r="M63" s="235"/>
      <c r="N63" s="235"/>
      <c r="O63" s="235"/>
      <c r="P63" s="235"/>
      <c r="Q63" s="235"/>
      <c r="R63" s="235"/>
      <c r="S63" s="235"/>
    </row>
    <row r="64" spans="1:19">
      <c r="A64" s="246"/>
      <c r="B64" s="195" t="s">
        <v>269</v>
      </c>
      <c r="C64" s="195"/>
      <c r="D64" s="195"/>
      <c r="E64" s="195"/>
      <c r="F64" s="214">
        <v>0</v>
      </c>
      <c r="G64" s="113">
        <v>0</v>
      </c>
      <c r="H64" s="214">
        <v>0</v>
      </c>
      <c r="I64" s="113">
        <v>0</v>
      </c>
      <c r="J64" s="214">
        <v>0</v>
      </c>
      <c r="K64" s="250">
        <v>0</v>
      </c>
      <c r="L64" s="195"/>
      <c r="M64" s="210"/>
      <c r="N64" s="210"/>
      <c r="O64" s="210"/>
      <c r="P64" s="210"/>
      <c r="Q64" s="210"/>
      <c r="R64" s="210"/>
      <c r="S64" s="210"/>
    </row>
    <row r="65" spans="1:19">
      <c r="A65" s="246"/>
      <c r="B65" s="195" t="s">
        <v>272</v>
      </c>
      <c r="C65" s="195"/>
      <c r="D65" s="195"/>
      <c r="E65" s="195"/>
      <c r="F65" s="214">
        <v>0</v>
      </c>
      <c r="G65" s="113">
        <v>0</v>
      </c>
      <c r="H65" s="214">
        <v>0</v>
      </c>
      <c r="I65" s="113">
        <v>0</v>
      </c>
      <c r="J65" s="214">
        <v>0</v>
      </c>
      <c r="K65" s="250">
        <v>0</v>
      </c>
      <c r="L65" s="195"/>
      <c r="M65" s="210"/>
      <c r="N65" s="210"/>
      <c r="O65" s="210"/>
      <c r="P65" s="210"/>
      <c r="Q65" s="210"/>
      <c r="R65" s="210"/>
      <c r="S65" s="210"/>
    </row>
    <row r="66" spans="1:19">
      <c r="A66" s="246"/>
      <c r="B66" s="195" t="s">
        <v>241</v>
      </c>
      <c r="C66" s="195"/>
      <c r="D66" s="195"/>
      <c r="E66" s="195"/>
      <c r="F66" s="214">
        <v>0</v>
      </c>
      <c r="G66" s="113">
        <v>0</v>
      </c>
      <c r="H66" s="214">
        <v>0</v>
      </c>
      <c r="I66" s="113">
        <v>0</v>
      </c>
      <c r="J66" s="214">
        <v>0</v>
      </c>
      <c r="K66" s="250">
        <v>0</v>
      </c>
      <c r="L66" s="195"/>
      <c r="M66" s="210"/>
      <c r="N66" s="210"/>
      <c r="O66" s="210"/>
      <c r="P66" s="210"/>
      <c r="Q66" s="210"/>
      <c r="R66" s="210"/>
      <c r="S66" s="210"/>
    </row>
    <row r="67" spans="1:19">
      <c r="A67" s="246"/>
      <c r="B67" s="195"/>
      <c r="C67" s="195"/>
      <c r="D67" s="195"/>
      <c r="E67" s="195"/>
      <c r="F67" s="85"/>
      <c r="G67" s="113"/>
      <c r="H67" s="85"/>
      <c r="I67" s="113"/>
      <c r="J67" s="85"/>
      <c r="K67" s="250"/>
      <c r="L67" s="195"/>
      <c r="M67" s="210"/>
      <c r="N67" s="210"/>
      <c r="O67" s="210"/>
      <c r="P67" s="210"/>
      <c r="Q67" s="210"/>
      <c r="R67" s="210"/>
      <c r="S67" s="210"/>
    </row>
    <row r="68" spans="1:19" s="236" customFormat="1">
      <c r="A68" s="263" t="s">
        <v>162</v>
      </c>
      <c r="B68" s="84"/>
      <c r="C68" s="84"/>
      <c r="D68" s="84"/>
      <c r="E68" s="84"/>
      <c r="F68" s="213">
        <f>SUM(F69:F71)</f>
        <v>0</v>
      </c>
      <c r="G68" s="144">
        <v>0</v>
      </c>
      <c r="H68" s="213">
        <f>SUM(H69:H71)</f>
        <v>0</v>
      </c>
      <c r="I68" s="144">
        <v>0</v>
      </c>
      <c r="J68" s="213">
        <f>SUM(J69:J71)</f>
        <v>0</v>
      </c>
      <c r="K68" s="248">
        <f t="shared" si="0"/>
        <v>0</v>
      </c>
      <c r="L68" s="84"/>
      <c r="M68" s="235"/>
      <c r="N68" s="235"/>
      <c r="O68" s="235"/>
      <c r="P68" s="235"/>
      <c r="Q68" s="235"/>
      <c r="R68" s="235"/>
      <c r="S68" s="235"/>
    </row>
    <row r="69" spans="1:19">
      <c r="A69" s="264"/>
      <c r="B69" s="195" t="s">
        <v>269</v>
      </c>
      <c r="C69" s="195"/>
      <c r="D69" s="195"/>
      <c r="E69" s="195"/>
      <c r="F69" s="214">
        <v>0</v>
      </c>
      <c r="G69" s="113">
        <v>0</v>
      </c>
      <c r="H69" s="214">
        <v>0</v>
      </c>
      <c r="I69" s="113">
        <v>0</v>
      </c>
      <c r="J69" s="214">
        <v>0</v>
      </c>
      <c r="K69" s="250">
        <v>0</v>
      </c>
      <c r="L69" s="195"/>
      <c r="M69" s="210"/>
      <c r="N69" s="210"/>
      <c r="O69" s="210"/>
      <c r="P69" s="210"/>
      <c r="Q69" s="210"/>
      <c r="R69" s="210"/>
      <c r="S69" s="210"/>
    </row>
    <row r="70" spans="1:19">
      <c r="A70" s="246"/>
      <c r="B70" s="195" t="s">
        <v>240</v>
      </c>
      <c r="C70" s="195"/>
      <c r="D70" s="195"/>
      <c r="E70" s="195"/>
      <c r="F70" s="214">
        <v>0</v>
      </c>
      <c r="G70" s="113">
        <v>0</v>
      </c>
      <c r="H70" s="214">
        <v>0</v>
      </c>
      <c r="I70" s="113">
        <v>0</v>
      </c>
      <c r="J70" s="214">
        <v>0</v>
      </c>
      <c r="K70" s="250">
        <v>0</v>
      </c>
      <c r="L70" s="195"/>
      <c r="M70" s="210"/>
      <c r="N70" s="210"/>
      <c r="O70" s="210"/>
      <c r="P70" s="210"/>
      <c r="Q70" s="210"/>
      <c r="R70" s="210"/>
      <c r="S70" s="210"/>
    </row>
    <row r="71" spans="1:19">
      <c r="A71" s="246"/>
      <c r="C71" s="195"/>
      <c r="D71" s="195"/>
      <c r="E71" s="195"/>
      <c r="F71" s="214"/>
      <c r="G71" s="113"/>
      <c r="H71" s="214"/>
      <c r="I71" s="113"/>
      <c r="J71" s="214"/>
      <c r="K71" s="250"/>
      <c r="L71" s="195"/>
      <c r="M71" s="210"/>
      <c r="N71" s="210"/>
      <c r="O71" s="210"/>
      <c r="P71" s="210"/>
      <c r="Q71" s="210"/>
      <c r="R71" s="210"/>
      <c r="S71" s="210"/>
    </row>
    <row r="72" spans="1:19" s="236" customFormat="1">
      <c r="A72" s="263" t="s">
        <v>163</v>
      </c>
      <c r="B72" s="84"/>
      <c r="C72" s="84"/>
      <c r="D72" s="84"/>
      <c r="E72" s="84"/>
      <c r="F72" s="213">
        <f>SUM(F73:F75)</f>
        <v>0</v>
      </c>
      <c r="G72" s="144">
        <v>0</v>
      </c>
      <c r="H72" s="213">
        <f>SUM(H73:H75)</f>
        <v>0</v>
      </c>
      <c r="I72" s="144">
        <v>0</v>
      </c>
      <c r="J72" s="213">
        <f>SUM(J73:J75)</f>
        <v>0</v>
      </c>
      <c r="K72" s="248">
        <f t="shared" si="0"/>
        <v>0</v>
      </c>
      <c r="L72" s="84"/>
      <c r="M72" s="235"/>
      <c r="N72" s="235"/>
      <c r="O72" s="235"/>
      <c r="P72" s="235"/>
      <c r="Q72" s="235"/>
      <c r="R72" s="235"/>
      <c r="S72" s="235"/>
    </row>
    <row r="73" spans="1:19">
      <c r="A73" s="264"/>
      <c r="B73" s="195" t="s">
        <v>269</v>
      </c>
      <c r="C73" s="195"/>
      <c r="D73" s="195"/>
      <c r="E73" s="195"/>
      <c r="F73" s="195">
        <v>0</v>
      </c>
      <c r="G73" s="113">
        <v>0</v>
      </c>
      <c r="H73" s="195">
        <v>0</v>
      </c>
      <c r="I73" s="113">
        <v>0</v>
      </c>
      <c r="J73" s="195">
        <v>0</v>
      </c>
      <c r="K73" s="250">
        <v>0</v>
      </c>
      <c r="L73" s="195"/>
      <c r="M73" s="210"/>
      <c r="N73" s="210"/>
      <c r="O73" s="210"/>
      <c r="P73" s="210"/>
      <c r="Q73" s="210"/>
      <c r="R73" s="210"/>
      <c r="S73" s="210"/>
    </row>
    <row r="74" spans="1:19">
      <c r="A74" s="246"/>
      <c r="B74" s="195" t="s">
        <v>240</v>
      </c>
      <c r="C74" s="195"/>
      <c r="D74" s="195"/>
      <c r="E74" s="195"/>
      <c r="F74" s="195">
        <v>0</v>
      </c>
      <c r="G74" s="113">
        <v>0</v>
      </c>
      <c r="H74" s="195">
        <v>0</v>
      </c>
      <c r="I74" s="113">
        <v>0</v>
      </c>
      <c r="J74" s="195">
        <v>0</v>
      </c>
      <c r="K74" s="250">
        <v>0</v>
      </c>
      <c r="L74" s="195"/>
      <c r="M74" s="210"/>
      <c r="N74" s="210"/>
      <c r="O74" s="210"/>
      <c r="P74" s="210"/>
      <c r="Q74" s="210"/>
      <c r="R74" s="210"/>
      <c r="S74" s="210"/>
    </row>
    <row r="75" spans="1:19">
      <c r="A75" s="246"/>
      <c r="B75" s="195" t="s">
        <v>241</v>
      </c>
      <c r="C75" s="195"/>
      <c r="D75" s="195"/>
      <c r="E75" s="195"/>
      <c r="F75" s="195">
        <v>0</v>
      </c>
      <c r="G75" s="113">
        <v>0</v>
      </c>
      <c r="H75" s="195">
        <v>0</v>
      </c>
      <c r="I75" s="113">
        <v>0</v>
      </c>
      <c r="J75" s="195">
        <v>0</v>
      </c>
      <c r="K75" s="250">
        <v>0</v>
      </c>
      <c r="L75" s="195"/>
      <c r="M75" s="210"/>
      <c r="N75" s="210"/>
      <c r="O75" s="210"/>
      <c r="P75" s="210"/>
      <c r="Q75" s="210"/>
      <c r="R75" s="210"/>
      <c r="S75" s="210"/>
    </row>
    <row r="76" spans="1:19">
      <c r="A76" s="246"/>
      <c r="C76" s="195"/>
      <c r="D76" s="195"/>
      <c r="E76" s="195"/>
      <c r="F76" s="195"/>
      <c r="G76" s="113"/>
      <c r="H76" s="195"/>
      <c r="I76" s="113"/>
      <c r="J76" s="195"/>
      <c r="K76" s="250"/>
      <c r="L76" s="195"/>
      <c r="M76" s="210"/>
      <c r="N76" s="210"/>
      <c r="O76" s="210"/>
      <c r="P76" s="210"/>
      <c r="Q76" s="210"/>
      <c r="R76" s="210"/>
      <c r="S76" s="210"/>
    </row>
    <row r="77" spans="1:19" s="236" customFormat="1">
      <c r="A77" s="263" t="s">
        <v>60</v>
      </c>
      <c r="B77" s="84"/>
      <c r="C77" s="84"/>
      <c r="D77" s="84"/>
      <c r="E77" s="84"/>
      <c r="F77" s="213">
        <f>SUM(F78:F80)</f>
        <v>0</v>
      </c>
      <c r="G77" s="144">
        <v>0</v>
      </c>
      <c r="H77" s="213">
        <f>SUM(H78:H80)</f>
        <v>0</v>
      </c>
      <c r="I77" s="144">
        <v>0</v>
      </c>
      <c r="J77" s="213">
        <f>SUM(J78:J80)</f>
        <v>0</v>
      </c>
      <c r="K77" s="248">
        <f t="shared" si="0"/>
        <v>0</v>
      </c>
      <c r="L77" s="84"/>
      <c r="M77" s="235"/>
      <c r="N77" s="235"/>
      <c r="O77" s="235"/>
      <c r="P77" s="235"/>
      <c r="Q77" s="235"/>
      <c r="R77" s="235"/>
      <c r="S77" s="235"/>
    </row>
    <row r="78" spans="1:19">
      <c r="A78" s="264"/>
      <c r="B78" s="195" t="s">
        <v>269</v>
      </c>
      <c r="C78" s="195"/>
      <c r="D78" s="195"/>
      <c r="E78" s="195"/>
      <c r="F78" s="195">
        <v>0</v>
      </c>
      <c r="G78" s="113">
        <v>0</v>
      </c>
      <c r="H78" s="195">
        <v>0</v>
      </c>
      <c r="I78" s="113">
        <v>0</v>
      </c>
      <c r="J78" s="195">
        <v>0</v>
      </c>
      <c r="K78" s="250">
        <v>0</v>
      </c>
      <c r="L78" s="195"/>
      <c r="M78" s="210"/>
      <c r="N78" s="210"/>
      <c r="O78" s="210"/>
      <c r="P78" s="210"/>
      <c r="Q78" s="210"/>
      <c r="R78" s="210"/>
      <c r="S78" s="210"/>
    </row>
    <row r="79" spans="1:19">
      <c r="A79" s="246"/>
      <c r="B79" s="195" t="s">
        <v>240</v>
      </c>
      <c r="C79" s="195"/>
      <c r="D79" s="195"/>
      <c r="E79" s="195"/>
      <c r="F79" s="195">
        <v>0</v>
      </c>
      <c r="G79" s="113">
        <v>0</v>
      </c>
      <c r="H79" s="195">
        <v>0</v>
      </c>
      <c r="I79" s="113">
        <v>0</v>
      </c>
      <c r="J79" s="195">
        <v>0</v>
      </c>
      <c r="K79" s="250">
        <v>0</v>
      </c>
      <c r="L79" s="195"/>
      <c r="M79" s="210"/>
      <c r="N79" s="210"/>
      <c r="O79" s="210"/>
      <c r="P79" s="210"/>
      <c r="Q79" s="210"/>
      <c r="R79" s="210"/>
      <c r="S79" s="210"/>
    </row>
    <row r="80" spans="1:19">
      <c r="A80" s="246"/>
      <c r="B80" s="195" t="s">
        <v>241</v>
      </c>
      <c r="C80" s="195"/>
      <c r="D80" s="195"/>
      <c r="E80" s="195"/>
      <c r="F80" s="195">
        <v>0</v>
      </c>
      <c r="G80" s="113">
        <v>0</v>
      </c>
      <c r="H80" s="195">
        <v>0</v>
      </c>
      <c r="I80" s="113">
        <v>0</v>
      </c>
      <c r="J80" s="195">
        <v>0</v>
      </c>
      <c r="K80" s="250">
        <v>0</v>
      </c>
      <c r="L80" s="195"/>
      <c r="M80" s="210"/>
      <c r="N80" s="210"/>
      <c r="O80" s="210"/>
      <c r="P80" s="210"/>
      <c r="Q80" s="210"/>
      <c r="R80" s="210"/>
      <c r="S80" s="210"/>
    </row>
    <row r="81" spans="1:19">
      <c r="A81" s="246"/>
      <c r="C81" s="195"/>
      <c r="D81" s="195"/>
      <c r="E81" s="195"/>
      <c r="F81" s="195"/>
      <c r="G81" s="113"/>
      <c r="H81" s="195"/>
      <c r="I81" s="113"/>
      <c r="J81" s="195"/>
      <c r="K81" s="250"/>
      <c r="L81" s="195"/>
      <c r="M81" s="210"/>
      <c r="N81" s="210"/>
      <c r="O81" s="210"/>
      <c r="P81" s="210"/>
      <c r="Q81" s="210"/>
      <c r="R81" s="210"/>
      <c r="S81" s="210"/>
    </row>
    <row r="82" spans="1:19" s="236" customFormat="1">
      <c r="A82" s="263" t="s">
        <v>61</v>
      </c>
      <c r="B82" s="84"/>
      <c r="C82" s="84"/>
      <c r="D82" s="84"/>
      <c r="E82" s="84"/>
      <c r="F82" s="213">
        <f>SUM(F83:F85)</f>
        <v>0</v>
      </c>
      <c r="G82" s="144">
        <v>0</v>
      </c>
      <c r="H82" s="213">
        <f>SUM(H83:H85)</f>
        <v>0</v>
      </c>
      <c r="I82" s="144">
        <v>0</v>
      </c>
      <c r="J82" s="213">
        <f>SUM(J83:J85)</f>
        <v>0</v>
      </c>
      <c r="K82" s="248">
        <f>+I82*16</f>
        <v>0</v>
      </c>
      <c r="L82" s="84"/>
      <c r="M82" s="235"/>
      <c r="N82" s="235"/>
      <c r="O82" s="235"/>
      <c r="P82" s="235"/>
      <c r="Q82" s="235"/>
      <c r="R82" s="235"/>
      <c r="S82" s="235"/>
    </row>
    <row r="83" spans="1:19">
      <c r="A83" s="264"/>
      <c r="B83" s="195" t="s">
        <v>269</v>
      </c>
      <c r="C83" s="195"/>
      <c r="D83" s="195"/>
      <c r="E83" s="195"/>
      <c r="F83" s="195">
        <v>0</v>
      </c>
      <c r="G83" s="113">
        <v>0</v>
      </c>
      <c r="H83" s="195">
        <v>0</v>
      </c>
      <c r="I83" s="113">
        <v>0</v>
      </c>
      <c r="J83" s="195">
        <v>0</v>
      </c>
      <c r="K83" s="250">
        <v>0</v>
      </c>
      <c r="L83" s="195"/>
      <c r="M83" s="210"/>
      <c r="N83" s="210"/>
      <c r="O83" s="210"/>
      <c r="P83" s="210"/>
      <c r="Q83" s="210"/>
      <c r="R83" s="210"/>
      <c r="S83" s="210"/>
    </row>
    <row r="84" spans="1:19">
      <c r="A84" s="246"/>
      <c r="B84" s="195" t="s">
        <v>240</v>
      </c>
      <c r="C84" s="195"/>
      <c r="D84" s="195"/>
      <c r="E84" s="195"/>
      <c r="F84" s="195">
        <v>0</v>
      </c>
      <c r="G84" s="113">
        <v>0</v>
      </c>
      <c r="H84" s="195">
        <v>0</v>
      </c>
      <c r="I84" s="113">
        <v>0</v>
      </c>
      <c r="J84" s="195">
        <v>0</v>
      </c>
      <c r="K84" s="250">
        <v>0</v>
      </c>
      <c r="L84" s="195"/>
      <c r="M84" s="210"/>
      <c r="N84" s="210"/>
      <c r="O84" s="210"/>
      <c r="P84" s="210"/>
      <c r="Q84" s="210"/>
      <c r="R84" s="210"/>
      <c r="S84" s="210"/>
    </row>
    <row r="85" spans="1:19">
      <c r="A85" s="246"/>
      <c r="B85" s="195" t="s">
        <v>241</v>
      </c>
      <c r="C85" s="195"/>
      <c r="D85" s="195"/>
      <c r="E85" s="195"/>
      <c r="F85" s="195">
        <v>0</v>
      </c>
      <c r="G85" s="113">
        <v>0</v>
      </c>
      <c r="H85" s="195">
        <v>0</v>
      </c>
      <c r="I85" s="113">
        <v>0</v>
      </c>
      <c r="J85" s="195">
        <v>0</v>
      </c>
      <c r="K85" s="250">
        <v>0</v>
      </c>
      <c r="L85" s="195"/>
      <c r="M85" s="210"/>
      <c r="N85" s="210"/>
      <c r="O85" s="210"/>
      <c r="P85" s="210"/>
      <c r="Q85" s="210"/>
      <c r="R85" s="210"/>
      <c r="S85" s="210"/>
    </row>
    <row r="86" spans="1:19">
      <c r="A86" s="252"/>
      <c r="B86" s="253"/>
      <c r="C86" s="253"/>
      <c r="D86" s="253"/>
      <c r="E86" s="253"/>
      <c r="F86" s="253"/>
      <c r="G86" s="162"/>
      <c r="H86" s="253"/>
      <c r="I86" s="162"/>
      <c r="J86" s="253"/>
      <c r="K86" s="255"/>
      <c r="L86" s="195"/>
      <c r="M86" s="210"/>
      <c r="N86" s="210"/>
      <c r="O86" s="210"/>
      <c r="P86" s="210"/>
      <c r="Q86" s="210"/>
      <c r="R86" s="210"/>
      <c r="S86" s="210"/>
    </row>
    <row r="87" spans="1:19">
      <c r="A87" s="238" t="s">
        <v>308</v>
      </c>
      <c r="B87" s="239"/>
      <c r="C87" s="239"/>
      <c r="D87" s="239"/>
      <c r="E87" s="239"/>
      <c r="F87" s="239"/>
      <c r="G87" s="239"/>
      <c r="H87" s="239"/>
      <c r="I87" s="239"/>
      <c r="J87" s="239"/>
      <c r="K87" s="240" t="s">
        <v>332</v>
      </c>
      <c r="L87" s="195"/>
      <c r="M87" s="210"/>
      <c r="N87" s="210"/>
      <c r="O87" s="210"/>
      <c r="P87" s="210"/>
      <c r="Q87" s="210"/>
      <c r="R87" s="210"/>
      <c r="S87" s="210"/>
    </row>
    <row r="88" spans="1:19">
      <c r="A88" s="241" t="s">
        <v>238</v>
      </c>
      <c r="B88" s="192"/>
      <c r="C88" s="192"/>
      <c r="D88" s="192"/>
      <c r="E88" s="192"/>
      <c r="F88" s="192"/>
      <c r="G88" s="192"/>
      <c r="H88" s="192"/>
      <c r="I88" s="192"/>
      <c r="J88" s="192"/>
      <c r="K88" s="242" t="s">
        <v>168</v>
      </c>
      <c r="L88" s="195"/>
      <c r="M88" s="210"/>
      <c r="N88" s="210"/>
      <c r="O88" s="210"/>
      <c r="P88" s="210"/>
      <c r="Q88" s="210"/>
      <c r="R88" s="210"/>
      <c r="S88" s="210"/>
    </row>
    <row r="89" spans="1:19">
      <c r="A89" s="241" t="str">
        <f>A3</f>
        <v>Q4 2014</v>
      </c>
      <c r="B89" s="192"/>
      <c r="C89" s="192"/>
      <c r="D89" s="192"/>
      <c r="E89" s="192"/>
      <c r="F89" s="192"/>
      <c r="G89" s="192"/>
      <c r="H89" s="192"/>
      <c r="I89" s="192"/>
      <c r="J89" s="192"/>
      <c r="K89" s="243"/>
      <c r="L89" s="195"/>
      <c r="M89" s="210"/>
      <c r="N89" s="210"/>
      <c r="O89" s="210"/>
      <c r="P89" s="210"/>
      <c r="Q89" s="210"/>
      <c r="R89" s="210"/>
      <c r="S89" s="210"/>
    </row>
    <row r="90" spans="1:19" s="228" customFormat="1">
      <c r="A90" s="244"/>
      <c r="B90" s="195"/>
      <c r="C90" s="195"/>
      <c r="D90" s="195"/>
      <c r="E90" s="219"/>
      <c r="F90" s="219"/>
      <c r="G90" s="219"/>
      <c r="H90" s="220"/>
      <c r="I90" s="219"/>
      <c r="J90" s="220"/>
      <c r="K90" s="245"/>
      <c r="L90" s="193"/>
      <c r="M90" s="227"/>
      <c r="N90" s="227"/>
      <c r="O90" s="227"/>
      <c r="P90" s="227"/>
      <c r="Q90" s="227"/>
      <c r="R90" s="227"/>
      <c r="S90" s="227"/>
    </row>
    <row r="91" spans="1:19">
      <c r="A91" s="246" t="s">
        <v>264</v>
      </c>
      <c r="B91" s="84"/>
      <c r="C91" s="84"/>
      <c r="D91" s="84"/>
      <c r="E91" s="221"/>
      <c r="F91" s="222"/>
      <c r="G91" s="223"/>
      <c r="H91" s="222"/>
      <c r="I91" s="221"/>
      <c r="J91" s="222"/>
      <c r="K91" s="243"/>
      <c r="L91" s="195"/>
      <c r="M91" s="210"/>
      <c r="N91" s="210"/>
      <c r="O91" s="210"/>
      <c r="P91" s="210"/>
      <c r="Q91" s="210"/>
      <c r="R91" s="210"/>
      <c r="S91" s="210"/>
    </row>
    <row r="92" spans="1:19" s="233" customFormat="1">
      <c r="A92" s="246"/>
      <c r="B92" s="195"/>
      <c r="C92" s="195"/>
      <c r="D92" s="195"/>
      <c r="E92" s="195"/>
      <c r="F92" s="229" t="s">
        <v>285</v>
      </c>
      <c r="G92" s="230" t="s">
        <v>265</v>
      </c>
      <c r="H92" s="230" t="s">
        <v>286</v>
      </c>
      <c r="I92" s="230" t="s">
        <v>266</v>
      </c>
      <c r="J92" s="230" t="s">
        <v>267</v>
      </c>
      <c r="K92" s="247" t="s">
        <v>268</v>
      </c>
      <c r="L92" s="231"/>
      <c r="M92" s="232"/>
      <c r="N92" s="232"/>
      <c r="O92" s="232"/>
      <c r="P92" s="232"/>
      <c r="Q92" s="232"/>
      <c r="R92" s="232"/>
      <c r="S92" s="232"/>
    </row>
    <row r="93" spans="1:19" s="236" customFormat="1">
      <c r="A93" s="246" t="s">
        <v>242</v>
      </c>
      <c r="C93" s="84"/>
      <c r="D93" s="84"/>
      <c r="E93" s="84"/>
      <c r="F93" s="84">
        <f>F94+F141</f>
        <v>0</v>
      </c>
      <c r="G93" s="144">
        <v>0</v>
      </c>
      <c r="H93" s="84">
        <f>H94+H141</f>
        <v>0</v>
      </c>
      <c r="I93" s="144">
        <v>0</v>
      </c>
      <c r="J93" s="84">
        <f>J94+J141</f>
        <v>0</v>
      </c>
      <c r="K93" s="248">
        <f t="shared" ref="K93:K96" si="1">+I93*16</f>
        <v>0</v>
      </c>
      <c r="L93" s="84"/>
      <c r="M93" s="235"/>
      <c r="N93" s="235"/>
      <c r="O93" s="235"/>
      <c r="P93" s="235"/>
      <c r="Q93" s="235"/>
      <c r="R93" s="235"/>
      <c r="S93" s="235"/>
    </row>
    <row r="94" spans="1:19" s="236" customFormat="1">
      <c r="A94" s="246" t="s">
        <v>204</v>
      </c>
      <c r="C94" s="84"/>
      <c r="D94" s="84"/>
      <c r="E94" s="84"/>
      <c r="F94" s="84">
        <f>F95+F115</f>
        <v>0</v>
      </c>
      <c r="G94" s="144">
        <v>0</v>
      </c>
      <c r="H94" s="84">
        <f>H95+H115</f>
        <v>0</v>
      </c>
      <c r="I94" s="144">
        <v>0</v>
      </c>
      <c r="J94" s="84">
        <f>J95+J115</f>
        <v>0</v>
      </c>
      <c r="K94" s="248">
        <f t="shared" si="1"/>
        <v>0</v>
      </c>
      <c r="L94" s="84"/>
      <c r="M94" s="235"/>
      <c r="N94" s="235"/>
      <c r="O94" s="235"/>
      <c r="P94" s="235"/>
      <c r="Q94" s="235"/>
      <c r="R94" s="235"/>
      <c r="S94" s="235"/>
    </row>
    <row r="95" spans="1:19" s="236" customFormat="1">
      <c r="A95" s="246" t="s">
        <v>374</v>
      </c>
      <c r="B95" s="84"/>
      <c r="C95" s="84"/>
      <c r="D95" s="84"/>
      <c r="E95" s="84"/>
      <c r="F95" s="84">
        <f>F96+F100+F105+F110</f>
        <v>0</v>
      </c>
      <c r="G95" s="144">
        <v>0</v>
      </c>
      <c r="H95" s="84">
        <f>H96+H100+H105+H110</f>
        <v>0</v>
      </c>
      <c r="I95" s="144" t="e">
        <f t="shared" ref="I95" si="2">+J95/H95</f>
        <v>#DIV/0!</v>
      </c>
      <c r="J95" s="84">
        <f>J96+J100+J105+J110</f>
        <v>0</v>
      </c>
      <c r="K95" s="248" t="e">
        <f t="shared" si="1"/>
        <v>#DIV/0!</v>
      </c>
      <c r="L95" s="84"/>
      <c r="M95" s="235"/>
      <c r="N95" s="235"/>
      <c r="O95" s="235"/>
      <c r="P95" s="235"/>
      <c r="Q95" s="235"/>
      <c r="R95" s="235"/>
      <c r="S95" s="235"/>
    </row>
    <row r="96" spans="1:19" s="236" customFormat="1">
      <c r="A96" s="246" t="s">
        <v>375</v>
      </c>
      <c r="B96" s="84"/>
      <c r="C96" s="84"/>
      <c r="D96" s="84"/>
      <c r="E96" s="84"/>
      <c r="F96" s="84">
        <f>SUM(F97:F98)</f>
        <v>0</v>
      </c>
      <c r="G96" s="144">
        <v>0</v>
      </c>
      <c r="H96" s="84">
        <f>SUM(H97:H98)</f>
        <v>0</v>
      </c>
      <c r="I96" s="144">
        <v>0</v>
      </c>
      <c r="J96" s="84">
        <f>SUM(J97:J98)</f>
        <v>0</v>
      </c>
      <c r="K96" s="248">
        <f t="shared" si="1"/>
        <v>0</v>
      </c>
      <c r="L96" s="84"/>
      <c r="M96" s="235"/>
      <c r="N96" s="235"/>
      <c r="O96" s="235"/>
      <c r="P96" s="235"/>
      <c r="Q96" s="235"/>
      <c r="R96" s="235"/>
      <c r="S96" s="235"/>
    </row>
    <row r="97" spans="1:19">
      <c r="A97" s="246"/>
      <c r="B97" s="195" t="s">
        <v>269</v>
      </c>
      <c r="C97" s="195"/>
      <c r="D97" s="195"/>
      <c r="E97" s="195"/>
      <c r="F97" s="195">
        <v>0</v>
      </c>
      <c r="G97" s="113">
        <v>0</v>
      </c>
      <c r="H97" s="195">
        <v>0</v>
      </c>
      <c r="I97" s="113">
        <v>0</v>
      </c>
      <c r="J97" s="195">
        <v>0</v>
      </c>
      <c r="K97" s="250">
        <v>0</v>
      </c>
      <c r="L97" s="195"/>
      <c r="M97" s="210"/>
      <c r="N97" s="210"/>
      <c r="O97" s="210"/>
      <c r="P97" s="210"/>
      <c r="Q97" s="210"/>
      <c r="R97" s="210"/>
      <c r="S97" s="210"/>
    </row>
    <row r="98" spans="1:19">
      <c r="A98" s="246"/>
      <c r="B98" s="195" t="s">
        <v>240</v>
      </c>
      <c r="C98" s="195"/>
      <c r="D98" s="195"/>
      <c r="E98" s="195"/>
      <c r="F98" s="195">
        <v>0</v>
      </c>
      <c r="G98" s="113">
        <v>0</v>
      </c>
      <c r="H98" s="195">
        <v>0</v>
      </c>
      <c r="I98" s="113">
        <v>0</v>
      </c>
      <c r="J98" s="195">
        <v>0</v>
      </c>
      <c r="K98" s="250">
        <v>0</v>
      </c>
      <c r="L98" s="195"/>
      <c r="M98" s="210"/>
      <c r="N98" s="210"/>
      <c r="O98" s="210"/>
      <c r="P98" s="210"/>
      <c r="Q98" s="210"/>
      <c r="R98" s="210"/>
      <c r="S98" s="210"/>
    </row>
    <row r="99" spans="1:19">
      <c r="A99" s="246"/>
      <c r="B99" s="195"/>
      <c r="C99" s="195"/>
      <c r="D99" s="195"/>
      <c r="E99" s="195"/>
      <c r="F99" s="195"/>
      <c r="G99" s="113"/>
      <c r="H99" s="195"/>
      <c r="I99" s="113"/>
      <c r="J99" s="195"/>
      <c r="K99" s="250"/>
      <c r="L99" s="195"/>
      <c r="M99" s="210"/>
      <c r="N99" s="210"/>
      <c r="O99" s="210"/>
      <c r="P99" s="210"/>
      <c r="Q99" s="210"/>
      <c r="R99" s="210"/>
      <c r="S99" s="210"/>
    </row>
    <row r="100" spans="1:19" s="236" customFormat="1">
      <c r="A100" s="246" t="s">
        <v>376</v>
      </c>
      <c r="B100" s="84"/>
      <c r="C100" s="84"/>
      <c r="D100" s="84"/>
      <c r="E100" s="84"/>
      <c r="F100" s="84">
        <f>SUM(F101:F103)</f>
        <v>0</v>
      </c>
      <c r="G100" s="144">
        <v>0</v>
      </c>
      <c r="H100" s="84">
        <f>SUM(H101:H103)</f>
        <v>0</v>
      </c>
      <c r="I100" s="144">
        <v>0</v>
      </c>
      <c r="J100" s="84">
        <f>SUM(J101:J103)</f>
        <v>0</v>
      </c>
      <c r="K100" s="248">
        <f>+I100*16</f>
        <v>0</v>
      </c>
      <c r="L100" s="84"/>
      <c r="M100" s="235"/>
      <c r="N100" s="235"/>
      <c r="O100" s="235"/>
      <c r="P100" s="235"/>
      <c r="Q100" s="235"/>
      <c r="R100" s="235"/>
      <c r="S100" s="235"/>
    </row>
    <row r="101" spans="1:19">
      <c r="A101" s="246"/>
      <c r="B101" s="195" t="s">
        <v>269</v>
      </c>
      <c r="C101" s="195"/>
      <c r="D101" s="195"/>
      <c r="E101" s="195"/>
      <c r="F101" s="195">
        <v>0</v>
      </c>
      <c r="G101" s="113">
        <v>0</v>
      </c>
      <c r="H101" s="195">
        <v>0</v>
      </c>
      <c r="I101" s="113">
        <v>0</v>
      </c>
      <c r="J101" s="195">
        <v>0</v>
      </c>
      <c r="K101" s="250">
        <v>0</v>
      </c>
      <c r="L101" s="195"/>
      <c r="M101" s="210"/>
      <c r="N101" s="210"/>
      <c r="O101" s="210"/>
      <c r="P101" s="210"/>
      <c r="Q101" s="210"/>
      <c r="R101" s="210"/>
      <c r="S101" s="210"/>
    </row>
    <row r="102" spans="1:19">
      <c r="A102" s="246"/>
      <c r="B102" s="195" t="s">
        <v>240</v>
      </c>
      <c r="C102" s="195"/>
      <c r="D102" s="195"/>
      <c r="E102" s="195"/>
      <c r="F102" s="195">
        <v>0</v>
      </c>
      <c r="G102" s="113">
        <v>0</v>
      </c>
      <c r="H102" s="195">
        <v>0</v>
      </c>
      <c r="I102" s="113">
        <v>0</v>
      </c>
      <c r="J102" s="195">
        <v>0</v>
      </c>
      <c r="K102" s="250">
        <v>0</v>
      </c>
      <c r="L102" s="195"/>
      <c r="M102" s="210"/>
      <c r="N102" s="210"/>
      <c r="O102" s="210"/>
      <c r="P102" s="210"/>
      <c r="Q102" s="210"/>
      <c r="R102" s="210"/>
      <c r="S102" s="210"/>
    </row>
    <row r="103" spans="1:19">
      <c r="A103" s="246"/>
      <c r="B103" s="195" t="s">
        <v>241</v>
      </c>
      <c r="C103" s="195"/>
      <c r="D103" s="195"/>
      <c r="E103" s="195"/>
      <c r="F103" s="195">
        <v>0</v>
      </c>
      <c r="G103" s="113">
        <v>0</v>
      </c>
      <c r="H103" s="195">
        <v>0</v>
      </c>
      <c r="I103" s="113">
        <v>0</v>
      </c>
      <c r="J103" s="195">
        <v>0</v>
      </c>
      <c r="K103" s="250">
        <v>0</v>
      </c>
      <c r="L103" s="195"/>
      <c r="M103" s="210"/>
      <c r="N103" s="210"/>
      <c r="O103" s="210"/>
      <c r="P103" s="210"/>
      <c r="Q103" s="210"/>
      <c r="R103" s="210"/>
      <c r="S103" s="210"/>
    </row>
    <row r="104" spans="1:19">
      <c r="A104" s="246"/>
      <c r="B104" s="195"/>
      <c r="C104" s="195"/>
      <c r="D104" s="195"/>
      <c r="E104" s="195"/>
      <c r="F104" s="195"/>
      <c r="G104" s="113"/>
      <c r="H104" s="195"/>
      <c r="I104" s="113"/>
      <c r="J104" s="195"/>
      <c r="K104" s="250"/>
      <c r="L104" s="195"/>
      <c r="M104" s="210"/>
      <c r="N104" s="210"/>
      <c r="O104" s="210"/>
      <c r="P104" s="210"/>
      <c r="Q104" s="210"/>
      <c r="R104" s="210"/>
      <c r="S104" s="210"/>
    </row>
    <row r="105" spans="1:19" s="236" customFormat="1">
      <c r="A105" s="251" t="s">
        <v>274</v>
      </c>
      <c r="B105" s="84"/>
      <c r="C105" s="84"/>
      <c r="D105" s="84"/>
      <c r="E105" s="84"/>
      <c r="F105" s="84">
        <f>SUM(F106:F108)</f>
        <v>0</v>
      </c>
      <c r="G105" s="144">
        <v>0</v>
      </c>
      <c r="H105" s="84">
        <f>SUM(H106:H108)</f>
        <v>0</v>
      </c>
      <c r="I105" s="144">
        <v>0</v>
      </c>
      <c r="J105" s="84">
        <f>SUM(J106:J108)</f>
        <v>0</v>
      </c>
      <c r="K105" s="248">
        <f>+I105*16</f>
        <v>0</v>
      </c>
      <c r="L105" s="84"/>
      <c r="M105" s="235"/>
      <c r="N105" s="235"/>
      <c r="O105" s="235"/>
      <c r="P105" s="235"/>
      <c r="Q105" s="235"/>
      <c r="R105" s="235"/>
      <c r="S105" s="235"/>
    </row>
    <row r="106" spans="1:19">
      <c r="A106" s="246"/>
      <c r="B106" s="195" t="s">
        <v>269</v>
      </c>
      <c r="C106" s="195"/>
      <c r="D106" s="195"/>
      <c r="E106" s="195"/>
      <c r="F106" s="195">
        <v>0</v>
      </c>
      <c r="G106" s="113">
        <v>0</v>
      </c>
      <c r="H106" s="195">
        <v>0</v>
      </c>
      <c r="I106" s="113">
        <v>0</v>
      </c>
      <c r="J106" s="195">
        <v>0</v>
      </c>
      <c r="K106" s="250">
        <v>0</v>
      </c>
      <c r="L106" s="195"/>
      <c r="M106" s="210"/>
      <c r="N106" s="210"/>
      <c r="O106" s="210"/>
      <c r="P106" s="210"/>
      <c r="Q106" s="210"/>
      <c r="R106" s="210"/>
      <c r="S106" s="210"/>
    </row>
    <row r="107" spans="1:19">
      <c r="A107" s="246"/>
      <c r="B107" s="195" t="s">
        <v>240</v>
      </c>
      <c r="C107" s="195"/>
      <c r="D107" s="195"/>
      <c r="E107" s="195"/>
      <c r="F107" s="195">
        <v>0</v>
      </c>
      <c r="G107" s="113">
        <v>0</v>
      </c>
      <c r="H107" s="195">
        <v>0</v>
      </c>
      <c r="I107" s="113">
        <v>0</v>
      </c>
      <c r="J107" s="195">
        <v>0</v>
      </c>
      <c r="K107" s="250">
        <v>0</v>
      </c>
      <c r="L107" s="195"/>
      <c r="M107" s="210"/>
      <c r="N107" s="210"/>
      <c r="O107" s="210"/>
      <c r="P107" s="210"/>
      <c r="Q107" s="210"/>
      <c r="R107" s="210"/>
      <c r="S107" s="210"/>
    </row>
    <row r="108" spans="1:19">
      <c r="A108" s="246"/>
      <c r="B108" s="195" t="s">
        <v>241</v>
      </c>
      <c r="C108" s="195"/>
      <c r="D108" s="195"/>
      <c r="E108" s="195"/>
      <c r="F108" s="195">
        <v>0</v>
      </c>
      <c r="G108" s="113">
        <v>0</v>
      </c>
      <c r="H108" s="195">
        <v>0</v>
      </c>
      <c r="I108" s="113">
        <v>0</v>
      </c>
      <c r="J108" s="195">
        <v>0</v>
      </c>
      <c r="K108" s="250">
        <v>0</v>
      </c>
      <c r="L108" s="195"/>
      <c r="M108" s="210"/>
      <c r="N108" s="210"/>
      <c r="O108" s="210"/>
      <c r="P108" s="210"/>
      <c r="Q108" s="210"/>
      <c r="R108" s="210"/>
      <c r="S108" s="210"/>
    </row>
    <row r="109" spans="1:19">
      <c r="A109" s="246"/>
      <c r="B109" s="195"/>
      <c r="C109" s="195"/>
      <c r="D109" s="195"/>
      <c r="E109" s="195"/>
      <c r="F109" s="195"/>
      <c r="G109" s="113"/>
      <c r="H109" s="195"/>
      <c r="I109" s="113"/>
      <c r="J109" s="195"/>
      <c r="K109" s="250"/>
      <c r="L109" s="195"/>
      <c r="M109" s="210"/>
      <c r="N109" s="210"/>
      <c r="O109" s="210"/>
      <c r="P109" s="210"/>
      <c r="Q109" s="210"/>
      <c r="R109" s="210"/>
      <c r="S109" s="210"/>
    </row>
    <row r="110" spans="1:19" s="236" customFormat="1">
      <c r="A110" s="251" t="s">
        <v>309</v>
      </c>
      <c r="B110" s="84"/>
      <c r="C110" s="84"/>
      <c r="D110" s="84"/>
      <c r="E110" s="84"/>
      <c r="F110" s="84">
        <f>SUM(F111:F113)</f>
        <v>0</v>
      </c>
      <c r="G110" s="144">
        <v>0</v>
      </c>
      <c r="H110" s="84">
        <f>SUM(H111:H113)</f>
        <v>0</v>
      </c>
      <c r="I110" s="144">
        <v>0</v>
      </c>
      <c r="J110" s="84">
        <f>SUM(J111:J113)</f>
        <v>0</v>
      </c>
      <c r="K110" s="248">
        <f>+I110*16</f>
        <v>0</v>
      </c>
      <c r="L110" s="84"/>
      <c r="M110" s="235"/>
      <c r="N110" s="235"/>
      <c r="O110" s="235"/>
      <c r="P110" s="235"/>
      <c r="Q110" s="235"/>
      <c r="R110" s="235"/>
      <c r="S110" s="235"/>
    </row>
    <row r="111" spans="1:19">
      <c r="A111" s="246"/>
      <c r="B111" s="195" t="s">
        <v>269</v>
      </c>
      <c r="C111" s="195"/>
      <c r="D111" s="195"/>
      <c r="E111" s="195"/>
      <c r="F111" s="195">
        <v>0</v>
      </c>
      <c r="G111" s="113">
        <v>0</v>
      </c>
      <c r="H111" s="195">
        <v>0</v>
      </c>
      <c r="I111" s="113">
        <v>0</v>
      </c>
      <c r="J111" s="195">
        <v>0</v>
      </c>
      <c r="K111" s="250">
        <v>0</v>
      </c>
      <c r="L111" s="195"/>
      <c r="M111" s="210"/>
      <c r="N111" s="210"/>
      <c r="O111" s="210"/>
      <c r="P111" s="210"/>
      <c r="Q111" s="210"/>
      <c r="R111" s="210"/>
      <c r="S111" s="210"/>
    </row>
    <row r="112" spans="1:19">
      <c r="A112" s="246"/>
      <c r="B112" s="195" t="s">
        <v>240</v>
      </c>
      <c r="C112" s="195"/>
      <c r="D112" s="195"/>
      <c r="E112" s="195"/>
      <c r="F112" s="195">
        <v>0</v>
      </c>
      <c r="G112" s="113">
        <v>0</v>
      </c>
      <c r="H112" s="195">
        <v>0</v>
      </c>
      <c r="I112" s="113">
        <v>0</v>
      </c>
      <c r="J112" s="195">
        <v>0</v>
      </c>
      <c r="K112" s="250">
        <v>0</v>
      </c>
      <c r="L112" s="195"/>
      <c r="M112" s="210"/>
      <c r="N112" s="210"/>
      <c r="O112" s="210"/>
      <c r="P112" s="210"/>
      <c r="Q112" s="210"/>
      <c r="R112" s="210"/>
      <c r="S112" s="210"/>
    </row>
    <row r="113" spans="1:19">
      <c r="A113" s="246"/>
      <c r="B113" s="195" t="s">
        <v>241</v>
      </c>
      <c r="C113" s="195"/>
      <c r="D113" s="195"/>
      <c r="E113" s="195"/>
      <c r="F113" s="195">
        <v>0</v>
      </c>
      <c r="G113" s="113">
        <v>0</v>
      </c>
      <c r="H113" s="195">
        <v>0</v>
      </c>
      <c r="I113" s="113">
        <v>0</v>
      </c>
      <c r="J113" s="195">
        <v>0</v>
      </c>
      <c r="K113" s="250">
        <v>0</v>
      </c>
      <c r="L113" s="195"/>
      <c r="M113" s="210"/>
      <c r="N113" s="210"/>
      <c r="O113" s="210"/>
      <c r="P113" s="210"/>
      <c r="Q113" s="210"/>
      <c r="R113" s="210"/>
      <c r="S113" s="210"/>
    </row>
    <row r="114" spans="1:19">
      <c r="A114" s="246"/>
      <c r="B114" s="195"/>
      <c r="C114" s="195"/>
      <c r="D114" s="195"/>
      <c r="E114" s="195"/>
      <c r="F114" s="195"/>
      <c r="G114" s="113"/>
      <c r="H114" s="195"/>
      <c r="I114" s="113"/>
      <c r="J114" s="195"/>
      <c r="K114" s="250"/>
      <c r="L114" s="195"/>
      <c r="M114" s="210"/>
      <c r="N114" s="210"/>
      <c r="O114" s="210"/>
      <c r="P114" s="210"/>
      <c r="Q114" s="210"/>
      <c r="R114" s="210"/>
      <c r="S114" s="210"/>
    </row>
    <row r="115" spans="1:19" s="236" customFormat="1">
      <c r="A115" s="246" t="s">
        <v>377</v>
      </c>
      <c r="B115" s="84"/>
      <c r="C115" s="84"/>
      <c r="D115" s="84"/>
      <c r="E115" s="84"/>
      <c r="F115" s="84">
        <f>F116+F120+F125+F130</f>
        <v>0</v>
      </c>
      <c r="G115" s="144">
        <v>0</v>
      </c>
      <c r="H115" s="84">
        <f>H116+H120+H125+H130</f>
        <v>0</v>
      </c>
      <c r="I115" s="144">
        <v>0</v>
      </c>
      <c r="J115" s="84">
        <f>J116+J120+J125+J130</f>
        <v>0</v>
      </c>
      <c r="K115" s="248">
        <f>+I115*16</f>
        <v>0</v>
      </c>
      <c r="L115" s="84"/>
      <c r="M115" s="235"/>
      <c r="N115" s="235"/>
      <c r="O115" s="235"/>
      <c r="P115" s="235"/>
      <c r="Q115" s="235"/>
      <c r="R115" s="235"/>
      <c r="S115" s="235"/>
    </row>
    <row r="116" spans="1:19" s="236" customFormat="1">
      <c r="A116" s="246" t="s">
        <v>375</v>
      </c>
      <c r="B116" s="84"/>
      <c r="C116" s="235"/>
      <c r="D116" s="235"/>
      <c r="E116" s="235"/>
      <c r="F116" s="84">
        <f>SUM(F117:F118)</f>
        <v>0</v>
      </c>
      <c r="G116" s="144">
        <v>0</v>
      </c>
      <c r="H116" s="84">
        <f>SUM(H117:H118)</f>
        <v>0</v>
      </c>
      <c r="I116" s="144">
        <v>0</v>
      </c>
      <c r="J116" s="84">
        <f>SUM(J117:J118)</f>
        <v>0</v>
      </c>
      <c r="K116" s="248">
        <f>+I116*16</f>
        <v>0</v>
      </c>
      <c r="L116" s="235"/>
      <c r="M116" s="235"/>
      <c r="N116" s="235"/>
      <c r="O116" s="235"/>
      <c r="P116" s="235"/>
      <c r="Q116" s="235"/>
      <c r="R116" s="235"/>
      <c r="S116" s="235"/>
    </row>
    <row r="117" spans="1:19">
      <c r="A117" s="246"/>
      <c r="B117" s="195" t="s">
        <v>269</v>
      </c>
      <c r="C117" s="210"/>
      <c r="D117" s="210"/>
      <c r="E117" s="210"/>
      <c r="F117" s="195">
        <v>0</v>
      </c>
      <c r="G117" s="113">
        <v>0</v>
      </c>
      <c r="H117" s="195">
        <v>0</v>
      </c>
      <c r="I117" s="113">
        <v>0</v>
      </c>
      <c r="J117" s="195">
        <v>0</v>
      </c>
      <c r="K117" s="250">
        <v>0</v>
      </c>
      <c r="L117" s="210"/>
      <c r="M117" s="210"/>
      <c r="N117" s="210"/>
      <c r="O117" s="210"/>
      <c r="P117" s="210"/>
      <c r="Q117" s="210"/>
      <c r="R117" s="210"/>
      <c r="S117" s="210"/>
    </row>
    <row r="118" spans="1:19">
      <c r="A118" s="246"/>
      <c r="B118" s="195" t="s">
        <v>240</v>
      </c>
      <c r="C118" s="210"/>
      <c r="D118" s="210"/>
      <c r="E118" s="210"/>
      <c r="F118" s="195">
        <v>0</v>
      </c>
      <c r="G118" s="113">
        <v>0</v>
      </c>
      <c r="H118" s="195">
        <v>0</v>
      </c>
      <c r="I118" s="113">
        <v>0</v>
      </c>
      <c r="J118" s="195">
        <v>0</v>
      </c>
      <c r="K118" s="250">
        <v>0</v>
      </c>
      <c r="L118" s="210"/>
      <c r="M118" s="210"/>
      <c r="N118" s="210"/>
      <c r="O118" s="210"/>
      <c r="P118" s="210"/>
      <c r="Q118" s="210"/>
      <c r="R118" s="210"/>
      <c r="S118" s="210"/>
    </row>
    <row r="119" spans="1:19">
      <c r="A119" s="246"/>
      <c r="B119" s="195"/>
      <c r="C119" s="210"/>
      <c r="D119" s="210"/>
      <c r="E119" s="210"/>
      <c r="F119" s="195"/>
      <c r="G119" s="113"/>
      <c r="H119" s="195"/>
      <c r="I119" s="113"/>
      <c r="J119" s="195"/>
      <c r="K119" s="250"/>
      <c r="L119" s="210"/>
      <c r="M119" s="210"/>
      <c r="N119" s="210"/>
      <c r="O119" s="210"/>
      <c r="P119" s="210"/>
      <c r="Q119" s="210"/>
      <c r="R119" s="210"/>
      <c r="S119" s="210"/>
    </row>
    <row r="120" spans="1:19" s="236" customFormat="1">
      <c r="A120" s="246" t="s">
        <v>376</v>
      </c>
      <c r="B120" s="84"/>
      <c r="C120" s="235"/>
      <c r="D120" s="235"/>
      <c r="E120" s="235"/>
      <c r="F120" s="84">
        <f>SUM(F121:F123)</f>
        <v>0</v>
      </c>
      <c r="G120" s="144">
        <v>0</v>
      </c>
      <c r="H120" s="84">
        <f>SUM(H121:H123)</f>
        <v>0</v>
      </c>
      <c r="I120" s="144">
        <v>0</v>
      </c>
      <c r="J120" s="84">
        <f>SUM(J121:J123)</f>
        <v>0</v>
      </c>
      <c r="K120" s="248">
        <f>+I120*16</f>
        <v>0</v>
      </c>
      <c r="L120" s="235"/>
      <c r="M120" s="235"/>
      <c r="N120" s="235"/>
      <c r="O120" s="235"/>
      <c r="P120" s="235"/>
      <c r="Q120" s="235"/>
      <c r="R120" s="235"/>
      <c r="S120" s="235"/>
    </row>
    <row r="121" spans="1:19">
      <c r="A121" s="246"/>
      <c r="B121" s="195" t="s">
        <v>269</v>
      </c>
      <c r="C121" s="210"/>
      <c r="D121" s="210"/>
      <c r="E121" s="210"/>
      <c r="F121" s="195">
        <v>0</v>
      </c>
      <c r="G121" s="113">
        <v>0</v>
      </c>
      <c r="H121" s="195">
        <v>0</v>
      </c>
      <c r="I121" s="113">
        <v>0</v>
      </c>
      <c r="J121" s="195">
        <v>0</v>
      </c>
      <c r="K121" s="250">
        <v>0</v>
      </c>
      <c r="L121" s="210"/>
      <c r="M121" s="210"/>
      <c r="N121" s="210"/>
      <c r="O121" s="210"/>
      <c r="P121" s="210"/>
      <c r="Q121" s="210"/>
      <c r="R121" s="210"/>
      <c r="S121" s="210"/>
    </row>
    <row r="122" spans="1:19">
      <c r="A122" s="246"/>
      <c r="B122" s="195" t="s">
        <v>240</v>
      </c>
      <c r="C122" s="210"/>
      <c r="D122" s="210"/>
      <c r="E122" s="210"/>
      <c r="F122" s="195">
        <v>0</v>
      </c>
      <c r="G122" s="113">
        <v>0</v>
      </c>
      <c r="H122" s="195">
        <v>0</v>
      </c>
      <c r="I122" s="113">
        <v>0</v>
      </c>
      <c r="J122" s="195">
        <v>0</v>
      </c>
      <c r="K122" s="250">
        <v>0</v>
      </c>
      <c r="L122" s="210"/>
      <c r="M122" s="210"/>
      <c r="N122" s="210"/>
      <c r="O122" s="210"/>
      <c r="P122" s="210"/>
      <c r="Q122" s="210"/>
      <c r="R122" s="210"/>
      <c r="S122" s="210"/>
    </row>
    <row r="123" spans="1:19">
      <c r="A123" s="246"/>
      <c r="B123" s="195" t="s">
        <v>241</v>
      </c>
      <c r="C123" s="210"/>
      <c r="D123" s="210"/>
      <c r="E123" s="210"/>
      <c r="F123" s="195">
        <v>0</v>
      </c>
      <c r="G123" s="113">
        <v>0</v>
      </c>
      <c r="H123" s="195">
        <v>0</v>
      </c>
      <c r="I123" s="113">
        <v>0</v>
      </c>
      <c r="J123" s="195">
        <v>0</v>
      </c>
      <c r="K123" s="250">
        <v>0</v>
      </c>
      <c r="L123" s="210"/>
      <c r="M123" s="210"/>
      <c r="N123" s="210"/>
      <c r="O123" s="210"/>
      <c r="P123" s="210"/>
      <c r="Q123" s="210"/>
      <c r="R123" s="210"/>
      <c r="S123" s="210"/>
    </row>
    <row r="124" spans="1:19">
      <c r="A124" s="246"/>
      <c r="B124" s="195"/>
      <c r="C124" s="210"/>
      <c r="D124" s="210"/>
      <c r="E124" s="210"/>
      <c r="F124" s="195"/>
      <c r="G124" s="113"/>
      <c r="H124" s="195"/>
      <c r="I124" s="113"/>
      <c r="J124" s="195"/>
      <c r="K124" s="250"/>
      <c r="L124" s="210"/>
      <c r="M124" s="210"/>
      <c r="N124" s="210"/>
      <c r="O124" s="210"/>
      <c r="P124" s="210"/>
      <c r="Q124" s="210"/>
      <c r="R124" s="210"/>
      <c r="S124" s="210"/>
    </row>
    <row r="125" spans="1:19" s="236" customFormat="1">
      <c r="A125" s="251" t="s">
        <v>274</v>
      </c>
      <c r="B125" s="84"/>
      <c r="C125" s="235"/>
      <c r="D125" s="235"/>
      <c r="E125" s="235"/>
      <c r="F125" s="84">
        <f>SUM(F126:F128)</f>
        <v>0</v>
      </c>
      <c r="G125" s="144">
        <v>0</v>
      </c>
      <c r="H125" s="84">
        <f>SUM(H126:H128)</f>
        <v>0</v>
      </c>
      <c r="I125" s="144">
        <v>0</v>
      </c>
      <c r="J125" s="84">
        <f>SUM(J126:J128)</f>
        <v>0</v>
      </c>
      <c r="K125" s="248">
        <f>+I125*16</f>
        <v>0</v>
      </c>
      <c r="L125" s="235"/>
      <c r="M125" s="235"/>
      <c r="N125" s="235"/>
      <c r="O125" s="235"/>
      <c r="P125" s="235"/>
      <c r="Q125" s="235"/>
      <c r="R125" s="235"/>
      <c r="S125" s="235"/>
    </row>
    <row r="126" spans="1:19">
      <c r="A126" s="246"/>
      <c r="B126" s="195" t="s">
        <v>269</v>
      </c>
      <c r="C126" s="210"/>
      <c r="D126" s="210"/>
      <c r="E126" s="210"/>
      <c r="F126" s="195">
        <v>0</v>
      </c>
      <c r="G126" s="113">
        <v>0</v>
      </c>
      <c r="H126" s="195">
        <v>0</v>
      </c>
      <c r="I126" s="113">
        <v>0</v>
      </c>
      <c r="J126" s="195">
        <v>0</v>
      </c>
      <c r="K126" s="250">
        <v>0</v>
      </c>
      <c r="L126" s="210"/>
      <c r="M126" s="210"/>
      <c r="N126" s="210"/>
      <c r="O126" s="210"/>
      <c r="P126" s="210"/>
      <c r="Q126" s="210"/>
      <c r="R126" s="210"/>
      <c r="S126" s="210"/>
    </row>
    <row r="127" spans="1:19">
      <c r="A127" s="246"/>
      <c r="B127" s="195" t="s">
        <v>240</v>
      </c>
      <c r="C127" s="210"/>
      <c r="D127" s="210"/>
      <c r="E127" s="210"/>
      <c r="F127" s="195">
        <v>0</v>
      </c>
      <c r="G127" s="113">
        <v>0</v>
      </c>
      <c r="H127" s="195">
        <v>0</v>
      </c>
      <c r="I127" s="113">
        <v>0</v>
      </c>
      <c r="J127" s="195">
        <v>0</v>
      </c>
      <c r="K127" s="250">
        <v>0</v>
      </c>
      <c r="L127" s="210"/>
      <c r="M127" s="210"/>
      <c r="N127" s="210"/>
      <c r="O127" s="210"/>
      <c r="P127" s="210"/>
      <c r="Q127" s="210"/>
      <c r="R127" s="210"/>
      <c r="S127" s="210"/>
    </row>
    <row r="128" spans="1:19">
      <c r="A128" s="246"/>
      <c r="B128" s="195" t="s">
        <v>241</v>
      </c>
      <c r="C128" s="210"/>
      <c r="D128" s="210"/>
      <c r="E128" s="210"/>
      <c r="F128" s="195">
        <v>0</v>
      </c>
      <c r="G128" s="113">
        <v>0</v>
      </c>
      <c r="H128" s="195">
        <v>0</v>
      </c>
      <c r="I128" s="113">
        <v>0</v>
      </c>
      <c r="J128" s="195">
        <v>0</v>
      </c>
      <c r="K128" s="250">
        <v>0</v>
      </c>
      <c r="L128" s="210"/>
      <c r="M128" s="210"/>
      <c r="N128" s="210"/>
      <c r="O128" s="210"/>
      <c r="P128" s="210"/>
      <c r="Q128" s="210"/>
      <c r="R128" s="210"/>
      <c r="S128" s="210"/>
    </row>
    <row r="129" spans="1:19">
      <c r="A129" s="246"/>
      <c r="B129" s="195"/>
      <c r="C129" s="210"/>
      <c r="D129" s="210"/>
      <c r="E129" s="210"/>
      <c r="F129" s="195"/>
      <c r="G129" s="113"/>
      <c r="H129" s="195"/>
      <c r="I129" s="113"/>
      <c r="J129" s="195"/>
      <c r="K129" s="250"/>
      <c r="L129" s="210"/>
      <c r="M129" s="210"/>
      <c r="N129" s="210"/>
      <c r="O129" s="210"/>
      <c r="P129" s="210"/>
      <c r="Q129" s="210"/>
      <c r="R129" s="210"/>
      <c r="S129" s="210"/>
    </row>
    <row r="130" spans="1:19" s="236" customFormat="1">
      <c r="A130" s="251" t="s">
        <v>309</v>
      </c>
      <c r="B130" s="84"/>
      <c r="C130" s="235"/>
      <c r="D130" s="235"/>
      <c r="E130" s="235"/>
      <c r="F130" s="84">
        <f>SUM(F131:F133)</f>
        <v>0</v>
      </c>
      <c r="G130" s="144">
        <v>0</v>
      </c>
      <c r="H130" s="84">
        <f>SUM(H131:H133)</f>
        <v>0</v>
      </c>
      <c r="I130" s="144">
        <v>0</v>
      </c>
      <c r="J130" s="84">
        <f>SUM(J131:J133)</f>
        <v>0</v>
      </c>
      <c r="K130" s="248">
        <f>+I130*16</f>
        <v>0</v>
      </c>
      <c r="L130" s="235"/>
      <c r="M130" s="235"/>
      <c r="N130" s="235"/>
      <c r="O130" s="235"/>
      <c r="P130" s="235"/>
      <c r="Q130" s="235"/>
      <c r="R130" s="235"/>
      <c r="S130" s="235"/>
    </row>
    <row r="131" spans="1:19">
      <c r="A131" s="246"/>
      <c r="B131" s="195" t="s">
        <v>269</v>
      </c>
      <c r="C131" s="210"/>
      <c r="D131" s="210"/>
      <c r="E131" s="210"/>
      <c r="F131" s="195">
        <v>0</v>
      </c>
      <c r="G131" s="113">
        <v>0</v>
      </c>
      <c r="H131" s="195">
        <v>0</v>
      </c>
      <c r="I131" s="113">
        <v>0</v>
      </c>
      <c r="J131" s="195">
        <v>0</v>
      </c>
      <c r="K131" s="250">
        <v>0</v>
      </c>
      <c r="L131" s="210"/>
      <c r="M131" s="210"/>
      <c r="N131" s="210"/>
      <c r="O131" s="210"/>
      <c r="P131" s="210"/>
      <c r="Q131" s="210"/>
      <c r="R131" s="210"/>
      <c r="S131" s="210"/>
    </row>
    <row r="132" spans="1:19">
      <c r="A132" s="246"/>
      <c r="B132" s="195" t="s">
        <v>240</v>
      </c>
      <c r="C132" s="210"/>
      <c r="D132" s="210"/>
      <c r="E132" s="210"/>
      <c r="F132" s="195">
        <v>0</v>
      </c>
      <c r="G132" s="113">
        <v>0</v>
      </c>
      <c r="H132" s="195">
        <v>0</v>
      </c>
      <c r="I132" s="113">
        <v>0</v>
      </c>
      <c r="J132" s="195">
        <v>0</v>
      </c>
      <c r="K132" s="250">
        <v>0</v>
      </c>
      <c r="L132" s="210"/>
      <c r="M132" s="210"/>
      <c r="N132" s="210"/>
      <c r="O132" s="210"/>
      <c r="P132" s="210"/>
      <c r="Q132" s="210"/>
      <c r="R132" s="210"/>
      <c r="S132" s="210"/>
    </row>
    <row r="133" spans="1:19">
      <c r="A133" s="246"/>
      <c r="B133" s="195" t="s">
        <v>241</v>
      </c>
      <c r="C133" s="210"/>
      <c r="D133" s="210"/>
      <c r="E133" s="210"/>
      <c r="F133" s="195">
        <v>0</v>
      </c>
      <c r="G133" s="113">
        <v>0</v>
      </c>
      <c r="H133" s="195">
        <v>0</v>
      </c>
      <c r="I133" s="113">
        <v>0</v>
      </c>
      <c r="J133" s="195">
        <v>0</v>
      </c>
      <c r="K133" s="250">
        <v>0</v>
      </c>
      <c r="L133" s="210"/>
      <c r="M133" s="210"/>
      <c r="N133" s="210"/>
      <c r="O133" s="210"/>
      <c r="P133" s="210"/>
      <c r="Q133" s="210"/>
      <c r="R133" s="210"/>
      <c r="S133" s="210"/>
    </row>
    <row r="134" spans="1:19">
      <c r="A134" s="252"/>
      <c r="B134" s="253"/>
      <c r="C134" s="265"/>
      <c r="D134" s="265"/>
      <c r="E134" s="265"/>
      <c r="F134" s="253"/>
      <c r="G134" s="162"/>
      <c r="H134" s="253"/>
      <c r="I134" s="162"/>
      <c r="J134" s="253"/>
      <c r="K134" s="255"/>
      <c r="L134" s="210"/>
      <c r="M134" s="210"/>
      <c r="N134" s="210"/>
      <c r="O134" s="210"/>
      <c r="P134" s="210"/>
      <c r="Q134" s="210"/>
      <c r="R134" s="210"/>
      <c r="S134" s="210"/>
    </row>
    <row r="135" spans="1:19">
      <c r="A135" s="238" t="s">
        <v>308</v>
      </c>
      <c r="B135" s="239"/>
      <c r="C135" s="239"/>
      <c r="D135" s="239"/>
      <c r="E135" s="239"/>
      <c r="F135" s="239"/>
      <c r="G135" s="239"/>
      <c r="H135" s="239"/>
      <c r="I135" s="239"/>
      <c r="J135" s="239"/>
      <c r="K135" s="240" t="s">
        <v>332</v>
      </c>
      <c r="L135" s="210"/>
      <c r="M135" s="210"/>
      <c r="N135" s="210"/>
      <c r="O135" s="210"/>
      <c r="P135" s="210"/>
      <c r="Q135" s="210"/>
      <c r="R135" s="210"/>
      <c r="S135" s="210"/>
    </row>
    <row r="136" spans="1:19">
      <c r="A136" s="241" t="s">
        <v>238</v>
      </c>
      <c r="B136" s="192"/>
      <c r="C136" s="192"/>
      <c r="D136" s="192"/>
      <c r="E136" s="192"/>
      <c r="F136" s="192"/>
      <c r="G136" s="192"/>
      <c r="H136" s="192"/>
      <c r="I136" s="192"/>
      <c r="J136" s="192"/>
      <c r="K136" s="242" t="s">
        <v>169</v>
      </c>
      <c r="L136" s="210"/>
      <c r="M136" s="210"/>
      <c r="N136" s="210"/>
      <c r="O136" s="210"/>
      <c r="P136" s="210"/>
      <c r="Q136" s="210"/>
      <c r="R136" s="210"/>
      <c r="S136" s="210"/>
    </row>
    <row r="137" spans="1:19">
      <c r="A137" s="241" t="str">
        <f>A3</f>
        <v>Q4 2014</v>
      </c>
      <c r="B137" s="192"/>
      <c r="C137" s="192"/>
      <c r="D137" s="192"/>
      <c r="E137" s="192"/>
      <c r="F137" s="192"/>
      <c r="G137" s="192"/>
      <c r="H137" s="192"/>
      <c r="I137" s="192"/>
      <c r="J137" s="192"/>
      <c r="K137" s="243"/>
      <c r="L137" s="210"/>
      <c r="M137" s="210"/>
      <c r="N137" s="210"/>
      <c r="O137" s="210"/>
      <c r="P137" s="210"/>
      <c r="Q137" s="210"/>
      <c r="R137" s="210"/>
      <c r="S137" s="210"/>
    </row>
    <row r="138" spans="1:19" s="228" customFormat="1">
      <c r="A138" s="244"/>
      <c r="B138" s="195"/>
      <c r="C138" s="195"/>
      <c r="D138" s="195"/>
      <c r="E138" s="219"/>
      <c r="F138" s="219"/>
      <c r="G138" s="219"/>
      <c r="H138" s="220"/>
      <c r="I138" s="219"/>
      <c r="J138" s="220"/>
      <c r="K138" s="245"/>
      <c r="L138" s="227"/>
      <c r="M138" s="227"/>
      <c r="N138" s="227"/>
      <c r="O138" s="227"/>
      <c r="P138" s="227"/>
      <c r="Q138" s="227"/>
      <c r="R138" s="227"/>
      <c r="S138" s="227"/>
    </row>
    <row r="139" spans="1:19">
      <c r="A139" s="246" t="s">
        <v>264</v>
      </c>
      <c r="B139" s="84"/>
      <c r="C139" s="84"/>
      <c r="D139" s="84"/>
      <c r="E139" s="221"/>
      <c r="F139" s="222"/>
      <c r="G139" s="223"/>
      <c r="H139" s="222"/>
      <c r="I139" s="221"/>
      <c r="J139" s="222"/>
      <c r="K139" s="243"/>
      <c r="L139" s="210"/>
      <c r="M139" s="210"/>
      <c r="N139" s="210"/>
      <c r="O139" s="210"/>
      <c r="P139" s="210"/>
      <c r="Q139" s="210"/>
      <c r="R139" s="210"/>
      <c r="S139" s="210"/>
    </row>
    <row r="140" spans="1:19" s="233" customFormat="1">
      <c r="A140" s="246"/>
      <c r="B140" s="195"/>
      <c r="C140" s="195"/>
      <c r="D140" s="195"/>
      <c r="E140" s="195"/>
      <c r="F140" s="229" t="s">
        <v>285</v>
      </c>
      <c r="G140" s="230" t="s">
        <v>265</v>
      </c>
      <c r="H140" s="230" t="s">
        <v>286</v>
      </c>
      <c r="I140" s="230" t="s">
        <v>266</v>
      </c>
      <c r="J140" s="230" t="s">
        <v>267</v>
      </c>
      <c r="K140" s="247" t="s">
        <v>268</v>
      </c>
      <c r="L140" s="232"/>
      <c r="M140" s="232"/>
      <c r="N140" s="232"/>
      <c r="O140" s="232"/>
      <c r="P140" s="232"/>
      <c r="Q140" s="232"/>
      <c r="R140" s="232"/>
      <c r="S140" s="232"/>
    </row>
    <row r="141" spans="1:19" s="236" customFormat="1">
      <c r="A141" s="266" t="s">
        <v>239</v>
      </c>
      <c r="B141" s="235"/>
      <c r="C141" s="235"/>
      <c r="D141" s="235"/>
      <c r="E141" s="235"/>
      <c r="F141" s="235">
        <f>F142+F146+F151+F155+F160+F165</f>
        <v>0</v>
      </c>
      <c r="G141" s="144">
        <v>0</v>
      </c>
      <c r="H141" s="235">
        <f>H142+H146+H151+H155+H160+H165</f>
        <v>0</v>
      </c>
      <c r="I141" s="144">
        <v>0</v>
      </c>
      <c r="J141" s="235">
        <f>J142+J146+J151+J155+J160+J165</f>
        <v>0</v>
      </c>
      <c r="K141" s="248">
        <f t="shared" ref="K141:K165" si="3">+I141*16</f>
        <v>0</v>
      </c>
      <c r="L141" s="235"/>
      <c r="M141" s="235"/>
      <c r="N141" s="235"/>
      <c r="O141" s="235"/>
      <c r="P141" s="235"/>
      <c r="Q141" s="235"/>
      <c r="R141" s="235"/>
      <c r="S141" s="235"/>
    </row>
    <row r="142" spans="1:19" s="236" customFormat="1">
      <c r="A142" s="263" t="s">
        <v>160</v>
      </c>
      <c r="B142" s="84"/>
      <c r="C142" s="84"/>
      <c r="D142" s="235"/>
      <c r="E142" s="235"/>
      <c r="F142" s="235">
        <f>F143+F144</f>
        <v>0</v>
      </c>
      <c r="G142" s="144">
        <v>0</v>
      </c>
      <c r="H142" s="235">
        <f>H143+H144</f>
        <v>0</v>
      </c>
      <c r="I142" s="144">
        <v>0</v>
      </c>
      <c r="J142" s="235">
        <f>J143+J144</f>
        <v>0</v>
      </c>
      <c r="K142" s="248">
        <f t="shared" si="3"/>
        <v>0</v>
      </c>
      <c r="L142" s="235"/>
      <c r="M142" s="235"/>
      <c r="N142" s="235"/>
      <c r="O142" s="235"/>
      <c r="P142" s="235"/>
      <c r="Q142" s="235"/>
      <c r="R142" s="235"/>
      <c r="S142" s="235"/>
    </row>
    <row r="143" spans="1:19">
      <c r="A143" s="246"/>
      <c r="B143" s="195" t="s">
        <v>269</v>
      </c>
      <c r="C143" s="195"/>
      <c r="D143" s="210"/>
      <c r="E143" s="210"/>
      <c r="F143" s="210">
        <v>0</v>
      </c>
      <c r="G143" s="113">
        <v>0</v>
      </c>
      <c r="H143" s="210">
        <v>0</v>
      </c>
      <c r="I143" s="113">
        <v>0</v>
      </c>
      <c r="J143" s="210">
        <v>0</v>
      </c>
      <c r="K143" s="250">
        <v>0</v>
      </c>
      <c r="L143" s="210"/>
      <c r="M143" s="210"/>
      <c r="N143" s="210"/>
      <c r="O143" s="210"/>
      <c r="P143" s="210"/>
      <c r="Q143" s="210"/>
      <c r="R143" s="210"/>
      <c r="S143" s="210"/>
    </row>
    <row r="144" spans="1:19">
      <c r="A144" s="246"/>
      <c r="B144" s="195" t="s">
        <v>240</v>
      </c>
      <c r="C144" s="195"/>
      <c r="D144" s="210"/>
      <c r="E144" s="210"/>
      <c r="F144" s="210">
        <v>0</v>
      </c>
      <c r="G144" s="113">
        <v>0</v>
      </c>
      <c r="H144" s="210">
        <v>0</v>
      </c>
      <c r="I144" s="113">
        <v>0</v>
      </c>
      <c r="J144" s="210">
        <v>0</v>
      </c>
      <c r="K144" s="250">
        <v>0</v>
      </c>
      <c r="L144" s="210"/>
      <c r="M144" s="210"/>
      <c r="N144" s="210"/>
      <c r="O144" s="210"/>
      <c r="P144" s="210"/>
      <c r="Q144" s="210"/>
      <c r="R144" s="210"/>
      <c r="S144" s="210"/>
    </row>
    <row r="145" spans="1:19">
      <c r="A145" s="246"/>
      <c r="B145" s="195"/>
      <c r="C145" s="195"/>
      <c r="D145" s="210"/>
      <c r="E145" s="210"/>
      <c r="F145" s="210"/>
      <c r="G145" s="113"/>
      <c r="H145" s="210"/>
      <c r="I145" s="113"/>
      <c r="J145" s="210"/>
      <c r="K145" s="250"/>
      <c r="L145" s="210"/>
      <c r="M145" s="210"/>
      <c r="N145" s="210"/>
      <c r="O145" s="210"/>
      <c r="P145" s="210"/>
      <c r="Q145" s="210"/>
      <c r="R145" s="210"/>
      <c r="S145" s="210"/>
    </row>
    <row r="146" spans="1:19" s="236" customFormat="1">
      <c r="A146" s="263" t="s">
        <v>161</v>
      </c>
      <c r="B146" s="84"/>
      <c r="C146" s="84"/>
      <c r="D146" s="235"/>
      <c r="E146" s="235"/>
      <c r="F146" s="235">
        <f>SUM(F147:F149)</f>
        <v>0</v>
      </c>
      <c r="G146" s="144">
        <v>0</v>
      </c>
      <c r="H146" s="235">
        <f>SUM(H147:H149)</f>
        <v>0</v>
      </c>
      <c r="I146" s="144">
        <v>0</v>
      </c>
      <c r="J146" s="235">
        <f>SUM(J147:J149)</f>
        <v>0</v>
      </c>
      <c r="K146" s="248">
        <f t="shared" si="3"/>
        <v>0</v>
      </c>
      <c r="L146" s="235"/>
      <c r="M146" s="235"/>
      <c r="N146" s="235"/>
      <c r="O146" s="235"/>
      <c r="P146" s="235"/>
      <c r="Q146" s="235"/>
      <c r="R146" s="235"/>
      <c r="S146" s="235"/>
    </row>
    <row r="147" spans="1:19">
      <c r="A147" s="246"/>
      <c r="B147" s="195" t="s">
        <v>269</v>
      </c>
      <c r="C147" s="195"/>
      <c r="D147" s="210"/>
      <c r="E147" s="210"/>
      <c r="F147" s="210">
        <v>0</v>
      </c>
      <c r="G147" s="113">
        <v>0</v>
      </c>
      <c r="H147" s="210">
        <v>0</v>
      </c>
      <c r="I147" s="113">
        <v>0</v>
      </c>
      <c r="J147" s="210">
        <v>0</v>
      </c>
      <c r="K147" s="250">
        <v>0</v>
      </c>
      <c r="L147" s="210"/>
      <c r="M147" s="210"/>
      <c r="N147" s="210"/>
      <c r="O147" s="210"/>
      <c r="P147" s="210"/>
      <c r="Q147" s="210"/>
      <c r="R147" s="210"/>
      <c r="S147" s="210"/>
    </row>
    <row r="148" spans="1:19">
      <c r="A148" s="246"/>
      <c r="B148" s="195" t="s">
        <v>240</v>
      </c>
      <c r="C148" s="195"/>
      <c r="D148" s="210"/>
      <c r="E148" s="210"/>
      <c r="F148" s="210">
        <v>0</v>
      </c>
      <c r="G148" s="113">
        <v>0</v>
      </c>
      <c r="H148" s="210">
        <v>0</v>
      </c>
      <c r="I148" s="113">
        <v>0</v>
      </c>
      <c r="J148" s="210">
        <v>0</v>
      </c>
      <c r="K148" s="250">
        <v>0</v>
      </c>
      <c r="L148" s="210"/>
      <c r="M148" s="210"/>
      <c r="N148" s="210"/>
      <c r="O148" s="210"/>
      <c r="P148" s="210"/>
      <c r="Q148" s="210"/>
      <c r="R148" s="210"/>
      <c r="S148" s="210"/>
    </row>
    <row r="149" spans="1:19">
      <c r="A149" s="246"/>
      <c r="B149" s="195" t="s">
        <v>241</v>
      </c>
      <c r="C149" s="195"/>
      <c r="D149" s="210"/>
      <c r="E149" s="210"/>
      <c r="F149" s="210">
        <v>0</v>
      </c>
      <c r="G149" s="113">
        <v>0</v>
      </c>
      <c r="H149" s="210">
        <v>0</v>
      </c>
      <c r="I149" s="113">
        <v>0</v>
      </c>
      <c r="J149" s="210">
        <v>0</v>
      </c>
      <c r="K149" s="250">
        <v>0</v>
      </c>
      <c r="L149" s="210"/>
      <c r="M149" s="210"/>
      <c r="N149" s="210"/>
      <c r="O149" s="210"/>
      <c r="P149" s="210"/>
      <c r="Q149" s="210"/>
      <c r="R149" s="210"/>
      <c r="S149" s="210"/>
    </row>
    <row r="150" spans="1:19">
      <c r="A150" s="246"/>
      <c r="B150" s="195"/>
      <c r="C150" s="195"/>
      <c r="D150" s="210"/>
      <c r="E150" s="210"/>
      <c r="F150" s="210"/>
      <c r="G150" s="113"/>
      <c r="H150" s="210"/>
      <c r="I150" s="113"/>
      <c r="J150" s="210"/>
      <c r="K150" s="250"/>
      <c r="L150" s="210"/>
      <c r="M150" s="210"/>
      <c r="N150" s="210"/>
      <c r="O150" s="210"/>
      <c r="P150" s="210"/>
      <c r="Q150" s="210"/>
      <c r="R150" s="210"/>
      <c r="S150" s="210"/>
    </row>
    <row r="151" spans="1:19" s="236" customFormat="1">
      <c r="A151" s="263" t="s">
        <v>162</v>
      </c>
      <c r="B151" s="84"/>
      <c r="C151" s="84"/>
      <c r="D151" s="235"/>
      <c r="E151" s="235"/>
      <c r="F151" s="235">
        <f>F152+F153</f>
        <v>0</v>
      </c>
      <c r="G151" s="144">
        <v>0</v>
      </c>
      <c r="H151" s="235">
        <v>0</v>
      </c>
      <c r="I151" s="144">
        <v>0</v>
      </c>
      <c r="J151" s="235">
        <f>J152+J153</f>
        <v>0</v>
      </c>
      <c r="K151" s="248">
        <f t="shared" si="3"/>
        <v>0</v>
      </c>
      <c r="L151" s="235"/>
      <c r="M151" s="235"/>
      <c r="N151" s="235"/>
      <c r="O151" s="235"/>
      <c r="P151" s="235"/>
      <c r="Q151" s="235"/>
      <c r="R151" s="235"/>
      <c r="S151" s="235"/>
    </row>
    <row r="152" spans="1:19">
      <c r="A152" s="246"/>
      <c r="B152" s="195" t="s">
        <v>269</v>
      </c>
      <c r="C152" s="195"/>
      <c r="D152" s="210"/>
      <c r="E152" s="210"/>
      <c r="F152" s="210">
        <v>0</v>
      </c>
      <c r="G152" s="113">
        <v>0</v>
      </c>
      <c r="H152" s="210">
        <v>0</v>
      </c>
      <c r="I152" s="113">
        <v>0</v>
      </c>
      <c r="J152" s="210">
        <v>0</v>
      </c>
      <c r="K152" s="250">
        <v>0</v>
      </c>
      <c r="L152" s="210"/>
      <c r="M152" s="210"/>
      <c r="N152" s="210"/>
      <c r="O152" s="210"/>
      <c r="P152" s="210"/>
      <c r="Q152" s="210"/>
      <c r="R152" s="210"/>
      <c r="S152" s="210"/>
    </row>
    <row r="153" spans="1:19">
      <c r="A153" s="246"/>
      <c r="B153" s="195" t="s">
        <v>240</v>
      </c>
      <c r="C153" s="195"/>
      <c r="D153" s="210"/>
      <c r="E153" s="210"/>
      <c r="F153" s="210">
        <v>0</v>
      </c>
      <c r="G153" s="113">
        <v>0</v>
      </c>
      <c r="H153" s="210">
        <v>0</v>
      </c>
      <c r="I153" s="113">
        <v>0</v>
      </c>
      <c r="J153" s="210">
        <v>0</v>
      </c>
      <c r="K153" s="250">
        <v>0</v>
      </c>
      <c r="L153" s="210"/>
      <c r="M153" s="210"/>
      <c r="N153" s="210"/>
      <c r="O153" s="210"/>
      <c r="P153" s="210"/>
      <c r="Q153" s="210"/>
      <c r="R153" s="210"/>
      <c r="S153" s="210"/>
    </row>
    <row r="154" spans="1:19">
      <c r="A154" s="246"/>
      <c r="B154" s="195"/>
      <c r="C154" s="195"/>
      <c r="D154" s="210"/>
      <c r="E154" s="210"/>
      <c r="F154" s="210"/>
      <c r="G154" s="113"/>
      <c r="H154" s="210"/>
      <c r="I154" s="113"/>
      <c r="J154" s="210"/>
      <c r="K154" s="250"/>
      <c r="L154" s="210"/>
      <c r="M154" s="210"/>
      <c r="N154" s="210"/>
      <c r="O154" s="210"/>
      <c r="P154" s="210"/>
      <c r="Q154" s="210"/>
      <c r="R154" s="210"/>
      <c r="S154" s="210"/>
    </row>
    <row r="155" spans="1:19" s="236" customFormat="1">
      <c r="A155" s="263" t="s">
        <v>163</v>
      </c>
      <c r="B155" s="84"/>
      <c r="C155" s="84"/>
      <c r="D155" s="235"/>
      <c r="E155" s="235"/>
      <c r="F155" s="235">
        <f>SUM(F156:F158)</f>
        <v>0</v>
      </c>
      <c r="G155" s="144">
        <v>0</v>
      </c>
      <c r="H155" s="235">
        <v>0</v>
      </c>
      <c r="I155" s="144">
        <v>0</v>
      </c>
      <c r="J155" s="235">
        <f>SUM(J156:J158)</f>
        <v>0</v>
      </c>
      <c r="K155" s="248">
        <f t="shared" si="3"/>
        <v>0</v>
      </c>
      <c r="L155" s="235"/>
      <c r="M155" s="235"/>
      <c r="N155" s="235"/>
      <c r="O155" s="235"/>
      <c r="P155" s="235"/>
      <c r="Q155" s="235"/>
      <c r="R155" s="235"/>
      <c r="S155" s="235"/>
    </row>
    <row r="156" spans="1:19">
      <c r="A156" s="246"/>
      <c r="B156" s="195" t="s">
        <v>269</v>
      </c>
      <c r="C156" s="195"/>
      <c r="D156" s="210"/>
      <c r="E156" s="210"/>
      <c r="F156" s="210">
        <v>0</v>
      </c>
      <c r="G156" s="113">
        <v>0</v>
      </c>
      <c r="H156" s="210">
        <v>0</v>
      </c>
      <c r="I156" s="113">
        <v>0</v>
      </c>
      <c r="J156" s="210">
        <v>0</v>
      </c>
      <c r="K156" s="250">
        <v>0</v>
      </c>
      <c r="L156" s="210"/>
      <c r="M156" s="210"/>
      <c r="N156" s="210"/>
      <c r="O156" s="210"/>
      <c r="P156" s="210"/>
      <c r="Q156" s="210"/>
      <c r="R156" s="210"/>
      <c r="S156" s="210"/>
    </row>
    <row r="157" spans="1:19">
      <c r="A157" s="246"/>
      <c r="B157" s="195" t="s">
        <v>240</v>
      </c>
      <c r="C157" s="195"/>
      <c r="D157" s="210"/>
      <c r="E157" s="210"/>
      <c r="F157" s="210">
        <v>0</v>
      </c>
      <c r="G157" s="113">
        <v>0</v>
      </c>
      <c r="H157" s="210">
        <v>0</v>
      </c>
      <c r="I157" s="113">
        <v>0</v>
      </c>
      <c r="J157" s="210">
        <v>0</v>
      </c>
      <c r="K157" s="250">
        <v>0</v>
      </c>
      <c r="L157" s="210"/>
      <c r="M157" s="210"/>
      <c r="N157" s="210"/>
      <c r="O157" s="210"/>
      <c r="P157" s="210"/>
      <c r="Q157" s="210"/>
      <c r="R157" s="210"/>
      <c r="S157" s="210"/>
    </row>
    <row r="158" spans="1:19">
      <c r="A158" s="246"/>
      <c r="B158" s="195" t="s">
        <v>241</v>
      </c>
      <c r="C158" s="195"/>
      <c r="D158" s="210"/>
      <c r="E158" s="210"/>
      <c r="F158" s="210">
        <v>0</v>
      </c>
      <c r="G158" s="113">
        <v>0</v>
      </c>
      <c r="H158" s="210">
        <v>0</v>
      </c>
      <c r="I158" s="113">
        <v>0</v>
      </c>
      <c r="J158" s="210">
        <v>0</v>
      </c>
      <c r="K158" s="250">
        <v>0</v>
      </c>
      <c r="L158" s="210"/>
      <c r="M158" s="210"/>
      <c r="N158" s="210"/>
      <c r="O158" s="210"/>
      <c r="P158" s="210"/>
      <c r="Q158" s="210"/>
      <c r="R158" s="210"/>
      <c r="S158" s="210"/>
    </row>
    <row r="159" spans="1:19">
      <c r="A159" s="246"/>
      <c r="B159" s="195"/>
      <c r="C159" s="195"/>
      <c r="D159" s="210"/>
      <c r="E159" s="210"/>
      <c r="F159" s="210"/>
      <c r="G159" s="113"/>
      <c r="H159" s="210"/>
      <c r="I159" s="113"/>
      <c r="J159" s="210"/>
      <c r="K159" s="250"/>
      <c r="L159" s="210"/>
      <c r="M159" s="210"/>
      <c r="N159" s="210"/>
      <c r="O159" s="210"/>
      <c r="P159" s="210"/>
      <c r="Q159" s="210"/>
      <c r="R159" s="210"/>
      <c r="S159" s="210"/>
    </row>
    <row r="160" spans="1:19" s="236" customFormat="1">
      <c r="A160" s="263" t="s">
        <v>60</v>
      </c>
      <c r="B160" s="84"/>
      <c r="C160" s="84"/>
      <c r="D160" s="235"/>
      <c r="E160" s="235"/>
      <c r="F160" s="235">
        <f>SUM(F161:F163)</f>
        <v>0</v>
      </c>
      <c r="G160" s="144">
        <v>0</v>
      </c>
      <c r="H160" s="235">
        <v>0</v>
      </c>
      <c r="I160" s="144">
        <v>0</v>
      </c>
      <c r="J160" s="235">
        <f>SUM(J161:J163)</f>
        <v>0</v>
      </c>
      <c r="K160" s="248">
        <f t="shared" si="3"/>
        <v>0</v>
      </c>
      <c r="L160" s="235"/>
      <c r="M160" s="235"/>
      <c r="N160" s="235"/>
      <c r="O160" s="235"/>
      <c r="P160" s="235"/>
      <c r="Q160" s="235"/>
      <c r="R160" s="235"/>
      <c r="S160" s="235"/>
    </row>
    <row r="161" spans="1:19">
      <c r="A161" s="246"/>
      <c r="B161" s="195" t="s">
        <v>269</v>
      </c>
      <c r="C161" s="195"/>
      <c r="D161" s="210"/>
      <c r="E161" s="210"/>
      <c r="F161" s="210">
        <v>0</v>
      </c>
      <c r="G161" s="113">
        <v>0</v>
      </c>
      <c r="H161" s="210">
        <v>0</v>
      </c>
      <c r="I161" s="113">
        <v>0</v>
      </c>
      <c r="J161" s="210">
        <v>0</v>
      </c>
      <c r="K161" s="250">
        <v>0</v>
      </c>
      <c r="L161" s="210"/>
      <c r="M161" s="210"/>
      <c r="N161" s="210"/>
      <c r="O161" s="210"/>
      <c r="P161" s="210"/>
      <c r="Q161" s="210"/>
      <c r="R161" s="210"/>
      <c r="S161" s="210"/>
    </row>
    <row r="162" spans="1:19">
      <c r="A162" s="246"/>
      <c r="B162" s="195" t="s">
        <v>240</v>
      </c>
      <c r="C162" s="195"/>
      <c r="D162" s="210"/>
      <c r="E162" s="210"/>
      <c r="F162" s="210">
        <v>0</v>
      </c>
      <c r="G162" s="113">
        <v>0</v>
      </c>
      <c r="H162" s="210">
        <v>0</v>
      </c>
      <c r="I162" s="113">
        <v>0</v>
      </c>
      <c r="J162" s="210">
        <v>0</v>
      </c>
      <c r="K162" s="250">
        <v>0</v>
      </c>
      <c r="L162" s="210"/>
      <c r="M162" s="210"/>
      <c r="N162" s="210"/>
      <c r="O162" s="210"/>
      <c r="P162" s="210"/>
      <c r="Q162" s="210"/>
      <c r="R162" s="210"/>
      <c r="S162" s="210"/>
    </row>
    <row r="163" spans="1:19">
      <c r="A163" s="246"/>
      <c r="B163" s="195" t="s">
        <v>241</v>
      </c>
      <c r="C163" s="195"/>
      <c r="D163" s="210"/>
      <c r="E163" s="210"/>
      <c r="F163" s="210">
        <v>0</v>
      </c>
      <c r="G163" s="113">
        <v>0</v>
      </c>
      <c r="H163" s="210">
        <v>0</v>
      </c>
      <c r="I163" s="113">
        <v>0</v>
      </c>
      <c r="J163" s="210">
        <v>0</v>
      </c>
      <c r="K163" s="250">
        <v>0</v>
      </c>
      <c r="L163" s="210"/>
      <c r="M163" s="210"/>
      <c r="N163" s="210"/>
      <c r="O163" s="210"/>
      <c r="P163" s="210"/>
      <c r="Q163" s="210"/>
      <c r="R163" s="210"/>
      <c r="S163" s="210"/>
    </row>
    <row r="164" spans="1:19">
      <c r="A164" s="246"/>
      <c r="B164" s="195"/>
      <c r="C164" s="195"/>
      <c r="D164" s="210"/>
      <c r="E164" s="210"/>
      <c r="F164" s="210"/>
      <c r="G164" s="113"/>
      <c r="H164" s="210"/>
      <c r="I164" s="113"/>
      <c r="J164" s="210"/>
      <c r="K164" s="250"/>
      <c r="L164" s="210"/>
      <c r="M164" s="210"/>
      <c r="N164" s="210"/>
      <c r="O164" s="210"/>
      <c r="P164" s="210"/>
      <c r="Q164" s="210"/>
      <c r="R164" s="210"/>
      <c r="S164" s="210"/>
    </row>
    <row r="165" spans="1:19" s="236" customFormat="1">
      <c r="A165" s="263" t="s">
        <v>61</v>
      </c>
      <c r="B165" s="84"/>
      <c r="C165" s="84"/>
      <c r="D165" s="235"/>
      <c r="E165" s="235"/>
      <c r="F165" s="235">
        <f>SUM(F166:F168)</f>
        <v>0</v>
      </c>
      <c r="G165" s="144">
        <v>0</v>
      </c>
      <c r="H165" s="235">
        <v>0</v>
      </c>
      <c r="I165" s="144">
        <v>0</v>
      </c>
      <c r="J165" s="235">
        <f>SUM(J166:J168)</f>
        <v>0</v>
      </c>
      <c r="K165" s="248">
        <f t="shared" si="3"/>
        <v>0</v>
      </c>
      <c r="L165" s="235"/>
      <c r="M165" s="235"/>
      <c r="N165" s="235"/>
      <c r="O165" s="235"/>
      <c r="P165" s="235"/>
      <c r="Q165" s="235"/>
      <c r="R165" s="235"/>
      <c r="S165" s="235"/>
    </row>
    <row r="166" spans="1:19">
      <c r="A166" s="246"/>
      <c r="B166" s="195" t="s">
        <v>269</v>
      </c>
      <c r="C166" s="195"/>
      <c r="D166" s="210"/>
      <c r="E166" s="210"/>
      <c r="F166" s="210">
        <v>0</v>
      </c>
      <c r="G166" s="113">
        <v>0</v>
      </c>
      <c r="H166" s="210">
        <v>0</v>
      </c>
      <c r="I166" s="113">
        <v>0</v>
      </c>
      <c r="J166" s="210">
        <v>0</v>
      </c>
      <c r="K166" s="250">
        <v>0</v>
      </c>
      <c r="L166" s="210"/>
      <c r="M166" s="210"/>
      <c r="N166" s="210"/>
      <c r="O166" s="210"/>
      <c r="P166" s="210"/>
      <c r="Q166" s="210"/>
      <c r="R166" s="210"/>
      <c r="S166" s="210"/>
    </row>
    <row r="167" spans="1:19">
      <c r="A167" s="246"/>
      <c r="B167" s="195" t="s">
        <v>240</v>
      </c>
      <c r="C167" s="195"/>
      <c r="D167" s="210"/>
      <c r="E167" s="210"/>
      <c r="F167" s="210">
        <v>0</v>
      </c>
      <c r="G167" s="113">
        <v>0</v>
      </c>
      <c r="H167" s="210">
        <v>0</v>
      </c>
      <c r="I167" s="113">
        <v>0</v>
      </c>
      <c r="J167" s="210">
        <v>0</v>
      </c>
      <c r="K167" s="250">
        <v>0</v>
      </c>
      <c r="L167" s="210"/>
      <c r="M167" s="210"/>
      <c r="N167" s="210"/>
      <c r="O167" s="210"/>
      <c r="P167" s="210"/>
      <c r="Q167" s="210"/>
      <c r="R167" s="210"/>
      <c r="S167" s="210"/>
    </row>
    <row r="168" spans="1:19">
      <c r="A168" s="246"/>
      <c r="B168" s="195" t="s">
        <v>241</v>
      </c>
      <c r="C168" s="195"/>
      <c r="D168" s="210"/>
      <c r="E168" s="210"/>
      <c r="F168" s="210">
        <v>0</v>
      </c>
      <c r="G168" s="113">
        <v>0</v>
      </c>
      <c r="H168" s="210">
        <v>0</v>
      </c>
      <c r="I168" s="113">
        <v>0</v>
      </c>
      <c r="J168" s="210">
        <v>0</v>
      </c>
      <c r="K168" s="250">
        <v>0</v>
      </c>
      <c r="L168" s="210"/>
      <c r="M168" s="210"/>
      <c r="N168" s="210"/>
      <c r="O168" s="210"/>
      <c r="P168" s="210"/>
      <c r="Q168" s="210"/>
      <c r="R168" s="210"/>
      <c r="S168" s="210"/>
    </row>
    <row r="169" spans="1:19">
      <c r="A169" s="267"/>
      <c r="B169" s="265"/>
      <c r="C169" s="265"/>
      <c r="D169" s="265"/>
      <c r="E169" s="265"/>
      <c r="F169" s="265"/>
      <c r="G169" s="162"/>
      <c r="H169" s="265"/>
      <c r="I169" s="162"/>
      <c r="J169" s="265"/>
      <c r="K169" s="255"/>
      <c r="L169" s="210"/>
      <c r="M169" s="210"/>
      <c r="N169" s="210"/>
      <c r="O169" s="210"/>
      <c r="P169" s="210"/>
      <c r="Q169" s="210"/>
      <c r="R169" s="210"/>
      <c r="S169" s="210"/>
    </row>
    <row r="170" spans="1:19">
      <c r="A170" s="238" t="s">
        <v>308</v>
      </c>
      <c r="B170" s="239"/>
      <c r="C170" s="239"/>
      <c r="D170" s="239"/>
      <c r="E170" s="239"/>
      <c r="F170" s="239"/>
      <c r="G170" s="239"/>
      <c r="H170" s="239"/>
      <c r="I170" s="239"/>
      <c r="J170" s="239"/>
      <c r="K170" s="240" t="s">
        <v>332</v>
      </c>
      <c r="L170" s="210"/>
      <c r="M170" s="210"/>
      <c r="N170" s="210"/>
      <c r="O170" s="210"/>
      <c r="P170" s="210"/>
      <c r="Q170" s="210"/>
      <c r="R170" s="210"/>
      <c r="S170" s="210"/>
    </row>
    <row r="171" spans="1:19">
      <c r="A171" s="241" t="s">
        <v>238</v>
      </c>
      <c r="B171" s="192"/>
      <c r="C171" s="192"/>
      <c r="D171" s="192"/>
      <c r="E171" s="192"/>
      <c r="F171" s="192"/>
      <c r="G171" s="192"/>
      <c r="H171" s="192"/>
      <c r="I171" s="192"/>
      <c r="J171" s="192"/>
      <c r="K171" s="242" t="s">
        <v>170</v>
      </c>
      <c r="L171" s="210"/>
      <c r="M171" s="210"/>
      <c r="N171" s="210"/>
      <c r="O171" s="210"/>
      <c r="P171" s="210"/>
      <c r="Q171" s="210"/>
      <c r="R171" s="210"/>
      <c r="S171" s="210"/>
    </row>
    <row r="172" spans="1:19">
      <c r="A172" s="241" t="str">
        <f>A3</f>
        <v>Q4 2014</v>
      </c>
      <c r="B172" s="192"/>
      <c r="C172" s="192"/>
      <c r="D172" s="192"/>
      <c r="E172" s="192"/>
      <c r="F172" s="192"/>
      <c r="G172" s="192"/>
      <c r="H172" s="192"/>
      <c r="I172" s="192"/>
      <c r="J172" s="192"/>
      <c r="K172" s="243"/>
      <c r="L172" s="210"/>
      <c r="M172" s="210"/>
      <c r="N172" s="210"/>
      <c r="O172" s="210"/>
      <c r="P172" s="210"/>
      <c r="Q172" s="210"/>
      <c r="R172" s="210"/>
      <c r="S172" s="210"/>
    </row>
    <row r="173" spans="1:19" s="228" customFormat="1">
      <c r="A173" s="244"/>
      <c r="B173" s="195"/>
      <c r="C173" s="195"/>
      <c r="D173" s="195"/>
      <c r="E173" s="219"/>
      <c r="F173" s="219"/>
      <c r="G173" s="219"/>
      <c r="H173" s="220"/>
      <c r="I173" s="219"/>
      <c r="J173" s="220"/>
      <c r="K173" s="245"/>
      <c r="L173" s="227"/>
      <c r="M173" s="227"/>
      <c r="N173" s="227"/>
      <c r="O173" s="227"/>
      <c r="P173" s="227"/>
      <c r="Q173" s="227"/>
      <c r="R173" s="227"/>
      <c r="S173" s="227"/>
    </row>
    <row r="174" spans="1:19">
      <c r="A174" s="246" t="s">
        <v>264</v>
      </c>
      <c r="B174" s="84"/>
      <c r="C174" s="84"/>
      <c r="D174" s="84"/>
      <c r="E174" s="221"/>
      <c r="F174" s="222"/>
      <c r="G174" s="223"/>
      <c r="H174" s="222"/>
      <c r="I174" s="221"/>
      <c r="J174" s="222"/>
      <c r="K174" s="243"/>
      <c r="L174" s="210"/>
      <c r="M174" s="210"/>
      <c r="N174" s="210"/>
      <c r="O174" s="210"/>
      <c r="P174" s="210"/>
      <c r="Q174" s="210"/>
      <c r="R174" s="210"/>
      <c r="S174" s="210"/>
    </row>
    <row r="175" spans="1:19" s="233" customFormat="1">
      <c r="A175" s="246"/>
      <c r="B175" s="195"/>
      <c r="C175" s="195"/>
      <c r="D175" s="195"/>
      <c r="E175" s="195"/>
      <c r="F175" s="229" t="s">
        <v>285</v>
      </c>
      <c r="G175" s="230" t="s">
        <v>265</v>
      </c>
      <c r="H175" s="230" t="s">
        <v>286</v>
      </c>
      <c r="I175" s="230" t="s">
        <v>266</v>
      </c>
      <c r="J175" s="230" t="s">
        <v>267</v>
      </c>
      <c r="K175" s="247" t="s">
        <v>268</v>
      </c>
      <c r="L175" s="232"/>
      <c r="M175" s="232"/>
      <c r="N175" s="232"/>
      <c r="O175" s="232"/>
      <c r="P175" s="232"/>
      <c r="Q175" s="232"/>
      <c r="R175" s="232"/>
      <c r="S175" s="232"/>
    </row>
    <row r="176" spans="1:19" s="236" customFormat="1">
      <c r="A176" s="266" t="s">
        <v>293</v>
      </c>
      <c r="B176" s="235"/>
      <c r="C176" s="235"/>
      <c r="D176" s="235"/>
      <c r="E176" s="235"/>
      <c r="F176" s="235">
        <f>F177+F224+F273</f>
        <v>0</v>
      </c>
      <c r="G176" s="144">
        <v>0</v>
      </c>
      <c r="H176" s="235">
        <v>0</v>
      </c>
      <c r="I176" s="144">
        <v>0</v>
      </c>
      <c r="J176" s="235">
        <f>J177+J224+J273</f>
        <v>0</v>
      </c>
      <c r="K176" s="248">
        <f t="shared" ref="K176:K179" si="4">+I176*16</f>
        <v>0</v>
      </c>
      <c r="L176" s="235"/>
      <c r="M176" s="235"/>
      <c r="N176" s="235"/>
      <c r="O176" s="235"/>
      <c r="P176" s="235"/>
      <c r="Q176" s="235"/>
      <c r="R176" s="235"/>
      <c r="S176" s="235"/>
    </row>
    <row r="177" spans="1:19" s="236" customFormat="1">
      <c r="A177" s="266" t="s">
        <v>213</v>
      </c>
      <c r="B177" s="235"/>
      <c r="C177" s="235"/>
      <c r="D177" s="235"/>
      <c r="E177" s="235"/>
      <c r="F177" s="235">
        <f>F178+F198</f>
        <v>0</v>
      </c>
      <c r="G177" s="144">
        <v>0</v>
      </c>
      <c r="H177" s="235">
        <v>0</v>
      </c>
      <c r="I177" s="144">
        <v>0</v>
      </c>
      <c r="J177" s="235">
        <f>J178+J198</f>
        <v>0</v>
      </c>
      <c r="K177" s="248">
        <f t="shared" si="4"/>
        <v>0</v>
      </c>
      <c r="L177" s="235"/>
      <c r="M177" s="235"/>
      <c r="N177" s="235"/>
      <c r="O177" s="235"/>
      <c r="P177" s="235"/>
      <c r="Q177" s="235"/>
      <c r="R177" s="235"/>
      <c r="S177" s="235"/>
    </row>
    <row r="178" spans="1:19" s="236" customFormat="1">
      <c r="A178" s="246" t="s">
        <v>152</v>
      </c>
      <c r="B178" s="84"/>
      <c r="C178" s="84"/>
      <c r="D178" s="84"/>
      <c r="E178" s="235"/>
      <c r="F178" s="235">
        <f>F179+F183+F188+F193</f>
        <v>0</v>
      </c>
      <c r="G178" s="144">
        <v>0</v>
      </c>
      <c r="H178" s="235">
        <v>0</v>
      </c>
      <c r="I178" s="144">
        <v>0</v>
      </c>
      <c r="J178" s="235">
        <f>J179+J183+J188+J193</f>
        <v>0</v>
      </c>
      <c r="K178" s="248">
        <f t="shared" si="4"/>
        <v>0</v>
      </c>
      <c r="L178" s="235"/>
      <c r="M178" s="235"/>
      <c r="N178" s="235"/>
      <c r="O178" s="235"/>
      <c r="P178" s="235"/>
      <c r="Q178" s="235"/>
      <c r="R178" s="235"/>
      <c r="S178" s="235"/>
    </row>
    <row r="179" spans="1:19" s="236" customFormat="1">
      <c r="A179" s="246" t="s">
        <v>153</v>
      </c>
      <c r="B179" s="84"/>
      <c r="C179" s="84"/>
      <c r="D179" s="84"/>
      <c r="E179" s="235"/>
      <c r="F179" s="235">
        <f>SUM(F180:F181)</f>
        <v>0</v>
      </c>
      <c r="G179" s="144">
        <v>0</v>
      </c>
      <c r="H179" s="235">
        <v>0</v>
      </c>
      <c r="I179" s="144">
        <v>0</v>
      </c>
      <c r="J179" s="235">
        <f>SUM(J180:J181)</f>
        <v>0</v>
      </c>
      <c r="K179" s="248">
        <f t="shared" si="4"/>
        <v>0</v>
      </c>
      <c r="L179" s="235"/>
      <c r="M179" s="235"/>
      <c r="N179" s="235"/>
      <c r="O179" s="235"/>
      <c r="P179" s="235"/>
      <c r="Q179" s="235"/>
      <c r="R179" s="235"/>
      <c r="S179" s="235"/>
    </row>
    <row r="180" spans="1:19">
      <c r="A180" s="246"/>
      <c r="B180" s="195" t="s">
        <v>269</v>
      </c>
      <c r="C180" s="195"/>
      <c r="D180" s="195"/>
      <c r="E180" s="210"/>
      <c r="F180" s="210">
        <v>0</v>
      </c>
      <c r="G180" s="113">
        <v>0</v>
      </c>
      <c r="H180" s="210">
        <v>0</v>
      </c>
      <c r="I180" s="113">
        <v>0</v>
      </c>
      <c r="J180" s="210">
        <v>0</v>
      </c>
      <c r="K180" s="250">
        <v>0</v>
      </c>
      <c r="L180" s="210"/>
      <c r="M180" s="210"/>
      <c r="N180" s="210"/>
      <c r="O180" s="210"/>
      <c r="P180" s="210"/>
      <c r="Q180" s="210"/>
      <c r="R180" s="210"/>
      <c r="S180" s="210"/>
    </row>
    <row r="181" spans="1:19">
      <c r="A181" s="246"/>
      <c r="B181" s="195" t="s">
        <v>240</v>
      </c>
      <c r="C181" s="195"/>
      <c r="D181" s="195"/>
      <c r="E181" s="210"/>
      <c r="F181" s="210">
        <v>0</v>
      </c>
      <c r="G181" s="113">
        <v>0</v>
      </c>
      <c r="H181" s="210">
        <v>0</v>
      </c>
      <c r="I181" s="113">
        <v>0</v>
      </c>
      <c r="J181" s="210">
        <v>0</v>
      </c>
      <c r="K181" s="250">
        <v>0</v>
      </c>
      <c r="L181" s="210"/>
      <c r="M181" s="210"/>
      <c r="N181" s="210"/>
      <c r="O181" s="210"/>
      <c r="P181" s="210"/>
      <c r="Q181" s="210"/>
      <c r="R181" s="210"/>
      <c r="S181" s="210"/>
    </row>
    <row r="182" spans="1:19">
      <c r="A182" s="246"/>
      <c r="B182" s="195"/>
      <c r="C182" s="195"/>
      <c r="D182" s="195"/>
      <c r="E182" s="210"/>
      <c r="F182" s="210"/>
      <c r="G182" s="113"/>
      <c r="H182" s="210"/>
      <c r="I182" s="113"/>
      <c r="J182" s="210"/>
      <c r="K182" s="250"/>
      <c r="L182" s="210"/>
      <c r="M182" s="210"/>
      <c r="N182" s="210"/>
      <c r="O182" s="210"/>
      <c r="P182" s="210"/>
      <c r="Q182" s="210"/>
      <c r="R182" s="210"/>
      <c r="S182" s="210"/>
    </row>
    <row r="183" spans="1:19" s="236" customFormat="1">
      <c r="A183" s="246" t="s">
        <v>154</v>
      </c>
      <c r="B183" s="84"/>
      <c r="C183" s="84"/>
      <c r="D183" s="84"/>
      <c r="E183" s="235"/>
      <c r="F183" s="235">
        <f>SUM(F184:F186)</f>
        <v>0</v>
      </c>
      <c r="G183" s="144">
        <v>0</v>
      </c>
      <c r="H183" s="235">
        <v>0</v>
      </c>
      <c r="I183" s="144">
        <v>0</v>
      </c>
      <c r="J183" s="235">
        <f>SUM(J184:J186)</f>
        <v>0</v>
      </c>
      <c r="K183" s="248">
        <f>+I183*16</f>
        <v>0</v>
      </c>
      <c r="L183" s="235"/>
      <c r="M183" s="235"/>
      <c r="N183" s="235"/>
      <c r="O183" s="235"/>
      <c r="P183" s="235"/>
      <c r="Q183" s="235"/>
      <c r="R183" s="235"/>
      <c r="S183" s="235"/>
    </row>
    <row r="184" spans="1:19">
      <c r="A184" s="246"/>
      <c r="B184" s="195" t="s">
        <v>269</v>
      </c>
      <c r="C184" s="195"/>
      <c r="D184" s="195"/>
      <c r="E184" s="210"/>
      <c r="F184" s="210">
        <v>0</v>
      </c>
      <c r="G184" s="113">
        <v>0</v>
      </c>
      <c r="H184" s="210">
        <v>0</v>
      </c>
      <c r="I184" s="113">
        <v>0</v>
      </c>
      <c r="J184" s="210">
        <v>0</v>
      </c>
      <c r="K184" s="250">
        <v>0</v>
      </c>
      <c r="L184" s="210"/>
      <c r="M184" s="210"/>
      <c r="N184" s="210"/>
      <c r="O184" s="210"/>
      <c r="P184" s="210"/>
      <c r="Q184" s="210"/>
      <c r="R184" s="210"/>
      <c r="S184" s="210"/>
    </row>
    <row r="185" spans="1:19">
      <c r="A185" s="246"/>
      <c r="B185" s="195" t="s">
        <v>240</v>
      </c>
      <c r="C185" s="195"/>
      <c r="D185" s="195"/>
      <c r="E185" s="210"/>
      <c r="F185" s="210">
        <v>0</v>
      </c>
      <c r="G185" s="113">
        <v>0</v>
      </c>
      <c r="H185" s="210">
        <v>0</v>
      </c>
      <c r="I185" s="113">
        <v>0</v>
      </c>
      <c r="J185" s="210">
        <v>0</v>
      </c>
      <c r="K185" s="250">
        <v>0</v>
      </c>
      <c r="L185" s="210"/>
      <c r="M185" s="210"/>
      <c r="N185" s="210"/>
      <c r="O185" s="210"/>
      <c r="P185" s="210"/>
      <c r="Q185" s="210"/>
      <c r="R185" s="210"/>
      <c r="S185" s="210"/>
    </row>
    <row r="186" spans="1:19">
      <c r="A186" s="246"/>
      <c r="B186" s="195" t="s">
        <v>241</v>
      </c>
      <c r="C186" s="195"/>
      <c r="D186" s="195"/>
      <c r="E186" s="210"/>
      <c r="F186" s="210">
        <v>0</v>
      </c>
      <c r="G186" s="113">
        <v>0</v>
      </c>
      <c r="H186" s="210">
        <v>0</v>
      </c>
      <c r="I186" s="113">
        <v>0</v>
      </c>
      <c r="J186" s="210">
        <v>0</v>
      </c>
      <c r="K186" s="250">
        <v>0</v>
      </c>
      <c r="L186" s="210"/>
      <c r="M186" s="210"/>
      <c r="N186" s="210"/>
      <c r="O186" s="210"/>
      <c r="P186" s="210"/>
      <c r="Q186" s="210"/>
      <c r="R186" s="210"/>
      <c r="S186" s="210"/>
    </row>
    <row r="187" spans="1:19">
      <c r="A187" s="246"/>
      <c r="B187" s="195"/>
      <c r="C187" s="195"/>
      <c r="D187" s="195"/>
      <c r="E187" s="210"/>
      <c r="F187" s="210"/>
      <c r="G187" s="113"/>
      <c r="H187" s="210"/>
      <c r="I187" s="113"/>
      <c r="J187" s="210"/>
      <c r="K187" s="250"/>
      <c r="L187" s="210"/>
      <c r="M187" s="210"/>
      <c r="N187" s="210"/>
      <c r="O187" s="210"/>
      <c r="P187" s="210"/>
      <c r="Q187" s="210"/>
      <c r="R187" s="210"/>
      <c r="S187" s="210"/>
    </row>
    <row r="188" spans="1:19" s="236" customFormat="1">
      <c r="A188" s="251" t="s">
        <v>155</v>
      </c>
      <c r="B188" s="84"/>
      <c r="C188" s="84"/>
      <c r="D188" s="84"/>
      <c r="E188" s="235"/>
      <c r="F188" s="235">
        <f>SUM(F189:F191)</f>
        <v>0</v>
      </c>
      <c r="G188" s="144">
        <v>0</v>
      </c>
      <c r="H188" s="235">
        <v>0</v>
      </c>
      <c r="I188" s="144">
        <v>0</v>
      </c>
      <c r="J188" s="235">
        <f>SUM(J189:J191)</f>
        <v>0</v>
      </c>
      <c r="K188" s="248">
        <f>+I188*16</f>
        <v>0</v>
      </c>
      <c r="L188" s="235"/>
      <c r="M188" s="235"/>
      <c r="N188" s="235"/>
      <c r="O188" s="235"/>
      <c r="P188" s="235"/>
      <c r="Q188" s="235"/>
      <c r="R188" s="235"/>
      <c r="S188" s="235"/>
    </row>
    <row r="189" spans="1:19">
      <c r="A189" s="246"/>
      <c r="B189" s="195" t="s">
        <v>269</v>
      </c>
      <c r="C189" s="195"/>
      <c r="D189" s="195"/>
      <c r="E189" s="210"/>
      <c r="F189" s="210">
        <v>0</v>
      </c>
      <c r="G189" s="113">
        <v>0</v>
      </c>
      <c r="H189" s="210">
        <v>0</v>
      </c>
      <c r="I189" s="113">
        <v>0</v>
      </c>
      <c r="J189" s="210">
        <v>0</v>
      </c>
      <c r="K189" s="250">
        <v>0</v>
      </c>
      <c r="L189" s="210"/>
      <c r="M189" s="210"/>
      <c r="N189" s="210"/>
      <c r="O189" s="210"/>
      <c r="P189" s="210"/>
      <c r="Q189" s="210"/>
      <c r="R189" s="210"/>
      <c r="S189" s="210"/>
    </row>
    <row r="190" spans="1:19">
      <c r="A190" s="246"/>
      <c r="B190" s="195" t="s">
        <v>240</v>
      </c>
      <c r="C190" s="195"/>
      <c r="D190" s="195"/>
      <c r="E190" s="210"/>
      <c r="F190" s="210">
        <v>0</v>
      </c>
      <c r="G190" s="113">
        <v>0</v>
      </c>
      <c r="H190" s="210">
        <v>0</v>
      </c>
      <c r="I190" s="113">
        <v>0</v>
      </c>
      <c r="J190" s="210">
        <v>0</v>
      </c>
      <c r="K190" s="250">
        <v>0</v>
      </c>
      <c r="L190" s="210"/>
      <c r="M190" s="210"/>
      <c r="N190" s="210"/>
      <c r="O190" s="210"/>
      <c r="P190" s="210"/>
      <c r="Q190" s="210"/>
      <c r="R190" s="210"/>
      <c r="S190" s="210"/>
    </row>
    <row r="191" spans="1:19">
      <c r="A191" s="246"/>
      <c r="B191" s="195" t="s">
        <v>241</v>
      </c>
      <c r="C191" s="195"/>
      <c r="D191" s="195"/>
      <c r="E191" s="210"/>
      <c r="F191" s="210">
        <v>0</v>
      </c>
      <c r="G191" s="113">
        <v>0</v>
      </c>
      <c r="H191" s="210">
        <v>0</v>
      </c>
      <c r="I191" s="113">
        <v>0</v>
      </c>
      <c r="J191" s="210">
        <v>0</v>
      </c>
      <c r="K191" s="250">
        <v>0</v>
      </c>
      <c r="L191" s="210"/>
      <c r="M191" s="210"/>
      <c r="N191" s="210"/>
      <c r="O191" s="210"/>
      <c r="P191" s="210"/>
      <c r="Q191" s="210"/>
      <c r="R191" s="210"/>
      <c r="S191" s="210"/>
    </row>
    <row r="192" spans="1:19">
      <c r="A192" s="246"/>
      <c r="B192" s="195"/>
      <c r="C192" s="195"/>
      <c r="D192" s="195"/>
      <c r="E192" s="210"/>
      <c r="F192" s="210"/>
      <c r="G192" s="113"/>
      <c r="H192" s="210"/>
      <c r="I192" s="113"/>
      <c r="J192" s="210"/>
      <c r="K192" s="250"/>
      <c r="L192" s="210"/>
      <c r="M192" s="210"/>
      <c r="N192" s="210"/>
      <c r="O192" s="210"/>
      <c r="P192" s="210"/>
      <c r="Q192" s="210"/>
      <c r="R192" s="210"/>
      <c r="S192" s="210"/>
    </row>
    <row r="193" spans="1:19" s="236" customFormat="1">
      <c r="A193" s="251" t="s">
        <v>158</v>
      </c>
      <c r="B193" s="84"/>
      <c r="C193" s="84"/>
      <c r="D193" s="84"/>
      <c r="E193" s="235"/>
      <c r="F193" s="235">
        <f>SUM(F194:F196)</f>
        <v>0</v>
      </c>
      <c r="G193" s="144">
        <v>0</v>
      </c>
      <c r="H193" s="235">
        <v>0</v>
      </c>
      <c r="I193" s="144">
        <v>0</v>
      </c>
      <c r="J193" s="235">
        <f>SUM(J194:J196)</f>
        <v>0</v>
      </c>
      <c r="K193" s="248">
        <f t="shared" ref="K193:K261" si="5">+I193*16</f>
        <v>0</v>
      </c>
      <c r="L193" s="235"/>
      <c r="M193" s="235"/>
      <c r="N193" s="235"/>
      <c r="O193" s="235"/>
      <c r="P193" s="235"/>
      <c r="Q193" s="235"/>
      <c r="R193" s="235"/>
      <c r="S193" s="235"/>
    </row>
    <row r="194" spans="1:19">
      <c r="A194" s="246"/>
      <c r="B194" s="195" t="s">
        <v>269</v>
      </c>
      <c r="C194" s="195"/>
      <c r="D194" s="195"/>
      <c r="E194" s="210"/>
      <c r="F194" s="210">
        <v>0</v>
      </c>
      <c r="G194" s="113">
        <v>0</v>
      </c>
      <c r="H194" s="210">
        <v>0</v>
      </c>
      <c r="I194" s="113">
        <v>0</v>
      </c>
      <c r="J194" s="210">
        <v>0</v>
      </c>
      <c r="K194" s="250">
        <v>0</v>
      </c>
      <c r="L194" s="210"/>
      <c r="M194" s="210"/>
      <c r="N194" s="210"/>
      <c r="O194" s="210"/>
      <c r="P194" s="210"/>
      <c r="Q194" s="210"/>
      <c r="R194" s="210"/>
      <c r="S194" s="210"/>
    </row>
    <row r="195" spans="1:19">
      <c r="A195" s="246"/>
      <c r="B195" s="195" t="s">
        <v>240</v>
      </c>
      <c r="C195" s="195"/>
      <c r="D195" s="195"/>
      <c r="E195" s="210"/>
      <c r="F195" s="210">
        <v>0</v>
      </c>
      <c r="G195" s="113">
        <v>0</v>
      </c>
      <c r="H195" s="210">
        <v>0</v>
      </c>
      <c r="I195" s="113">
        <v>0</v>
      </c>
      <c r="J195" s="210">
        <v>0</v>
      </c>
      <c r="K195" s="250">
        <v>0</v>
      </c>
      <c r="L195" s="210"/>
      <c r="M195" s="210"/>
      <c r="N195" s="210"/>
      <c r="O195" s="210"/>
      <c r="P195" s="210"/>
      <c r="Q195" s="210"/>
      <c r="R195" s="210"/>
      <c r="S195" s="210"/>
    </row>
    <row r="196" spans="1:19">
      <c r="A196" s="246"/>
      <c r="B196" s="195" t="s">
        <v>241</v>
      </c>
      <c r="C196" s="195"/>
      <c r="D196" s="195"/>
      <c r="E196" s="210"/>
      <c r="F196" s="210">
        <v>0</v>
      </c>
      <c r="G196" s="113">
        <v>0</v>
      </c>
      <c r="H196" s="210">
        <v>0</v>
      </c>
      <c r="I196" s="113">
        <v>0</v>
      </c>
      <c r="J196" s="210">
        <v>0</v>
      </c>
      <c r="K196" s="250">
        <v>0</v>
      </c>
      <c r="L196" s="210"/>
      <c r="M196" s="210"/>
      <c r="N196" s="210"/>
      <c r="O196" s="210"/>
      <c r="P196" s="210"/>
      <c r="Q196" s="210"/>
      <c r="R196" s="210"/>
      <c r="S196" s="210"/>
    </row>
    <row r="197" spans="1:19">
      <c r="A197" s="246"/>
      <c r="B197" s="195"/>
      <c r="C197" s="195"/>
      <c r="D197" s="195"/>
      <c r="E197" s="210"/>
      <c r="F197" s="210"/>
      <c r="G197" s="113"/>
      <c r="H197" s="210"/>
      <c r="I197" s="113"/>
      <c r="J197" s="210"/>
      <c r="K197" s="250"/>
      <c r="L197" s="210"/>
      <c r="M197" s="210"/>
      <c r="N197" s="210"/>
      <c r="O197" s="210"/>
      <c r="P197" s="210"/>
      <c r="Q197" s="210"/>
      <c r="R197" s="210"/>
      <c r="S197" s="210"/>
    </row>
    <row r="198" spans="1:19" s="236" customFormat="1">
      <c r="A198" s="246" t="s">
        <v>159</v>
      </c>
      <c r="B198" s="84"/>
      <c r="C198" s="84"/>
      <c r="D198" s="84"/>
      <c r="E198" s="235"/>
      <c r="F198" s="235">
        <f>F199+F203+F208+F213</f>
        <v>0</v>
      </c>
      <c r="G198" s="144">
        <v>0</v>
      </c>
      <c r="H198" s="235">
        <v>0</v>
      </c>
      <c r="I198" s="144">
        <v>0</v>
      </c>
      <c r="J198" s="235">
        <f>J199+J203+J208+J213</f>
        <v>0</v>
      </c>
      <c r="K198" s="248">
        <f t="shared" si="5"/>
        <v>0</v>
      </c>
      <c r="L198" s="235"/>
      <c r="M198" s="235"/>
      <c r="N198" s="235"/>
      <c r="O198" s="235"/>
      <c r="P198" s="235"/>
      <c r="Q198" s="235"/>
      <c r="R198" s="235"/>
      <c r="S198" s="235"/>
    </row>
    <row r="199" spans="1:19" s="236" customFormat="1">
      <c r="A199" s="246" t="s">
        <v>153</v>
      </c>
      <c r="B199" s="84"/>
      <c r="C199" s="84"/>
      <c r="D199" s="84"/>
      <c r="E199" s="235"/>
      <c r="F199" s="235">
        <f>F200+F201</f>
        <v>0</v>
      </c>
      <c r="G199" s="144">
        <v>0</v>
      </c>
      <c r="H199" s="235">
        <v>0</v>
      </c>
      <c r="I199" s="144">
        <v>0</v>
      </c>
      <c r="J199" s="235">
        <f>J200+J201</f>
        <v>0</v>
      </c>
      <c r="K199" s="248">
        <f t="shared" si="5"/>
        <v>0</v>
      </c>
      <c r="L199" s="235"/>
      <c r="M199" s="235"/>
      <c r="N199" s="235"/>
      <c r="O199" s="235"/>
      <c r="P199" s="235"/>
      <c r="Q199" s="235"/>
      <c r="R199" s="235"/>
      <c r="S199" s="235"/>
    </row>
    <row r="200" spans="1:19">
      <c r="A200" s="246"/>
      <c r="B200" s="195" t="s">
        <v>269</v>
      </c>
      <c r="C200" s="195"/>
      <c r="D200" s="195"/>
      <c r="E200" s="210"/>
      <c r="F200" s="210">
        <v>0</v>
      </c>
      <c r="G200" s="113">
        <v>0</v>
      </c>
      <c r="H200" s="210">
        <v>0</v>
      </c>
      <c r="I200" s="113">
        <v>0</v>
      </c>
      <c r="J200" s="210">
        <v>0</v>
      </c>
      <c r="K200" s="250">
        <v>0</v>
      </c>
      <c r="L200" s="210"/>
      <c r="M200" s="210"/>
      <c r="N200" s="210"/>
      <c r="O200" s="210"/>
      <c r="P200" s="210"/>
      <c r="Q200" s="210"/>
      <c r="R200" s="210"/>
      <c r="S200" s="210"/>
    </row>
    <row r="201" spans="1:19">
      <c r="A201" s="246"/>
      <c r="B201" s="195" t="s">
        <v>240</v>
      </c>
      <c r="C201" s="195"/>
      <c r="D201" s="195"/>
      <c r="E201" s="210"/>
      <c r="F201" s="210">
        <v>0</v>
      </c>
      <c r="G201" s="113">
        <v>0</v>
      </c>
      <c r="H201" s="210">
        <v>0</v>
      </c>
      <c r="I201" s="113">
        <v>0</v>
      </c>
      <c r="J201" s="210">
        <v>0</v>
      </c>
      <c r="K201" s="250">
        <v>0</v>
      </c>
      <c r="L201" s="210"/>
      <c r="M201" s="210"/>
      <c r="N201" s="210"/>
      <c r="O201" s="210"/>
      <c r="P201" s="210"/>
      <c r="Q201" s="210"/>
      <c r="R201" s="210"/>
      <c r="S201" s="210"/>
    </row>
    <row r="202" spans="1:19">
      <c r="A202" s="246"/>
      <c r="B202" s="195"/>
      <c r="C202" s="195"/>
      <c r="D202" s="195"/>
      <c r="E202" s="210"/>
      <c r="F202" s="210"/>
      <c r="G202" s="113"/>
      <c r="H202" s="210"/>
      <c r="I202" s="113"/>
      <c r="J202" s="210"/>
      <c r="K202" s="250"/>
      <c r="L202" s="210"/>
      <c r="M202" s="210"/>
      <c r="N202" s="210"/>
      <c r="O202" s="210"/>
      <c r="P202" s="210"/>
      <c r="Q202" s="210"/>
      <c r="R202" s="210"/>
      <c r="S202" s="210"/>
    </row>
    <row r="203" spans="1:19" s="236" customFormat="1">
      <c r="A203" s="246" t="s">
        <v>154</v>
      </c>
      <c r="B203" s="84"/>
      <c r="C203" s="84"/>
      <c r="D203" s="84"/>
      <c r="E203" s="235"/>
      <c r="F203" s="235">
        <f>SUM(F204:F206)</f>
        <v>0</v>
      </c>
      <c r="G203" s="144">
        <v>0</v>
      </c>
      <c r="H203" s="235">
        <v>0</v>
      </c>
      <c r="I203" s="144">
        <v>0</v>
      </c>
      <c r="J203" s="235">
        <f>SUM(J204:J206)</f>
        <v>0</v>
      </c>
      <c r="K203" s="248">
        <f t="shared" si="5"/>
        <v>0</v>
      </c>
      <c r="L203" s="235"/>
      <c r="M203" s="235"/>
      <c r="N203" s="235"/>
      <c r="O203" s="235"/>
      <c r="P203" s="235"/>
      <c r="Q203" s="235"/>
      <c r="R203" s="235"/>
      <c r="S203" s="235"/>
    </row>
    <row r="204" spans="1:19">
      <c r="A204" s="246"/>
      <c r="B204" s="195" t="s">
        <v>269</v>
      </c>
      <c r="C204" s="195"/>
      <c r="D204" s="195"/>
      <c r="E204" s="210"/>
      <c r="F204" s="210">
        <v>0</v>
      </c>
      <c r="G204" s="113">
        <v>0</v>
      </c>
      <c r="H204" s="210">
        <v>0</v>
      </c>
      <c r="I204" s="113">
        <v>0</v>
      </c>
      <c r="J204" s="210">
        <v>0</v>
      </c>
      <c r="K204" s="250">
        <v>0</v>
      </c>
      <c r="L204" s="210"/>
      <c r="M204" s="210"/>
      <c r="N204" s="210"/>
      <c r="O204" s="210"/>
      <c r="P204" s="210"/>
      <c r="Q204" s="210"/>
      <c r="R204" s="210"/>
      <c r="S204" s="210"/>
    </row>
    <row r="205" spans="1:19">
      <c r="A205" s="246"/>
      <c r="B205" s="195" t="s">
        <v>240</v>
      </c>
      <c r="C205" s="195"/>
      <c r="D205" s="195"/>
      <c r="E205" s="210"/>
      <c r="F205" s="210">
        <v>0</v>
      </c>
      <c r="G205" s="113">
        <v>0</v>
      </c>
      <c r="H205" s="210">
        <v>0</v>
      </c>
      <c r="I205" s="113">
        <v>0</v>
      </c>
      <c r="J205" s="210">
        <v>0</v>
      </c>
      <c r="K205" s="250">
        <v>0</v>
      </c>
      <c r="L205" s="210"/>
      <c r="M205" s="210"/>
      <c r="N205" s="210"/>
      <c r="O205" s="210"/>
      <c r="P205" s="210"/>
      <c r="Q205" s="210"/>
      <c r="R205" s="210"/>
      <c r="S205" s="210"/>
    </row>
    <row r="206" spans="1:19">
      <c r="A206" s="246"/>
      <c r="B206" s="195" t="s">
        <v>241</v>
      </c>
      <c r="C206" s="195"/>
      <c r="D206" s="195"/>
      <c r="E206" s="210"/>
      <c r="F206" s="210">
        <v>0</v>
      </c>
      <c r="G206" s="113">
        <v>0</v>
      </c>
      <c r="H206" s="210">
        <v>0</v>
      </c>
      <c r="I206" s="113">
        <v>0</v>
      </c>
      <c r="J206" s="210">
        <v>0</v>
      </c>
      <c r="K206" s="250">
        <v>0</v>
      </c>
      <c r="L206" s="210"/>
      <c r="M206" s="210"/>
      <c r="N206" s="210"/>
      <c r="O206" s="210"/>
      <c r="P206" s="210"/>
      <c r="Q206" s="210"/>
      <c r="R206" s="210"/>
      <c r="S206" s="210"/>
    </row>
    <row r="207" spans="1:19">
      <c r="A207" s="246"/>
      <c r="B207" s="195"/>
      <c r="C207" s="195"/>
      <c r="D207" s="195"/>
      <c r="E207" s="210"/>
      <c r="F207" s="210"/>
      <c r="G207" s="113"/>
      <c r="H207" s="210"/>
      <c r="I207" s="113"/>
      <c r="J207" s="210"/>
      <c r="K207" s="250"/>
      <c r="L207" s="210"/>
      <c r="M207" s="210"/>
      <c r="N207" s="210"/>
      <c r="O207" s="210"/>
      <c r="P207" s="210"/>
      <c r="Q207" s="210"/>
      <c r="R207" s="210"/>
      <c r="S207" s="210"/>
    </row>
    <row r="208" spans="1:19" s="236" customFormat="1">
      <c r="A208" s="251" t="s">
        <v>155</v>
      </c>
      <c r="B208" s="84"/>
      <c r="C208" s="84"/>
      <c r="D208" s="84"/>
      <c r="E208" s="235"/>
      <c r="F208" s="235">
        <f>SUM(F209:F211)</f>
        <v>0</v>
      </c>
      <c r="G208" s="144">
        <v>0</v>
      </c>
      <c r="H208" s="235">
        <v>0</v>
      </c>
      <c r="I208" s="144">
        <v>0</v>
      </c>
      <c r="J208" s="235">
        <f>SUM(J209:J211)</f>
        <v>0</v>
      </c>
      <c r="K208" s="248">
        <f t="shared" si="5"/>
        <v>0</v>
      </c>
      <c r="L208" s="235"/>
      <c r="M208" s="235"/>
      <c r="N208" s="235"/>
      <c r="O208" s="235"/>
      <c r="P208" s="235"/>
      <c r="Q208" s="235"/>
      <c r="R208" s="235"/>
      <c r="S208" s="235"/>
    </row>
    <row r="209" spans="1:19">
      <c r="A209" s="246"/>
      <c r="B209" s="195" t="s">
        <v>269</v>
      </c>
      <c r="C209" s="195"/>
      <c r="D209" s="195"/>
      <c r="E209" s="210"/>
      <c r="F209" s="210">
        <v>0</v>
      </c>
      <c r="G209" s="113">
        <v>0</v>
      </c>
      <c r="H209" s="210">
        <v>0</v>
      </c>
      <c r="I209" s="113">
        <v>0</v>
      </c>
      <c r="J209" s="210">
        <v>0</v>
      </c>
      <c r="K209" s="250">
        <v>0</v>
      </c>
      <c r="L209" s="210"/>
      <c r="M209" s="210"/>
      <c r="N209" s="210"/>
      <c r="O209" s="210"/>
      <c r="P209" s="210"/>
      <c r="Q209" s="210"/>
      <c r="R209" s="210"/>
      <c r="S209" s="210"/>
    </row>
    <row r="210" spans="1:19">
      <c r="A210" s="246"/>
      <c r="B210" s="195" t="s">
        <v>240</v>
      </c>
      <c r="C210" s="195"/>
      <c r="D210" s="195"/>
      <c r="E210" s="210"/>
      <c r="F210" s="210">
        <v>0</v>
      </c>
      <c r="G210" s="113">
        <v>0</v>
      </c>
      <c r="H210" s="210">
        <v>0</v>
      </c>
      <c r="I210" s="113">
        <v>0</v>
      </c>
      <c r="J210" s="210">
        <v>0</v>
      </c>
      <c r="K210" s="250">
        <v>0</v>
      </c>
      <c r="L210" s="210"/>
      <c r="M210" s="210"/>
      <c r="N210" s="210"/>
      <c r="O210" s="210"/>
      <c r="P210" s="210"/>
      <c r="Q210" s="210"/>
      <c r="R210" s="210"/>
      <c r="S210" s="210"/>
    </row>
    <row r="211" spans="1:19">
      <c r="A211" s="246"/>
      <c r="B211" s="195" t="s">
        <v>241</v>
      </c>
      <c r="C211" s="195"/>
      <c r="D211" s="195"/>
      <c r="E211" s="210"/>
      <c r="F211" s="210">
        <v>0</v>
      </c>
      <c r="G211" s="113">
        <v>0</v>
      </c>
      <c r="H211" s="210">
        <v>0</v>
      </c>
      <c r="I211" s="113">
        <v>0</v>
      </c>
      <c r="J211" s="210">
        <v>0</v>
      </c>
      <c r="K211" s="250">
        <v>0</v>
      </c>
      <c r="L211" s="210"/>
      <c r="M211" s="210"/>
      <c r="N211" s="210"/>
      <c r="O211" s="210"/>
      <c r="P211" s="210"/>
      <c r="Q211" s="210"/>
      <c r="R211" s="210"/>
      <c r="S211" s="210"/>
    </row>
    <row r="212" spans="1:19">
      <c r="A212" s="246"/>
      <c r="B212" s="195"/>
      <c r="C212" s="195"/>
      <c r="D212" s="195"/>
      <c r="E212" s="210"/>
      <c r="F212" s="210"/>
      <c r="G212" s="113"/>
      <c r="H212" s="210"/>
      <c r="I212" s="113"/>
      <c r="J212" s="210"/>
      <c r="K212" s="250"/>
      <c r="L212" s="210"/>
      <c r="M212" s="210"/>
      <c r="N212" s="210"/>
      <c r="O212" s="210"/>
      <c r="P212" s="210"/>
      <c r="Q212" s="210"/>
      <c r="R212" s="210"/>
      <c r="S212" s="210"/>
    </row>
    <row r="213" spans="1:19" s="236" customFormat="1">
      <c r="A213" s="251" t="s">
        <v>158</v>
      </c>
      <c r="B213" s="84"/>
      <c r="C213" s="84"/>
      <c r="D213" s="84"/>
      <c r="E213" s="235"/>
      <c r="F213" s="235">
        <f>SUM(F214:F216)</f>
        <v>0</v>
      </c>
      <c r="G213" s="144">
        <v>0</v>
      </c>
      <c r="H213" s="235">
        <v>0</v>
      </c>
      <c r="I213" s="144">
        <v>0</v>
      </c>
      <c r="J213" s="235">
        <f>SUM(J214:J216)</f>
        <v>0</v>
      </c>
      <c r="K213" s="248">
        <f t="shared" si="5"/>
        <v>0</v>
      </c>
      <c r="L213" s="235"/>
      <c r="M213" s="235"/>
      <c r="N213" s="235"/>
      <c r="O213" s="235"/>
      <c r="P213" s="235"/>
      <c r="Q213" s="235"/>
      <c r="R213" s="235"/>
      <c r="S213" s="235"/>
    </row>
    <row r="214" spans="1:19">
      <c r="A214" s="246"/>
      <c r="B214" s="195" t="s">
        <v>269</v>
      </c>
      <c r="C214" s="195"/>
      <c r="D214" s="195"/>
      <c r="E214" s="210"/>
      <c r="F214" s="210">
        <v>0</v>
      </c>
      <c r="G214" s="113">
        <v>0</v>
      </c>
      <c r="H214" s="210">
        <v>0</v>
      </c>
      <c r="I214" s="113">
        <v>0</v>
      </c>
      <c r="J214" s="210">
        <v>0</v>
      </c>
      <c r="K214" s="250">
        <v>0</v>
      </c>
      <c r="L214" s="210"/>
      <c r="M214" s="210"/>
      <c r="N214" s="210"/>
      <c r="O214" s="210"/>
      <c r="P214" s="210"/>
      <c r="Q214" s="210"/>
      <c r="R214" s="210"/>
      <c r="S214" s="210"/>
    </row>
    <row r="215" spans="1:19">
      <c r="A215" s="246"/>
      <c r="B215" s="195" t="s">
        <v>240</v>
      </c>
      <c r="C215" s="195"/>
      <c r="D215" s="195"/>
      <c r="E215" s="210"/>
      <c r="F215" s="210">
        <v>0</v>
      </c>
      <c r="G215" s="113">
        <v>0</v>
      </c>
      <c r="H215" s="210">
        <v>0</v>
      </c>
      <c r="I215" s="113">
        <v>0</v>
      </c>
      <c r="J215" s="210">
        <v>0</v>
      </c>
      <c r="K215" s="250">
        <v>0</v>
      </c>
      <c r="L215" s="210"/>
      <c r="M215" s="210"/>
      <c r="N215" s="210"/>
      <c r="O215" s="210"/>
      <c r="P215" s="210"/>
      <c r="Q215" s="210"/>
      <c r="R215" s="210"/>
      <c r="S215" s="210"/>
    </row>
    <row r="216" spans="1:19">
      <c r="A216" s="246"/>
      <c r="B216" s="195" t="s">
        <v>241</v>
      </c>
      <c r="C216" s="195"/>
      <c r="D216" s="195"/>
      <c r="E216" s="210"/>
      <c r="F216" s="210">
        <v>0</v>
      </c>
      <c r="G216" s="113">
        <v>0</v>
      </c>
      <c r="H216" s="210">
        <v>0</v>
      </c>
      <c r="I216" s="113">
        <v>0</v>
      </c>
      <c r="J216" s="210">
        <v>0</v>
      </c>
      <c r="K216" s="250">
        <v>0</v>
      </c>
      <c r="L216" s="210"/>
      <c r="M216" s="210"/>
      <c r="N216" s="210"/>
      <c r="O216" s="210"/>
      <c r="P216" s="210"/>
      <c r="Q216" s="210"/>
      <c r="R216" s="210"/>
      <c r="S216" s="210"/>
    </row>
    <row r="217" spans="1:19">
      <c r="A217" s="252"/>
      <c r="B217" s="253"/>
      <c r="C217" s="253"/>
      <c r="D217" s="253"/>
      <c r="E217" s="265"/>
      <c r="F217" s="265"/>
      <c r="G217" s="162"/>
      <c r="H217" s="265"/>
      <c r="I217" s="162"/>
      <c r="J217" s="265"/>
      <c r="K217" s="255"/>
      <c r="L217" s="210"/>
      <c r="M217" s="210"/>
      <c r="N217" s="210"/>
      <c r="O217" s="210"/>
      <c r="P217" s="210"/>
      <c r="Q217" s="210"/>
      <c r="R217" s="210"/>
      <c r="S217" s="210"/>
    </row>
    <row r="218" spans="1:19">
      <c r="A218" s="238" t="s">
        <v>308</v>
      </c>
      <c r="B218" s="239"/>
      <c r="C218" s="239"/>
      <c r="D218" s="239"/>
      <c r="E218" s="239"/>
      <c r="F218" s="239"/>
      <c r="G218" s="239"/>
      <c r="H218" s="239"/>
      <c r="I218" s="239"/>
      <c r="J218" s="239"/>
      <c r="K218" s="240" t="s">
        <v>332</v>
      </c>
      <c r="L218" s="210"/>
      <c r="M218" s="210"/>
      <c r="N218" s="210"/>
      <c r="O218" s="210"/>
      <c r="P218" s="210"/>
      <c r="Q218" s="210"/>
      <c r="R218" s="210"/>
      <c r="S218" s="210"/>
    </row>
    <row r="219" spans="1:19">
      <c r="A219" s="241" t="s">
        <v>238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242" t="s">
        <v>171</v>
      </c>
      <c r="L219" s="210"/>
      <c r="M219" s="210"/>
      <c r="N219" s="210"/>
      <c r="O219" s="210"/>
      <c r="P219" s="210"/>
      <c r="Q219" s="210"/>
      <c r="R219" s="210"/>
      <c r="S219" s="210"/>
    </row>
    <row r="220" spans="1:19">
      <c r="A220" s="241" t="str">
        <f>A3</f>
        <v>Q4 2014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243"/>
      <c r="L220" s="210"/>
      <c r="M220" s="210"/>
      <c r="N220" s="210"/>
      <c r="O220" s="210"/>
      <c r="P220" s="210"/>
      <c r="Q220" s="210"/>
      <c r="R220" s="210"/>
      <c r="S220" s="210"/>
    </row>
    <row r="221" spans="1:19" s="228" customFormat="1">
      <c r="A221" s="244"/>
      <c r="B221" s="195"/>
      <c r="C221" s="195"/>
      <c r="D221" s="195"/>
      <c r="E221" s="219"/>
      <c r="F221" s="219"/>
      <c r="G221" s="219"/>
      <c r="H221" s="220"/>
      <c r="I221" s="219"/>
      <c r="J221" s="220"/>
      <c r="K221" s="245"/>
      <c r="L221" s="227"/>
      <c r="M221" s="227"/>
      <c r="N221" s="227"/>
      <c r="O221" s="227"/>
      <c r="P221" s="227"/>
      <c r="Q221" s="227"/>
      <c r="R221" s="227"/>
      <c r="S221" s="227"/>
    </row>
    <row r="222" spans="1:19">
      <c r="A222" s="246" t="s">
        <v>264</v>
      </c>
      <c r="B222" s="84"/>
      <c r="C222" s="84"/>
      <c r="D222" s="84"/>
      <c r="E222" s="221"/>
      <c r="F222" s="222"/>
      <c r="G222" s="223"/>
      <c r="H222" s="222"/>
      <c r="I222" s="221"/>
      <c r="J222" s="222"/>
      <c r="K222" s="243"/>
      <c r="L222" s="210"/>
      <c r="M222" s="210"/>
      <c r="N222" s="210"/>
      <c r="O222" s="210"/>
      <c r="P222" s="210"/>
      <c r="Q222" s="210"/>
      <c r="R222" s="210"/>
      <c r="S222" s="210"/>
    </row>
    <row r="223" spans="1:19" s="233" customFormat="1">
      <c r="A223" s="246"/>
      <c r="B223" s="195"/>
      <c r="C223" s="195"/>
      <c r="D223" s="195"/>
      <c r="E223" s="195"/>
      <c r="F223" s="229" t="s">
        <v>285</v>
      </c>
      <c r="G223" s="230" t="s">
        <v>265</v>
      </c>
      <c r="H223" s="230" t="s">
        <v>286</v>
      </c>
      <c r="I223" s="230" t="s">
        <v>266</v>
      </c>
      <c r="J223" s="230" t="s">
        <v>267</v>
      </c>
      <c r="K223" s="247" t="s">
        <v>268</v>
      </c>
      <c r="L223" s="232"/>
      <c r="M223" s="232"/>
      <c r="N223" s="232"/>
      <c r="O223" s="232"/>
      <c r="P223" s="232"/>
      <c r="Q223" s="232"/>
      <c r="R223" s="232"/>
      <c r="S223" s="232"/>
    </row>
    <row r="224" spans="1:19" s="236" customFormat="1">
      <c r="A224" s="266" t="s">
        <v>184</v>
      </c>
      <c r="B224" s="235"/>
      <c r="C224" s="235"/>
      <c r="D224" s="235"/>
      <c r="E224" s="235"/>
      <c r="F224" s="235">
        <f>F225+F246</f>
        <v>0</v>
      </c>
      <c r="G224" s="144">
        <v>0</v>
      </c>
      <c r="H224" s="235">
        <v>0</v>
      </c>
      <c r="I224" s="144">
        <v>0</v>
      </c>
      <c r="J224" s="235">
        <f>J225+J246</f>
        <v>0</v>
      </c>
      <c r="K224" s="248">
        <f t="shared" si="5"/>
        <v>0</v>
      </c>
      <c r="L224" s="235"/>
      <c r="M224" s="235"/>
      <c r="N224" s="235"/>
      <c r="O224" s="235"/>
      <c r="P224" s="235"/>
      <c r="Q224" s="235"/>
      <c r="R224" s="235"/>
      <c r="S224" s="235"/>
    </row>
    <row r="225" spans="1:19" s="236" customFormat="1">
      <c r="A225" s="246" t="s">
        <v>152</v>
      </c>
      <c r="B225" s="84"/>
      <c r="C225" s="235"/>
      <c r="D225" s="235"/>
      <c r="E225" s="235"/>
      <c r="F225" s="235">
        <f>F226+F230+F235+F240</f>
        <v>0</v>
      </c>
      <c r="G225" s="144">
        <v>0</v>
      </c>
      <c r="H225" s="235">
        <v>0</v>
      </c>
      <c r="I225" s="144">
        <v>0</v>
      </c>
      <c r="J225" s="235">
        <f>J226+J230+J235+J240</f>
        <v>0</v>
      </c>
      <c r="K225" s="248">
        <f t="shared" si="5"/>
        <v>0</v>
      </c>
      <c r="L225" s="235"/>
      <c r="M225" s="235"/>
      <c r="N225" s="235"/>
      <c r="O225" s="235"/>
      <c r="P225" s="235"/>
      <c r="Q225" s="235"/>
      <c r="R225" s="235"/>
      <c r="S225" s="235"/>
    </row>
    <row r="226" spans="1:19" s="236" customFormat="1">
      <c r="A226" s="263" t="s">
        <v>62</v>
      </c>
      <c r="B226" s="84"/>
      <c r="C226" s="235"/>
      <c r="D226" s="235"/>
      <c r="E226" s="235"/>
      <c r="F226" s="235">
        <f>F227+F228</f>
        <v>0</v>
      </c>
      <c r="G226" s="144">
        <v>0</v>
      </c>
      <c r="H226" s="235">
        <v>0</v>
      </c>
      <c r="I226" s="144">
        <v>0</v>
      </c>
      <c r="J226" s="235">
        <f>J227+J228</f>
        <v>0</v>
      </c>
      <c r="K226" s="248">
        <f t="shared" si="5"/>
        <v>0</v>
      </c>
      <c r="L226" s="235"/>
      <c r="M226" s="235"/>
      <c r="N226" s="235"/>
      <c r="O226" s="235"/>
      <c r="P226" s="235"/>
      <c r="Q226" s="235"/>
      <c r="R226" s="235"/>
      <c r="S226" s="235"/>
    </row>
    <row r="227" spans="1:19">
      <c r="A227" s="246"/>
      <c r="B227" s="195" t="s">
        <v>269</v>
      </c>
      <c r="C227" s="210"/>
      <c r="D227" s="210"/>
      <c r="E227" s="210"/>
      <c r="F227" s="210">
        <v>0</v>
      </c>
      <c r="G227" s="113">
        <v>0</v>
      </c>
      <c r="H227" s="210">
        <v>0</v>
      </c>
      <c r="I227" s="113">
        <v>0</v>
      </c>
      <c r="J227" s="210">
        <v>0</v>
      </c>
      <c r="K227" s="250">
        <v>0</v>
      </c>
      <c r="L227" s="210"/>
      <c r="M227" s="210"/>
      <c r="N227" s="210"/>
      <c r="O227" s="210"/>
      <c r="P227" s="210"/>
      <c r="Q227" s="210"/>
      <c r="R227" s="210"/>
      <c r="S227" s="210"/>
    </row>
    <row r="228" spans="1:19">
      <c r="A228" s="246"/>
      <c r="B228" s="195" t="s">
        <v>240</v>
      </c>
      <c r="C228" s="210"/>
      <c r="D228" s="210"/>
      <c r="E228" s="210"/>
      <c r="F228" s="210">
        <v>0</v>
      </c>
      <c r="G228" s="113">
        <v>0</v>
      </c>
      <c r="H228" s="210">
        <v>0</v>
      </c>
      <c r="I228" s="113">
        <v>0</v>
      </c>
      <c r="J228" s="210">
        <v>0</v>
      </c>
      <c r="K228" s="250">
        <v>0</v>
      </c>
      <c r="L228" s="210"/>
      <c r="M228" s="210"/>
      <c r="N228" s="210"/>
      <c r="O228" s="210"/>
      <c r="P228" s="210"/>
      <c r="Q228" s="210"/>
      <c r="R228" s="210"/>
      <c r="S228" s="210"/>
    </row>
    <row r="229" spans="1:19">
      <c r="A229" s="246"/>
      <c r="B229" s="195"/>
      <c r="C229" s="210"/>
      <c r="D229" s="210"/>
      <c r="E229" s="210"/>
      <c r="F229" s="210"/>
      <c r="G229" s="113"/>
      <c r="H229" s="210"/>
      <c r="I229" s="113"/>
      <c r="J229" s="210"/>
      <c r="K229" s="250"/>
      <c r="L229" s="210"/>
      <c r="M229" s="210"/>
      <c r="N229" s="210"/>
      <c r="O229" s="210"/>
      <c r="P229" s="210"/>
      <c r="Q229" s="210"/>
      <c r="R229" s="210"/>
      <c r="S229" s="210"/>
    </row>
    <row r="230" spans="1:19" s="236" customFormat="1">
      <c r="A230" s="263" t="s">
        <v>63</v>
      </c>
      <c r="B230" s="84"/>
      <c r="C230" s="235"/>
      <c r="D230" s="235"/>
      <c r="E230" s="235"/>
      <c r="F230" s="235">
        <f>SUM(F231:F233)</f>
        <v>0</v>
      </c>
      <c r="G230" s="144">
        <v>0</v>
      </c>
      <c r="H230" s="235">
        <v>0</v>
      </c>
      <c r="I230" s="144">
        <v>0</v>
      </c>
      <c r="J230" s="235">
        <f>SUM(J231:J233)</f>
        <v>0</v>
      </c>
      <c r="K230" s="248">
        <f t="shared" si="5"/>
        <v>0</v>
      </c>
      <c r="L230" s="235"/>
      <c r="M230" s="235"/>
      <c r="N230" s="235"/>
      <c r="O230" s="235"/>
      <c r="P230" s="235"/>
      <c r="Q230" s="235"/>
      <c r="R230" s="235"/>
      <c r="S230" s="235"/>
    </row>
    <row r="231" spans="1:19">
      <c r="A231" s="246"/>
      <c r="B231" s="195" t="s">
        <v>269</v>
      </c>
      <c r="C231" s="210"/>
      <c r="D231" s="210"/>
      <c r="E231" s="210"/>
      <c r="F231" s="210">
        <v>0</v>
      </c>
      <c r="G231" s="113">
        <v>0</v>
      </c>
      <c r="H231" s="210">
        <v>0</v>
      </c>
      <c r="I231" s="113">
        <v>0</v>
      </c>
      <c r="J231" s="210">
        <v>0</v>
      </c>
      <c r="K231" s="250">
        <v>0</v>
      </c>
      <c r="L231" s="210"/>
      <c r="M231" s="210"/>
      <c r="N231" s="210"/>
      <c r="O231" s="210"/>
      <c r="P231" s="210"/>
      <c r="Q231" s="210"/>
      <c r="R231" s="210"/>
      <c r="S231" s="210"/>
    </row>
    <row r="232" spans="1:19">
      <c r="A232" s="246"/>
      <c r="B232" s="195" t="s">
        <v>240</v>
      </c>
      <c r="C232" s="210"/>
      <c r="D232" s="210"/>
      <c r="E232" s="210"/>
      <c r="F232" s="210">
        <v>0</v>
      </c>
      <c r="G232" s="113">
        <v>0</v>
      </c>
      <c r="H232" s="210">
        <v>0</v>
      </c>
      <c r="I232" s="113">
        <v>0</v>
      </c>
      <c r="J232" s="210">
        <v>0</v>
      </c>
      <c r="K232" s="250">
        <v>0</v>
      </c>
      <c r="L232" s="210"/>
      <c r="M232" s="210"/>
      <c r="N232" s="210"/>
      <c r="O232" s="210"/>
      <c r="P232" s="210"/>
      <c r="Q232" s="210"/>
      <c r="R232" s="210"/>
      <c r="S232" s="210"/>
    </row>
    <row r="233" spans="1:19">
      <c r="A233" s="246"/>
      <c r="B233" s="195" t="s">
        <v>241</v>
      </c>
      <c r="C233" s="210"/>
      <c r="D233" s="210"/>
      <c r="E233" s="210"/>
      <c r="F233" s="210">
        <v>0</v>
      </c>
      <c r="G233" s="113">
        <v>0</v>
      </c>
      <c r="H233" s="210">
        <v>0</v>
      </c>
      <c r="I233" s="113">
        <v>0</v>
      </c>
      <c r="J233" s="210">
        <v>0</v>
      </c>
      <c r="K233" s="250">
        <v>0</v>
      </c>
      <c r="L233" s="210"/>
      <c r="M233" s="210"/>
      <c r="N233" s="210"/>
      <c r="O233" s="210"/>
      <c r="P233" s="210"/>
      <c r="Q233" s="210"/>
      <c r="R233" s="210"/>
      <c r="S233" s="210"/>
    </row>
    <row r="234" spans="1:19">
      <c r="A234" s="246"/>
      <c r="B234" s="195"/>
      <c r="C234" s="210"/>
      <c r="D234" s="210"/>
      <c r="E234" s="210"/>
      <c r="F234" s="210"/>
      <c r="G234" s="113"/>
      <c r="H234" s="210"/>
      <c r="I234" s="113"/>
      <c r="J234" s="210"/>
      <c r="K234" s="250"/>
      <c r="L234" s="210"/>
      <c r="M234" s="210"/>
      <c r="N234" s="210"/>
      <c r="O234" s="210"/>
      <c r="P234" s="210"/>
      <c r="Q234" s="210"/>
      <c r="R234" s="210"/>
      <c r="S234" s="210"/>
    </row>
    <row r="235" spans="1:19" s="236" customFormat="1">
      <c r="A235" s="263" t="s">
        <v>64</v>
      </c>
      <c r="B235" s="84"/>
      <c r="C235" s="235"/>
      <c r="D235" s="235"/>
      <c r="E235" s="235"/>
      <c r="F235" s="235">
        <f>SUM(F236:F238)</f>
        <v>0</v>
      </c>
      <c r="G235" s="144">
        <v>0</v>
      </c>
      <c r="H235" s="235">
        <v>0</v>
      </c>
      <c r="I235" s="144">
        <v>0</v>
      </c>
      <c r="J235" s="235">
        <f>SUM(J236:J238)</f>
        <v>0</v>
      </c>
      <c r="K235" s="248">
        <f t="shared" si="5"/>
        <v>0</v>
      </c>
      <c r="L235" s="235"/>
      <c r="M235" s="235"/>
      <c r="N235" s="235"/>
      <c r="O235" s="235"/>
      <c r="P235" s="235"/>
      <c r="Q235" s="235"/>
      <c r="R235" s="235"/>
      <c r="S235" s="235"/>
    </row>
    <row r="236" spans="1:19">
      <c r="A236" s="246"/>
      <c r="B236" s="195" t="s">
        <v>269</v>
      </c>
      <c r="C236" s="210"/>
      <c r="D236" s="210"/>
      <c r="E236" s="210"/>
      <c r="F236" s="210">
        <v>0</v>
      </c>
      <c r="G236" s="113">
        <v>0</v>
      </c>
      <c r="H236" s="210">
        <v>0</v>
      </c>
      <c r="I236" s="113">
        <v>0</v>
      </c>
      <c r="J236" s="210">
        <v>0</v>
      </c>
      <c r="K236" s="250">
        <v>0</v>
      </c>
      <c r="L236" s="210"/>
      <c r="M236" s="210"/>
      <c r="N236" s="210"/>
      <c r="O236" s="210"/>
      <c r="P236" s="210"/>
      <c r="Q236" s="210"/>
      <c r="R236" s="210"/>
      <c r="S236" s="210"/>
    </row>
    <row r="237" spans="1:19">
      <c r="A237" s="246"/>
      <c r="B237" s="195" t="s">
        <v>240</v>
      </c>
      <c r="C237" s="210"/>
      <c r="D237" s="210"/>
      <c r="E237" s="210"/>
      <c r="F237" s="210">
        <v>0</v>
      </c>
      <c r="G237" s="113">
        <v>0</v>
      </c>
      <c r="H237" s="210">
        <v>0</v>
      </c>
      <c r="I237" s="113">
        <v>0</v>
      </c>
      <c r="J237" s="210">
        <v>0</v>
      </c>
      <c r="K237" s="250">
        <v>0</v>
      </c>
      <c r="L237" s="210"/>
      <c r="M237" s="210"/>
      <c r="N237" s="210"/>
      <c r="O237" s="210"/>
      <c r="P237" s="210"/>
      <c r="Q237" s="210"/>
      <c r="R237" s="210"/>
      <c r="S237" s="210"/>
    </row>
    <row r="238" spans="1:19">
      <c r="A238" s="246"/>
      <c r="B238" s="195" t="s">
        <v>241</v>
      </c>
      <c r="C238" s="210"/>
      <c r="D238" s="210"/>
      <c r="E238" s="210"/>
      <c r="F238" s="210">
        <v>0</v>
      </c>
      <c r="G238" s="113">
        <v>0</v>
      </c>
      <c r="H238" s="210">
        <v>0</v>
      </c>
      <c r="I238" s="113">
        <v>0</v>
      </c>
      <c r="J238" s="210">
        <v>0</v>
      </c>
      <c r="K238" s="250">
        <v>0</v>
      </c>
      <c r="L238" s="210"/>
      <c r="M238" s="210"/>
      <c r="N238" s="210"/>
      <c r="O238" s="210"/>
      <c r="P238" s="210"/>
      <c r="Q238" s="210"/>
      <c r="R238" s="210"/>
      <c r="S238" s="210"/>
    </row>
    <row r="239" spans="1:19">
      <c r="A239" s="246"/>
      <c r="B239" s="195"/>
      <c r="C239" s="210"/>
      <c r="D239" s="210"/>
      <c r="E239" s="210"/>
      <c r="F239" s="210"/>
      <c r="G239" s="113"/>
      <c r="H239" s="210"/>
      <c r="I239" s="113"/>
      <c r="J239" s="210"/>
      <c r="K239" s="250"/>
      <c r="L239" s="210"/>
      <c r="M239" s="210"/>
      <c r="N239" s="210"/>
      <c r="O239" s="210"/>
      <c r="P239" s="210"/>
      <c r="Q239" s="210"/>
      <c r="R239" s="210"/>
      <c r="S239" s="210"/>
    </row>
    <row r="240" spans="1:19" s="236" customFormat="1">
      <c r="A240" s="263" t="s">
        <v>65</v>
      </c>
      <c r="B240" s="84"/>
      <c r="C240" s="235"/>
      <c r="D240" s="235"/>
      <c r="E240" s="235"/>
      <c r="F240" s="235">
        <f>SUM(F241:F243)</f>
        <v>0</v>
      </c>
      <c r="G240" s="144">
        <v>0</v>
      </c>
      <c r="H240" s="235">
        <v>0</v>
      </c>
      <c r="I240" s="144">
        <v>0</v>
      </c>
      <c r="J240" s="235">
        <f>SUM(J241:J243)</f>
        <v>0</v>
      </c>
      <c r="K240" s="248">
        <f t="shared" si="5"/>
        <v>0</v>
      </c>
      <c r="L240" s="235"/>
      <c r="M240" s="235"/>
      <c r="N240" s="235"/>
      <c r="O240" s="235"/>
      <c r="P240" s="235"/>
      <c r="Q240" s="235"/>
      <c r="R240" s="235"/>
      <c r="S240" s="235"/>
    </row>
    <row r="241" spans="1:19">
      <c r="A241" s="246"/>
      <c r="B241" s="195" t="s">
        <v>269</v>
      </c>
      <c r="C241" s="210"/>
      <c r="D241" s="210"/>
      <c r="E241" s="210"/>
      <c r="F241" s="210">
        <v>0</v>
      </c>
      <c r="G241" s="113">
        <v>0</v>
      </c>
      <c r="H241" s="210">
        <v>0</v>
      </c>
      <c r="I241" s="113">
        <v>0</v>
      </c>
      <c r="J241" s="210">
        <v>0</v>
      </c>
      <c r="K241" s="250">
        <v>0</v>
      </c>
      <c r="L241" s="210"/>
      <c r="M241" s="210"/>
      <c r="N241" s="210"/>
      <c r="O241" s="210"/>
      <c r="P241" s="210"/>
      <c r="Q241" s="210"/>
      <c r="R241" s="210"/>
      <c r="S241" s="210"/>
    </row>
    <row r="242" spans="1:19">
      <c r="A242" s="246"/>
      <c r="B242" s="195" t="s">
        <v>240</v>
      </c>
      <c r="C242" s="210"/>
      <c r="D242" s="210"/>
      <c r="E242" s="210"/>
      <c r="F242" s="210">
        <v>0</v>
      </c>
      <c r="G242" s="113">
        <v>0</v>
      </c>
      <c r="H242" s="210">
        <v>0</v>
      </c>
      <c r="I242" s="113">
        <v>0</v>
      </c>
      <c r="J242" s="210">
        <v>0</v>
      </c>
      <c r="K242" s="250">
        <v>0</v>
      </c>
      <c r="L242" s="210"/>
      <c r="M242" s="210"/>
      <c r="N242" s="210"/>
      <c r="O242" s="210"/>
      <c r="P242" s="210"/>
      <c r="Q242" s="210"/>
      <c r="R242" s="210"/>
      <c r="S242" s="210"/>
    </row>
    <row r="243" spans="1:19">
      <c r="A243" s="246"/>
      <c r="B243" s="195" t="s">
        <v>241</v>
      </c>
      <c r="C243" s="210"/>
      <c r="D243" s="210"/>
      <c r="E243" s="210"/>
      <c r="F243" s="210">
        <v>0</v>
      </c>
      <c r="G243" s="113">
        <v>0</v>
      </c>
      <c r="H243" s="210">
        <v>0</v>
      </c>
      <c r="I243" s="113">
        <v>0</v>
      </c>
      <c r="J243" s="210">
        <v>0</v>
      </c>
      <c r="K243" s="250">
        <v>0</v>
      </c>
      <c r="L243" s="210"/>
      <c r="M243" s="210"/>
      <c r="N243" s="210"/>
      <c r="O243" s="210"/>
      <c r="P243" s="210"/>
      <c r="Q243" s="210"/>
      <c r="R243" s="210"/>
      <c r="S243" s="210"/>
    </row>
    <row r="244" spans="1:19">
      <c r="A244" s="246"/>
      <c r="B244" s="195"/>
      <c r="C244" s="210"/>
      <c r="D244" s="210"/>
      <c r="E244" s="210"/>
      <c r="F244" s="210"/>
      <c r="G244" s="113"/>
      <c r="H244" s="210"/>
      <c r="I244" s="113"/>
      <c r="J244" s="210"/>
      <c r="K244" s="250"/>
      <c r="L244" s="210"/>
      <c r="M244" s="210"/>
      <c r="N244" s="210"/>
      <c r="O244" s="210"/>
      <c r="P244" s="210"/>
      <c r="Q244" s="210"/>
      <c r="R244" s="210"/>
      <c r="S244" s="210"/>
    </row>
    <row r="245" spans="1:19">
      <c r="A245" s="246"/>
      <c r="B245" s="195"/>
      <c r="C245" s="210"/>
      <c r="D245" s="210"/>
      <c r="E245" s="210"/>
      <c r="F245" s="210"/>
      <c r="G245" s="113"/>
      <c r="H245" s="210"/>
      <c r="I245" s="113"/>
      <c r="J245" s="210"/>
      <c r="K245" s="250"/>
      <c r="L245" s="210"/>
      <c r="M245" s="210"/>
      <c r="N245" s="210"/>
      <c r="O245" s="210"/>
      <c r="P245" s="210"/>
      <c r="Q245" s="210"/>
      <c r="R245" s="210"/>
      <c r="S245" s="210"/>
    </row>
    <row r="246" spans="1:19" s="236" customFormat="1">
      <c r="A246" s="246" t="s">
        <v>187</v>
      </c>
      <c r="B246" s="84"/>
      <c r="C246" s="235"/>
      <c r="D246" s="235"/>
      <c r="E246" s="235"/>
      <c r="F246" s="235">
        <f>F247+F251+F256+F261</f>
        <v>0</v>
      </c>
      <c r="G246" s="144">
        <v>0</v>
      </c>
      <c r="H246" s="235">
        <v>0</v>
      </c>
      <c r="I246" s="144">
        <v>0</v>
      </c>
      <c r="J246" s="235">
        <f>J247+J251+J256+J261</f>
        <v>0</v>
      </c>
      <c r="K246" s="248">
        <f t="shared" si="5"/>
        <v>0</v>
      </c>
      <c r="L246" s="235"/>
      <c r="M246" s="235"/>
      <c r="N246" s="235"/>
      <c r="O246" s="235"/>
      <c r="P246" s="235"/>
      <c r="Q246" s="235"/>
      <c r="R246" s="235"/>
      <c r="S246" s="235"/>
    </row>
    <row r="247" spans="1:19" s="236" customFormat="1">
      <c r="A247" s="263" t="s">
        <v>62</v>
      </c>
      <c r="B247" s="84"/>
      <c r="C247" s="235"/>
      <c r="D247" s="235"/>
      <c r="E247" s="235"/>
      <c r="F247" s="235">
        <f>F248+F249</f>
        <v>0</v>
      </c>
      <c r="G247" s="144">
        <v>0</v>
      </c>
      <c r="H247" s="235">
        <v>0</v>
      </c>
      <c r="I247" s="144">
        <v>0</v>
      </c>
      <c r="J247" s="235">
        <f>J248+J249</f>
        <v>0</v>
      </c>
      <c r="K247" s="248">
        <f t="shared" si="5"/>
        <v>0</v>
      </c>
      <c r="L247" s="235"/>
      <c r="M247" s="235"/>
      <c r="N247" s="235"/>
      <c r="O247" s="235"/>
      <c r="P247" s="235"/>
      <c r="Q247" s="235"/>
      <c r="R247" s="235"/>
      <c r="S247" s="235"/>
    </row>
    <row r="248" spans="1:19">
      <c r="A248" s="246"/>
      <c r="B248" s="195" t="s">
        <v>269</v>
      </c>
      <c r="C248" s="210"/>
      <c r="D248" s="210"/>
      <c r="E248" s="210"/>
      <c r="F248" s="210">
        <v>0</v>
      </c>
      <c r="G248" s="113">
        <v>0</v>
      </c>
      <c r="H248" s="210">
        <v>0</v>
      </c>
      <c r="I248" s="113">
        <v>0</v>
      </c>
      <c r="J248" s="210">
        <v>0</v>
      </c>
      <c r="K248" s="250">
        <v>0</v>
      </c>
      <c r="L248" s="210"/>
      <c r="M248" s="210"/>
      <c r="N248" s="210"/>
      <c r="O248" s="210"/>
      <c r="P248" s="210"/>
      <c r="Q248" s="210"/>
      <c r="R248" s="210"/>
      <c r="S248" s="210"/>
    </row>
    <row r="249" spans="1:19">
      <c r="A249" s="246"/>
      <c r="B249" s="195" t="s">
        <v>240</v>
      </c>
      <c r="C249" s="210"/>
      <c r="D249" s="210"/>
      <c r="E249" s="210"/>
      <c r="F249" s="210">
        <v>0</v>
      </c>
      <c r="G249" s="113">
        <v>0</v>
      </c>
      <c r="H249" s="210">
        <v>0</v>
      </c>
      <c r="I249" s="113">
        <v>0</v>
      </c>
      <c r="J249" s="210">
        <v>0</v>
      </c>
      <c r="K249" s="250">
        <v>0</v>
      </c>
      <c r="L249" s="210"/>
      <c r="M249" s="210"/>
      <c r="N249" s="210"/>
      <c r="O249" s="210"/>
      <c r="P249" s="210"/>
      <c r="Q249" s="210"/>
      <c r="R249" s="210"/>
      <c r="S249" s="210"/>
    </row>
    <row r="250" spans="1:19">
      <c r="A250" s="246"/>
      <c r="B250" s="195"/>
      <c r="C250" s="210"/>
      <c r="D250" s="210"/>
      <c r="E250" s="210"/>
      <c r="F250" s="210"/>
      <c r="G250" s="113"/>
      <c r="H250" s="210"/>
      <c r="I250" s="113"/>
      <c r="J250" s="210"/>
      <c r="K250" s="250"/>
      <c r="L250" s="210"/>
      <c r="M250" s="210"/>
      <c r="N250" s="210"/>
      <c r="O250" s="210"/>
      <c r="P250" s="210"/>
      <c r="Q250" s="210"/>
      <c r="R250" s="210"/>
      <c r="S250" s="210"/>
    </row>
    <row r="251" spans="1:19" s="236" customFormat="1">
      <c r="A251" s="263" t="s">
        <v>63</v>
      </c>
      <c r="B251" s="84"/>
      <c r="C251" s="235"/>
      <c r="D251" s="235"/>
      <c r="E251" s="235"/>
      <c r="F251" s="235">
        <f>SUM(F252:F254)</f>
        <v>0</v>
      </c>
      <c r="G251" s="144">
        <v>0</v>
      </c>
      <c r="H251" s="235">
        <v>0</v>
      </c>
      <c r="I251" s="144">
        <v>0</v>
      </c>
      <c r="J251" s="235">
        <f>SUM(J252:J254)</f>
        <v>0</v>
      </c>
      <c r="K251" s="248">
        <f t="shared" si="5"/>
        <v>0</v>
      </c>
      <c r="L251" s="235"/>
      <c r="M251" s="235"/>
      <c r="N251" s="235"/>
      <c r="O251" s="235"/>
      <c r="P251" s="235"/>
      <c r="Q251" s="235"/>
      <c r="R251" s="235"/>
      <c r="S251" s="235"/>
    </row>
    <row r="252" spans="1:19">
      <c r="A252" s="246"/>
      <c r="B252" s="195" t="s">
        <v>269</v>
      </c>
      <c r="C252" s="210"/>
      <c r="D252" s="210"/>
      <c r="E252" s="210"/>
      <c r="F252" s="210">
        <v>0</v>
      </c>
      <c r="G252" s="113">
        <v>0</v>
      </c>
      <c r="H252" s="210">
        <v>0</v>
      </c>
      <c r="I252" s="113">
        <v>0</v>
      </c>
      <c r="J252" s="210">
        <v>0</v>
      </c>
      <c r="K252" s="250">
        <v>0</v>
      </c>
      <c r="L252" s="210"/>
      <c r="M252" s="210"/>
      <c r="N252" s="210"/>
      <c r="O252" s="210"/>
      <c r="P252" s="210"/>
      <c r="Q252" s="210"/>
      <c r="R252" s="210"/>
      <c r="S252" s="210"/>
    </row>
    <row r="253" spans="1:19">
      <c r="A253" s="246"/>
      <c r="B253" s="195" t="s">
        <v>240</v>
      </c>
      <c r="F253" s="210">
        <v>0</v>
      </c>
      <c r="G253" s="113">
        <v>0</v>
      </c>
      <c r="H253" s="210">
        <v>0</v>
      </c>
      <c r="I253" s="113">
        <v>0</v>
      </c>
      <c r="J253" s="210">
        <v>0</v>
      </c>
      <c r="K253" s="250">
        <v>0</v>
      </c>
    </row>
    <row r="254" spans="1:19">
      <c r="A254" s="246"/>
      <c r="B254" s="195" t="s">
        <v>241</v>
      </c>
      <c r="F254" s="210">
        <v>0</v>
      </c>
      <c r="G254" s="113">
        <v>0</v>
      </c>
      <c r="H254" s="210">
        <v>0</v>
      </c>
      <c r="I254" s="113">
        <v>0</v>
      </c>
      <c r="J254" s="210">
        <v>0</v>
      </c>
      <c r="K254" s="250">
        <v>0</v>
      </c>
    </row>
    <row r="255" spans="1:19">
      <c r="A255" s="246"/>
      <c r="B255" s="195"/>
      <c r="G255" s="113"/>
      <c r="I255" s="113"/>
      <c r="K255" s="250"/>
    </row>
    <row r="256" spans="1:19" s="236" customFormat="1">
      <c r="A256" s="263" t="s">
        <v>64</v>
      </c>
      <c r="B256" s="84"/>
      <c r="F256" s="235">
        <f>SUM(F257:F259)</f>
        <v>0</v>
      </c>
      <c r="G256" s="144">
        <v>0</v>
      </c>
      <c r="H256" s="235">
        <v>0</v>
      </c>
      <c r="I256" s="144">
        <v>0</v>
      </c>
      <c r="J256" s="235">
        <f>SUM(J257:J259)</f>
        <v>0</v>
      </c>
      <c r="K256" s="248">
        <f t="shared" si="5"/>
        <v>0</v>
      </c>
    </row>
    <row r="257" spans="1:11">
      <c r="A257" s="246"/>
      <c r="B257" s="195" t="s">
        <v>269</v>
      </c>
      <c r="F257" s="226">
        <v>0</v>
      </c>
      <c r="G257" s="113">
        <v>0</v>
      </c>
      <c r="H257" s="226">
        <v>0</v>
      </c>
      <c r="I257" s="113">
        <v>0</v>
      </c>
      <c r="J257" s="226">
        <v>0</v>
      </c>
      <c r="K257" s="250">
        <v>0</v>
      </c>
    </row>
    <row r="258" spans="1:11">
      <c r="A258" s="246"/>
      <c r="B258" s="195" t="s">
        <v>240</v>
      </c>
      <c r="F258" s="226">
        <v>0</v>
      </c>
      <c r="G258" s="113">
        <v>0</v>
      </c>
      <c r="H258" s="226">
        <v>0</v>
      </c>
      <c r="I258" s="113">
        <v>0</v>
      </c>
      <c r="J258" s="226">
        <v>0</v>
      </c>
      <c r="K258" s="250">
        <v>0</v>
      </c>
    </row>
    <row r="259" spans="1:11">
      <c r="A259" s="246"/>
      <c r="B259" s="195" t="s">
        <v>241</v>
      </c>
      <c r="F259" s="226">
        <v>0</v>
      </c>
      <c r="G259" s="113">
        <v>0</v>
      </c>
      <c r="H259" s="226">
        <v>0</v>
      </c>
      <c r="I259" s="113">
        <v>0</v>
      </c>
      <c r="J259" s="226">
        <v>0</v>
      </c>
      <c r="K259" s="250">
        <v>0</v>
      </c>
    </row>
    <row r="260" spans="1:11">
      <c r="A260" s="246"/>
      <c r="B260" s="195"/>
      <c r="G260" s="113"/>
      <c r="I260" s="113"/>
      <c r="K260" s="250"/>
    </row>
    <row r="261" spans="1:11" s="236" customFormat="1">
      <c r="A261" s="263" t="s">
        <v>65</v>
      </c>
      <c r="B261" s="84"/>
      <c r="F261" s="235">
        <f>SUM(F262:F264)</f>
        <v>0</v>
      </c>
      <c r="G261" s="144">
        <v>0</v>
      </c>
      <c r="H261" s="235">
        <v>0</v>
      </c>
      <c r="I261" s="144">
        <v>0</v>
      </c>
      <c r="J261" s="235">
        <f>SUM(J262:J264)</f>
        <v>0</v>
      </c>
      <c r="K261" s="248">
        <f t="shared" si="5"/>
        <v>0</v>
      </c>
    </row>
    <row r="262" spans="1:11">
      <c r="A262" s="246"/>
      <c r="B262" s="195" t="s">
        <v>269</v>
      </c>
      <c r="F262" s="226">
        <v>0</v>
      </c>
      <c r="G262" s="113">
        <v>0</v>
      </c>
      <c r="H262" s="226">
        <v>0</v>
      </c>
      <c r="I262" s="113">
        <v>0</v>
      </c>
      <c r="J262" s="226">
        <v>0</v>
      </c>
      <c r="K262" s="250">
        <v>0</v>
      </c>
    </row>
    <row r="263" spans="1:11">
      <c r="A263" s="246"/>
      <c r="B263" s="195" t="s">
        <v>240</v>
      </c>
      <c r="F263" s="226">
        <v>0</v>
      </c>
      <c r="G263" s="113">
        <v>0</v>
      </c>
      <c r="H263" s="226">
        <v>0</v>
      </c>
      <c r="I263" s="113">
        <v>0</v>
      </c>
      <c r="J263" s="226">
        <v>0</v>
      </c>
      <c r="K263" s="250">
        <v>0</v>
      </c>
    </row>
    <row r="264" spans="1:11">
      <c r="A264" s="246"/>
      <c r="B264" s="195" t="s">
        <v>241</v>
      </c>
      <c r="F264" s="226">
        <v>0</v>
      </c>
      <c r="G264" s="113">
        <v>0</v>
      </c>
      <c r="H264" s="226">
        <v>0</v>
      </c>
      <c r="I264" s="113">
        <v>0</v>
      </c>
      <c r="J264" s="226">
        <v>0</v>
      </c>
      <c r="K264" s="250">
        <v>0</v>
      </c>
    </row>
    <row r="265" spans="1:11">
      <c r="A265" s="252"/>
      <c r="B265" s="253"/>
      <c r="C265" s="268"/>
      <c r="D265" s="268"/>
      <c r="E265" s="268"/>
      <c r="F265" s="268"/>
      <c r="G265" s="162"/>
      <c r="H265" s="268"/>
      <c r="I265" s="162"/>
      <c r="J265" s="268"/>
      <c r="K265" s="255"/>
    </row>
    <row r="266" spans="1:11">
      <c r="A266" s="269"/>
      <c r="B266" s="270"/>
      <c r="C266" s="270"/>
      <c r="D266" s="270"/>
      <c r="E266" s="270"/>
      <c r="F266" s="270"/>
      <c r="G266" s="271"/>
      <c r="H266" s="270"/>
      <c r="I266" s="271"/>
      <c r="J266" s="270"/>
      <c r="K266" s="272"/>
    </row>
    <row r="267" spans="1:11">
      <c r="A267" s="241" t="s">
        <v>308</v>
      </c>
      <c r="B267" s="192"/>
      <c r="C267" s="192"/>
      <c r="D267" s="192"/>
      <c r="E267" s="192"/>
      <c r="F267" s="192"/>
      <c r="G267" s="192"/>
      <c r="H267" s="192"/>
      <c r="I267" s="192"/>
      <c r="J267" s="192"/>
      <c r="K267" s="273" t="s">
        <v>332</v>
      </c>
    </row>
    <row r="268" spans="1:11">
      <c r="A268" s="241" t="s">
        <v>238</v>
      </c>
      <c r="B268" s="192"/>
      <c r="C268" s="192"/>
      <c r="D268" s="192"/>
      <c r="E268" s="192"/>
      <c r="F268" s="192"/>
      <c r="G268" s="192"/>
      <c r="H268" s="192"/>
      <c r="I268" s="192"/>
      <c r="J268" s="192"/>
      <c r="K268" s="242" t="s">
        <v>172</v>
      </c>
    </row>
    <row r="269" spans="1:11">
      <c r="A269" s="241" t="str">
        <f>A3</f>
        <v>Q4 2014</v>
      </c>
      <c r="B269" s="192"/>
      <c r="C269" s="192"/>
      <c r="D269" s="192"/>
      <c r="E269" s="192"/>
      <c r="F269" s="192"/>
      <c r="G269" s="192"/>
      <c r="H269" s="192"/>
      <c r="I269" s="192"/>
      <c r="J269" s="192"/>
      <c r="K269" s="243"/>
    </row>
    <row r="270" spans="1:11" s="228" customFormat="1">
      <c r="A270" s="244"/>
      <c r="B270" s="195"/>
      <c r="C270" s="195"/>
      <c r="D270" s="195"/>
      <c r="E270" s="219"/>
      <c r="F270" s="219"/>
      <c r="G270" s="219"/>
      <c r="H270" s="220"/>
      <c r="I270" s="219"/>
      <c r="J270" s="220"/>
      <c r="K270" s="245"/>
    </row>
    <row r="271" spans="1:11">
      <c r="A271" s="246" t="s">
        <v>264</v>
      </c>
      <c r="B271" s="84"/>
      <c r="C271" s="84"/>
      <c r="D271" s="84"/>
      <c r="E271" s="221"/>
      <c r="F271" s="222"/>
      <c r="G271" s="223"/>
      <c r="H271" s="222"/>
      <c r="I271" s="221"/>
      <c r="J271" s="222"/>
      <c r="K271" s="243"/>
    </row>
    <row r="272" spans="1:11" s="233" customFormat="1">
      <c r="A272" s="246"/>
      <c r="B272" s="195"/>
      <c r="C272" s="195"/>
      <c r="D272" s="195"/>
      <c r="E272" s="195"/>
      <c r="F272" s="229" t="s">
        <v>285</v>
      </c>
      <c r="G272" s="230" t="s">
        <v>265</v>
      </c>
      <c r="H272" s="230" t="s">
        <v>286</v>
      </c>
      <c r="I272" s="230" t="s">
        <v>266</v>
      </c>
      <c r="J272" s="230" t="s">
        <v>267</v>
      </c>
      <c r="K272" s="247" t="s">
        <v>268</v>
      </c>
    </row>
    <row r="273" spans="1:11" s="236" customFormat="1">
      <c r="A273" s="274" t="s">
        <v>183</v>
      </c>
      <c r="F273" s="236">
        <f>F274+F321</f>
        <v>0</v>
      </c>
      <c r="G273" s="144">
        <v>0</v>
      </c>
      <c r="H273" s="236">
        <v>0</v>
      </c>
      <c r="I273" s="144">
        <v>0</v>
      </c>
      <c r="J273" s="236">
        <f>J274+J321</f>
        <v>0</v>
      </c>
      <c r="K273" s="248">
        <f t="shared" ref="K273:K337" si="6">+I273*16</f>
        <v>0</v>
      </c>
    </row>
    <row r="274" spans="1:11" s="236" customFormat="1">
      <c r="A274" s="246" t="s">
        <v>188</v>
      </c>
      <c r="F274" s="236">
        <f>F275+F295</f>
        <v>0</v>
      </c>
      <c r="G274" s="144">
        <v>0</v>
      </c>
      <c r="H274" s="236">
        <v>0</v>
      </c>
      <c r="I274" s="144">
        <v>0</v>
      </c>
      <c r="J274" s="236">
        <f>J275+J295</f>
        <v>0</v>
      </c>
      <c r="K274" s="248">
        <f t="shared" si="6"/>
        <v>0</v>
      </c>
    </row>
    <row r="275" spans="1:11" s="236" customFormat="1">
      <c r="A275" s="246" t="s">
        <v>152</v>
      </c>
      <c r="B275" s="84"/>
      <c r="C275" s="84"/>
      <c r="F275" s="236">
        <f>F276+F280+F285+F290</f>
        <v>0</v>
      </c>
      <c r="G275" s="144">
        <v>0</v>
      </c>
      <c r="H275" s="236">
        <v>0</v>
      </c>
      <c r="I275" s="144">
        <v>0</v>
      </c>
      <c r="J275" s="236">
        <f>J276+J280+J285+J290</f>
        <v>0</v>
      </c>
      <c r="K275" s="248">
        <f t="shared" si="6"/>
        <v>0</v>
      </c>
    </row>
    <row r="276" spans="1:11" s="236" customFormat="1">
      <c r="A276" s="246" t="s">
        <v>153</v>
      </c>
      <c r="B276" s="84"/>
      <c r="C276" s="84"/>
      <c r="F276" s="236">
        <f>F277+F278</f>
        <v>0</v>
      </c>
      <c r="G276" s="144">
        <v>0</v>
      </c>
      <c r="H276" s="236">
        <v>0</v>
      </c>
      <c r="I276" s="144">
        <v>0</v>
      </c>
      <c r="J276" s="236">
        <f>J277+J278</f>
        <v>0</v>
      </c>
      <c r="K276" s="248">
        <f t="shared" si="6"/>
        <v>0</v>
      </c>
    </row>
    <row r="277" spans="1:11">
      <c r="A277" s="246"/>
      <c r="B277" s="195" t="s">
        <v>269</v>
      </c>
      <c r="C277" s="195"/>
      <c r="F277" s="226">
        <v>0</v>
      </c>
      <c r="G277" s="113">
        <v>0</v>
      </c>
      <c r="H277" s="226">
        <v>0</v>
      </c>
      <c r="I277" s="113">
        <v>0</v>
      </c>
      <c r="J277" s="226">
        <v>0</v>
      </c>
      <c r="K277" s="250">
        <v>0</v>
      </c>
    </row>
    <row r="278" spans="1:11">
      <c r="A278" s="246"/>
      <c r="B278" s="195" t="s">
        <v>240</v>
      </c>
      <c r="C278" s="195"/>
      <c r="F278" s="226">
        <v>0</v>
      </c>
      <c r="G278" s="113">
        <v>0</v>
      </c>
      <c r="H278" s="226">
        <v>0</v>
      </c>
      <c r="I278" s="113">
        <v>0</v>
      </c>
      <c r="J278" s="226">
        <v>0</v>
      </c>
      <c r="K278" s="250">
        <v>0</v>
      </c>
    </row>
    <row r="279" spans="1:11">
      <c r="A279" s="246"/>
      <c r="B279" s="195"/>
      <c r="C279" s="195"/>
      <c r="G279" s="113"/>
      <c r="I279" s="113"/>
      <c r="K279" s="250"/>
    </row>
    <row r="280" spans="1:11" s="236" customFormat="1">
      <c r="A280" s="246" t="s">
        <v>154</v>
      </c>
      <c r="B280" s="84"/>
      <c r="C280" s="84"/>
      <c r="F280" s="236">
        <f>SUM(F281:F283)</f>
        <v>0</v>
      </c>
      <c r="G280" s="144">
        <v>0</v>
      </c>
      <c r="H280" s="236">
        <v>0</v>
      </c>
      <c r="I280" s="144">
        <v>0</v>
      </c>
      <c r="J280" s="236">
        <f>SUM(J281:J283)</f>
        <v>0</v>
      </c>
      <c r="K280" s="248">
        <f t="shared" si="6"/>
        <v>0</v>
      </c>
    </row>
    <row r="281" spans="1:11">
      <c r="A281" s="246"/>
      <c r="B281" s="195" t="s">
        <v>269</v>
      </c>
      <c r="C281" s="195"/>
      <c r="F281" s="226">
        <v>0</v>
      </c>
      <c r="G281" s="113">
        <v>0</v>
      </c>
      <c r="H281" s="226">
        <v>0</v>
      </c>
      <c r="I281" s="113">
        <v>0</v>
      </c>
      <c r="J281" s="226">
        <v>0</v>
      </c>
      <c r="K281" s="250">
        <v>0</v>
      </c>
    </row>
    <row r="282" spans="1:11">
      <c r="A282" s="246"/>
      <c r="B282" s="195" t="s">
        <v>240</v>
      </c>
      <c r="C282" s="195"/>
      <c r="F282" s="226">
        <v>0</v>
      </c>
      <c r="G282" s="113">
        <v>0</v>
      </c>
      <c r="H282" s="226">
        <v>0</v>
      </c>
      <c r="I282" s="113">
        <v>0</v>
      </c>
      <c r="J282" s="226">
        <v>0</v>
      </c>
      <c r="K282" s="250">
        <v>0</v>
      </c>
    </row>
    <row r="283" spans="1:11">
      <c r="A283" s="246"/>
      <c r="B283" s="195" t="s">
        <v>241</v>
      </c>
      <c r="C283" s="195"/>
      <c r="F283" s="226">
        <v>0</v>
      </c>
      <c r="G283" s="113">
        <v>0</v>
      </c>
      <c r="H283" s="226">
        <v>0</v>
      </c>
      <c r="I283" s="113">
        <v>0</v>
      </c>
      <c r="J283" s="226">
        <v>0</v>
      </c>
      <c r="K283" s="250">
        <v>0</v>
      </c>
    </row>
    <row r="284" spans="1:11">
      <c r="A284" s="246"/>
      <c r="B284" s="195"/>
      <c r="C284" s="195"/>
      <c r="G284" s="113"/>
      <c r="I284" s="113"/>
      <c r="K284" s="250"/>
    </row>
    <row r="285" spans="1:11" s="236" customFormat="1">
      <c r="A285" s="251" t="s">
        <v>155</v>
      </c>
      <c r="B285" s="84"/>
      <c r="C285" s="84"/>
      <c r="F285" s="236">
        <f>SUM(F286:F288)</f>
        <v>0</v>
      </c>
      <c r="G285" s="144">
        <v>0</v>
      </c>
      <c r="H285" s="236">
        <v>0</v>
      </c>
      <c r="I285" s="144">
        <v>0</v>
      </c>
      <c r="J285" s="236">
        <f>SUM(J286:J288)</f>
        <v>0</v>
      </c>
      <c r="K285" s="248">
        <f t="shared" si="6"/>
        <v>0</v>
      </c>
    </row>
    <row r="286" spans="1:11">
      <c r="A286" s="246"/>
      <c r="B286" s="195" t="s">
        <v>269</v>
      </c>
      <c r="C286" s="195"/>
      <c r="F286" s="226">
        <v>0</v>
      </c>
      <c r="G286" s="113">
        <v>0</v>
      </c>
      <c r="H286" s="226">
        <v>0</v>
      </c>
      <c r="I286" s="113">
        <v>0</v>
      </c>
      <c r="J286" s="226">
        <v>0</v>
      </c>
      <c r="K286" s="250">
        <v>0</v>
      </c>
    </row>
    <row r="287" spans="1:11">
      <c r="A287" s="246"/>
      <c r="B287" s="195" t="s">
        <v>240</v>
      </c>
      <c r="C287" s="195"/>
      <c r="F287" s="226">
        <v>0</v>
      </c>
      <c r="G287" s="113">
        <v>0</v>
      </c>
      <c r="H287" s="226">
        <v>0</v>
      </c>
      <c r="I287" s="113">
        <v>0</v>
      </c>
      <c r="J287" s="226">
        <v>0</v>
      </c>
      <c r="K287" s="250">
        <v>0</v>
      </c>
    </row>
    <row r="288" spans="1:11">
      <c r="A288" s="246"/>
      <c r="B288" s="195" t="s">
        <v>241</v>
      </c>
      <c r="C288" s="195"/>
      <c r="F288" s="226">
        <v>0</v>
      </c>
      <c r="G288" s="113">
        <v>0</v>
      </c>
      <c r="H288" s="226">
        <v>0</v>
      </c>
      <c r="I288" s="113">
        <v>0</v>
      </c>
      <c r="J288" s="226">
        <v>0</v>
      </c>
      <c r="K288" s="250">
        <v>0</v>
      </c>
    </row>
    <row r="289" spans="1:11">
      <c r="A289" s="246"/>
      <c r="B289" s="195"/>
      <c r="C289" s="195"/>
      <c r="G289" s="113"/>
      <c r="I289" s="113"/>
      <c r="K289" s="250"/>
    </row>
    <row r="290" spans="1:11" s="236" customFormat="1">
      <c r="A290" s="251" t="s">
        <v>158</v>
      </c>
      <c r="B290" s="84"/>
      <c r="C290" s="84"/>
      <c r="F290" s="236">
        <f>SUM(F291:F293)</f>
        <v>0</v>
      </c>
      <c r="G290" s="144">
        <v>0</v>
      </c>
      <c r="H290" s="236">
        <v>0</v>
      </c>
      <c r="I290" s="144">
        <v>0</v>
      </c>
      <c r="J290" s="236">
        <f>SUM(J291:J293)</f>
        <v>0</v>
      </c>
      <c r="K290" s="248">
        <f t="shared" si="6"/>
        <v>0</v>
      </c>
    </row>
    <row r="291" spans="1:11">
      <c r="A291" s="246"/>
      <c r="B291" s="195" t="s">
        <v>269</v>
      </c>
      <c r="C291" s="195"/>
      <c r="F291" s="226">
        <v>0</v>
      </c>
      <c r="G291" s="113">
        <v>0</v>
      </c>
      <c r="H291" s="226">
        <v>0</v>
      </c>
      <c r="I291" s="113">
        <v>0</v>
      </c>
      <c r="J291" s="226">
        <v>0</v>
      </c>
      <c r="K291" s="250">
        <v>0</v>
      </c>
    </row>
    <row r="292" spans="1:11">
      <c r="A292" s="246"/>
      <c r="B292" s="195" t="s">
        <v>240</v>
      </c>
      <c r="C292" s="195"/>
      <c r="F292" s="226">
        <v>0</v>
      </c>
      <c r="G292" s="113">
        <v>0</v>
      </c>
      <c r="H292" s="226">
        <v>0</v>
      </c>
      <c r="I292" s="113">
        <v>0</v>
      </c>
      <c r="J292" s="226">
        <v>0</v>
      </c>
      <c r="K292" s="250">
        <v>0</v>
      </c>
    </row>
    <row r="293" spans="1:11">
      <c r="A293" s="246"/>
      <c r="B293" s="195" t="s">
        <v>241</v>
      </c>
      <c r="C293" s="195"/>
      <c r="F293" s="226">
        <v>0</v>
      </c>
      <c r="G293" s="113">
        <v>0</v>
      </c>
      <c r="H293" s="226">
        <v>0</v>
      </c>
      <c r="I293" s="113">
        <v>0</v>
      </c>
      <c r="J293" s="226">
        <v>0</v>
      </c>
      <c r="K293" s="250">
        <v>0</v>
      </c>
    </row>
    <row r="294" spans="1:11">
      <c r="A294" s="246"/>
      <c r="B294" s="195"/>
      <c r="C294" s="195"/>
      <c r="G294" s="113"/>
      <c r="I294" s="113"/>
      <c r="K294" s="250"/>
    </row>
    <row r="295" spans="1:11" s="236" customFormat="1">
      <c r="A295" s="246" t="s">
        <v>159</v>
      </c>
      <c r="B295" s="84"/>
      <c r="C295" s="84"/>
      <c r="F295" s="236">
        <f>F296+F300+F305+F310</f>
        <v>0</v>
      </c>
      <c r="G295" s="144">
        <v>0</v>
      </c>
      <c r="H295" s="236">
        <v>0</v>
      </c>
      <c r="I295" s="144">
        <v>0</v>
      </c>
      <c r="J295" s="236">
        <f>J296+J300+J305+J310</f>
        <v>0</v>
      </c>
      <c r="K295" s="248">
        <f t="shared" si="6"/>
        <v>0</v>
      </c>
    </row>
    <row r="296" spans="1:11" s="236" customFormat="1">
      <c r="A296" s="246" t="s">
        <v>153</v>
      </c>
      <c r="B296" s="84"/>
      <c r="C296" s="84"/>
      <c r="F296" s="236">
        <f>F297+F298</f>
        <v>0</v>
      </c>
      <c r="G296" s="144">
        <v>0</v>
      </c>
      <c r="H296" s="236">
        <v>0</v>
      </c>
      <c r="I296" s="144">
        <v>0</v>
      </c>
      <c r="J296" s="236">
        <f>J297+J298</f>
        <v>0</v>
      </c>
      <c r="K296" s="248">
        <f t="shared" si="6"/>
        <v>0</v>
      </c>
    </row>
    <row r="297" spans="1:11">
      <c r="A297" s="244"/>
      <c r="B297" s="195" t="s">
        <v>269</v>
      </c>
      <c r="C297" s="195"/>
      <c r="F297" s="226">
        <v>0</v>
      </c>
      <c r="G297" s="113">
        <v>0</v>
      </c>
      <c r="H297" s="226">
        <v>0</v>
      </c>
      <c r="I297" s="113">
        <v>0</v>
      </c>
      <c r="J297" s="226">
        <v>0</v>
      </c>
      <c r="K297" s="250">
        <v>0</v>
      </c>
    </row>
    <row r="298" spans="1:11">
      <c r="A298" s="246"/>
      <c r="B298" s="195" t="s">
        <v>240</v>
      </c>
      <c r="C298" s="195"/>
      <c r="F298" s="226">
        <v>0</v>
      </c>
      <c r="G298" s="113">
        <v>0</v>
      </c>
      <c r="H298" s="226">
        <v>0</v>
      </c>
      <c r="I298" s="113">
        <v>0</v>
      </c>
      <c r="J298" s="226">
        <v>0</v>
      </c>
      <c r="K298" s="250">
        <v>0</v>
      </c>
    </row>
    <row r="299" spans="1:11">
      <c r="A299" s="246"/>
      <c r="B299" s="195"/>
      <c r="C299" s="195"/>
      <c r="G299" s="113"/>
      <c r="I299" s="113"/>
      <c r="K299" s="250"/>
    </row>
    <row r="300" spans="1:11" s="236" customFormat="1">
      <c r="A300" s="246" t="s">
        <v>154</v>
      </c>
      <c r="B300" s="84"/>
      <c r="C300" s="84"/>
      <c r="F300" s="236">
        <f>SUM(F301:F303)</f>
        <v>0</v>
      </c>
      <c r="G300" s="144">
        <v>0</v>
      </c>
      <c r="H300" s="236">
        <v>0</v>
      </c>
      <c r="I300" s="144">
        <v>0</v>
      </c>
      <c r="J300" s="236">
        <f>SUM(J301:J303)</f>
        <v>0</v>
      </c>
      <c r="K300" s="248">
        <f t="shared" si="6"/>
        <v>0</v>
      </c>
    </row>
    <row r="301" spans="1:11">
      <c r="A301" s="246"/>
      <c r="B301" s="195" t="s">
        <v>269</v>
      </c>
      <c r="C301" s="195"/>
      <c r="F301" s="226">
        <v>0</v>
      </c>
      <c r="G301" s="113">
        <v>0</v>
      </c>
      <c r="H301" s="226">
        <v>0</v>
      </c>
      <c r="I301" s="113">
        <v>0</v>
      </c>
      <c r="J301" s="226">
        <v>0</v>
      </c>
      <c r="K301" s="250">
        <v>0</v>
      </c>
    </row>
    <row r="302" spans="1:11">
      <c r="A302" s="246"/>
      <c r="B302" s="195" t="s">
        <v>240</v>
      </c>
      <c r="C302" s="195"/>
      <c r="F302" s="226">
        <v>0</v>
      </c>
      <c r="G302" s="113">
        <v>0</v>
      </c>
      <c r="H302" s="226">
        <v>0</v>
      </c>
      <c r="I302" s="113">
        <v>0</v>
      </c>
      <c r="J302" s="226">
        <v>0</v>
      </c>
      <c r="K302" s="250">
        <v>0</v>
      </c>
    </row>
    <row r="303" spans="1:11">
      <c r="A303" s="246"/>
      <c r="B303" s="195" t="s">
        <v>241</v>
      </c>
      <c r="C303" s="195"/>
      <c r="F303" s="226">
        <v>0</v>
      </c>
      <c r="G303" s="113">
        <v>0</v>
      </c>
      <c r="H303" s="226">
        <v>0</v>
      </c>
      <c r="I303" s="113">
        <v>0</v>
      </c>
      <c r="J303" s="226">
        <v>0</v>
      </c>
      <c r="K303" s="250">
        <v>0</v>
      </c>
    </row>
    <row r="304" spans="1:11">
      <c r="A304" s="246"/>
      <c r="B304" s="195"/>
      <c r="C304" s="195"/>
      <c r="G304" s="113"/>
      <c r="I304" s="113"/>
      <c r="K304" s="250"/>
    </row>
    <row r="305" spans="1:11" s="236" customFormat="1">
      <c r="A305" s="251" t="s">
        <v>155</v>
      </c>
      <c r="B305" s="84"/>
      <c r="C305" s="84"/>
      <c r="F305" s="236">
        <f>SUM(F306:F308)</f>
        <v>0</v>
      </c>
      <c r="G305" s="144">
        <v>0</v>
      </c>
      <c r="H305" s="236">
        <v>0</v>
      </c>
      <c r="I305" s="144">
        <v>0</v>
      </c>
      <c r="J305" s="236">
        <f>SUM(J306:J308)</f>
        <v>0</v>
      </c>
      <c r="K305" s="248">
        <f t="shared" si="6"/>
        <v>0</v>
      </c>
    </row>
    <row r="306" spans="1:11">
      <c r="A306" s="246"/>
      <c r="B306" s="195" t="s">
        <v>269</v>
      </c>
      <c r="C306" s="195"/>
      <c r="F306" s="226">
        <v>0</v>
      </c>
      <c r="G306" s="113">
        <v>0</v>
      </c>
      <c r="H306" s="226">
        <v>0</v>
      </c>
      <c r="I306" s="113">
        <v>0</v>
      </c>
      <c r="J306" s="226">
        <v>0</v>
      </c>
      <c r="K306" s="250">
        <v>0</v>
      </c>
    </row>
    <row r="307" spans="1:11">
      <c r="A307" s="246"/>
      <c r="B307" s="195" t="s">
        <v>240</v>
      </c>
      <c r="C307" s="195"/>
      <c r="F307" s="226">
        <v>0</v>
      </c>
      <c r="G307" s="113">
        <v>0</v>
      </c>
      <c r="H307" s="226">
        <v>0</v>
      </c>
      <c r="I307" s="113">
        <v>0</v>
      </c>
      <c r="J307" s="226">
        <v>0</v>
      </c>
      <c r="K307" s="250">
        <v>0</v>
      </c>
    </row>
    <row r="308" spans="1:11">
      <c r="A308" s="246"/>
      <c r="B308" s="195" t="s">
        <v>241</v>
      </c>
      <c r="C308" s="195"/>
      <c r="F308" s="226">
        <v>0</v>
      </c>
      <c r="G308" s="113">
        <v>0</v>
      </c>
      <c r="H308" s="226">
        <v>0</v>
      </c>
      <c r="I308" s="113">
        <v>0</v>
      </c>
      <c r="J308" s="226">
        <v>0</v>
      </c>
      <c r="K308" s="250">
        <v>0</v>
      </c>
    </row>
    <row r="309" spans="1:11">
      <c r="A309" s="246"/>
      <c r="B309" s="195"/>
      <c r="C309" s="195"/>
      <c r="G309" s="113"/>
      <c r="I309" s="113"/>
      <c r="K309" s="250"/>
    </row>
    <row r="310" spans="1:11" s="236" customFormat="1">
      <c r="A310" s="251" t="s">
        <v>158</v>
      </c>
      <c r="B310" s="84"/>
      <c r="C310" s="84"/>
      <c r="F310" s="236">
        <f>SUM(F311:F313)</f>
        <v>0</v>
      </c>
      <c r="G310" s="144">
        <v>0</v>
      </c>
      <c r="H310" s="236">
        <v>0</v>
      </c>
      <c r="I310" s="144">
        <v>0</v>
      </c>
      <c r="J310" s="236">
        <f>SUM(J311:J313)</f>
        <v>0</v>
      </c>
      <c r="K310" s="248">
        <f t="shared" si="6"/>
        <v>0</v>
      </c>
    </row>
    <row r="311" spans="1:11">
      <c r="A311" s="246"/>
      <c r="B311" s="195" t="s">
        <v>269</v>
      </c>
      <c r="C311" s="195"/>
      <c r="F311" s="226">
        <v>0</v>
      </c>
      <c r="G311" s="113">
        <v>0</v>
      </c>
      <c r="H311" s="226">
        <v>0</v>
      </c>
      <c r="I311" s="113">
        <v>0</v>
      </c>
      <c r="J311" s="226">
        <v>0</v>
      </c>
      <c r="K311" s="250">
        <v>0</v>
      </c>
    </row>
    <row r="312" spans="1:11">
      <c r="A312" s="246"/>
      <c r="B312" s="195" t="s">
        <v>272</v>
      </c>
      <c r="C312" s="195"/>
      <c r="F312" s="226">
        <v>0</v>
      </c>
      <c r="G312" s="113">
        <v>0</v>
      </c>
      <c r="H312" s="226">
        <v>0</v>
      </c>
      <c r="I312" s="113">
        <v>0</v>
      </c>
      <c r="J312" s="226">
        <v>0</v>
      </c>
      <c r="K312" s="250">
        <v>0</v>
      </c>
    </row>
    <row r="313" spans="1:11">
      <c r="A313" s="246"/>
      <c r="B313" s="195" t="s">
        <v>273</v>
      </c>
      <c r="C313" s="195"/>
      <c r="F313" s="226">
        <v>0</v>
      </c>
      <c r="G313" s="113">
        <v>0</v>
      </c>
      <c r="H313" s="226">
        <v>0</v>
      </c>
      <c r="I313" s="113">
        <v>0</v>
      </c>
      <c r="J313" s="226">
        <v>0</v>
      </c>
      <c r="K313" s="250">
        <v>0</v>
      </c>
    </row>
    <row r="314" spans="1:11">
      <c r="A314" s="275"/>
      <c r="B314" s="268"/>
      <c r="C314" s="268"/>
      <c r="D314" s="268"/>
      <c r="E314" s="268"/>
      <c r="F314" s="268"/>
      <c r="G314" s="162"/>
      <c r="H314" s="268"/>
      <c r="I314" s="162"/>
      <c r="J314" s="268"/>
      <c r="K314" s="255"/>
    </row>
    <row r="315" spans="1:11">
      <c r="A315" s="238" t="s">
        <v>308</v>
      </c>
      <c r="B315" s="239"/>
      <c r="C315" s="239"/>
      <c r="D315" s="239"/>
      <c r="E315" s="239"/>
      <c r="F315" s="239"/>
      <c r="G315" s="239"/>
      <c r="H315" s="239"/>
      <c r="I315" s="239"/>
      <c r="J315" s="239"/>
      <c r="K315" s="240" t="s">
        <v>332</v>
      </c>
    </row>
    <row r="316" spans="1:11">
      <c r="A316" s="241" t="s">
        <v>238</v>
      </c>
      <c r="B316" s="192"/>
      <c r="C316" s="192"/>
      <c r="D316" s="192"/>
      <c r="E316" s="192"/>
      <c r="F316" s="192"/>
      <c r="G316" s="192"/>
      <c r="H316" s="192"/>
      <c r="I316" s="192"/>
      <c r="J316" s="192"/>
      <c r="K316" s="242" t="s">
        <v>173</v>
      </c>
    </row>
    <row r="317" spans="1:11">
      <c r="A317" s="241" t="str">
        <f>A3</f>
        <v>Q4 2014</v>
      </c>
      <c r="B317" s="192"/>
      <c r="C317" s="192"/>
      <c r="D317" s="192"/>
      <c r="E317" s="192"/>
      <c r="F317" s="192"/>
      <c r="G317" s="192"/>
      <c r="H317" s="192"/>
      <c r="I317" s="192"/>
      <c r="J317" s="192"/>
      <c r="K317" s="243"/>
    </row>
    <row r="318" spans="1:11" s="228" customFormat="1">
      <c r="A318" s="244"/>
      <c r="B318" s="195"/>
      <c r="C318" s="195"/>
      <c r="D318" s="195"/>
      <c r="E318" s="219"/>
      <c r="F318" s="219"/>
      <c r="G318" s="219"/>
      <c r="H318" s="220"/>
      <c r="I318" s="219"/>
      <c r="J318" s="220"/>
      <c r="K318" s="245"/>
    </row>
    <row r="319" spans="1:11">
      <c r="A319" s="246" t="s">
        <v>264</v>
      </c>
      <c r="B319" s="84"/>
      <c r="C319" s="84"/>
      <c r="D319" s="84"/>
      <c r="E319" s="221"/>
      <c r="F319" s="222"/>
      <c r="G319" s="223"/>
      <c r="H319" s="222"/>
      <c r="I319" s="221"/>
      <c r="J319" s="222"/>
      <c r="K319" s="243"/>
    </row>
    <row r="320" spans="1:11" s="233" customFormat="1">
      <c r="A320" s="246"/>
      <c r="B320" s="195"/>
      <c r="C320" s="195"/>
      <c r="D320" s="195"/>
      <c r="E320" s="195"/>
      <c r="F320" s="229" t="s">
        <v>285</v>
      </c>
      <c r="G320" s="230" t="s">
        <v>265</v>
      </c>
      <c r="H320" s="230" t="s">
        <v>286</v>
      </c>
      <c r="I320" s="230" t="s">
        <v>266</v>
      </c>
      <c r="J320" s="230" t="s">
        <v>267</v>
      </c>
      <c r="K320" s="247" t="s">
        <v>268</v>
      </c>
    </row>
    <row r="321" spans="1:11" s="236" customFormat="1">
      <c r="A321" s="274" t="s">
        <v>185</v>
      </c>
      <c r="F321" s="236">
        <f>F322+F344</f>
        <v>0</v>
      </c>
      <c r="G321" s="144">
        <v>0</v>
      </c>
      <c r="H321" s="236">
        <v>0</v>
      </c>
      <c r="I321" s="144">
        <v>0</v>
      </c>
      <c r="J321" s="236">
        <f>J322+J344</f>
        <v>0</v>
      </c>
      <c r="K321" s="248">
        <f t="shared" si="6"/>
        <v>0</v>
      </c>
    </row>
    <row r="322" spans="1:11" s="236" customFormat="1">
      <c r="A322" s="246" t="s">
        <v>152</v>
      </c>
      <c r="B322" s="84"/>
      <c r="C322" s="84"/>
      <c r="F322" s="236">
        <f>F323+F327+F332+F337</f>
        <v>0</v>
      </c>
      <c r="G322" s="144">
        <v>0</v>
      </c>
      <c r="H322" s="236">
        <v>0</v>
      </c>
      <c r="I322" s="144">
        <v>0</v>
      </c>
      <c r="J322" s="236">
        <f>J323+J327+J332+J337</f>
        <v>0</v>
      </c>
      <c r="K322" s="248">
        <f t="shared" si="6"/>
        <v>0</v>
      </c>
    </row>
    <row r="323" spans="1:11" s="236" customFormat="1">
      <c r="A323" s="263" t="s">
        <v>62</v>
      </c>
      <c r="B323" s="84"/>
      <c r="C323" s="84"/>
      <c r="F323" s="236">
        <f>F324+F325</f>
        <v>0</v>
      </c>
      <c r="G323" s="144">
        <v>0</v>
      </c>
      <c r="H323" s="236">
        <v>0</v>
      </c>
      <c r="I323" s="144">
        <v>0</v>
      </c>
      <c r="J323" s="236">
        <f>J324+J325</f>
        <v>0</v>
      </c>
      <c r="K323" s="248">
        <f t="shared" si="6"/>
        <v>0</v>
      </c>
    </row>
    <row r="324" spans="1:11">
      <c r="A324" s="246"/>
      <c r="B324" s="195" t="s">
        <v>269</v>
      </c>
      <c r="C324" s="195"/>
      <c r="F324" s="226">
        <v>0</v>
      </c>
      <c r="G324" s="113">
        <v>0</v>
      </c>
      <c r="H324" s="226">
        <v>0</v>
      </c>
      <c r="I324" s="113">
        <v>0</v>
      </c>
      <c r="J324" s="226">
        <v>0</v>
      </c>
      <c r="K324" s="250">
        <v>0</v>
      </c>
    </row>
    <row r="325" spans="1:11">
      <c r="A325" s="246"/>
      <c r="B325" s="195" t="s">
        <v>240</v>
      </c>
      <c r="C325" s="195"/>
      <c r="F325" s="226">
        <v>0</v>
      </c>
      <c r="G325" s="113">
        <v>0</v>
      </c>
      <c r="H325" s="226">
        <v>0</v>
      </c>
      <c r="I325" s="113">
        <v>0</v>
      </c>
      <c r="J325" s="226">
        <v>0</v>
      </c>
      <c r="K325" s="250">
        <v>0</v>
      </c>
    </row>
    <row r="326" spans="1:11">
      <c r="A326" s="246"/>
      <c r="B326" s="195"/>
      <c r="C326" s="195"/>
      <c r="G326" s="113"/>
      <c r="I326" s="113"/>
      <c r="K326" s="250"/>
    </row>
    <row r="327" spans="1:11" s="236" customFormat="1">
      <c r="A327" s="263" t="s">
        <v>63</v>
      </c>
      <c r="B327" s="84"/>
      <c r="C327" s="84"/>
      <c r="F327" s="236">
        <f>SUM(F328:F330)</f>
        <v>0</v>
      </c>
      <c r="G327" s="144">
        <v>0</v>
      </c>
      <c r="H327" s="236">
        <v>0</v>
      </c>
      <c r="I327" s="144">
        <v>0</v>
      </c>
      <c r="J327" s="236">
        <f>SUM(J328:J330)</f>
        <v>0</v>
      </c>
      <c r="K327" s="248">
        <f t="shared" si="6"/>
        <v>0</v>
      </c>
    </row>
    <row r="328" spans="1:11">
      <c r="A328" s="246"/>
      <c r="B328" s="195" t="s">
        <v>269</v>
      </c>
      <c r="C328" s="195"/>
      <c r="F328" s="226">
        <v>0</v>
      </c>
      <c r="G328" s="113">
        <v>0</v>
      </c>
      <c r="H328" s="226">
        <v>0</v>
      </c>
      <c r="I328" s="113">
        <v>0</v>
      </c>
      <c r="J328" s="226">
        <v>0</v>
      </c>
      <c r="K328" s="250">
        <v>0</v>
      </c>
    </row>
    <row r="329" spans="1:11">
      <c r="A329" s="246"/>
      <c r="B329" s="195" t="s">
        <v>240</v>
      </c>
      <c r="C329" s="195"/>
      <c r="F329" s="226">
        <v>0</v>
      </c>
      <c r="G329" s="113">
        <v>0</v>
      </c>
      <c r="H329" s="226">
        <v>0</v>
      </c>
      <c r="I329" s="113">
        <v>0</v>
      </c>
      <c r="J329" s="226">
        <v>0</v>
      </c>
      <c r="K329" s="250">
        <v>0</v>
      </c>
    </row>
    <row r="330" spans="1:11">
      <c r="A330" s="246"/>
      <c r="B330" s="195" t="s">
        <v>241</v>
      </c>
      <c r="C330" s="195"/>
      <c r="F330" s="226">
        <v>0</v>
      </c>
      <c r="G330" s="113">
        <v>0</v>
      </c>
      <c r="H330" s="226">
        <v>0</v>
      </c>
      <c r="I330" s="113">
        <v>0</v>
      </c>
      <c r="J330" s="226">
        <v>0</v>
      </c>
      <c r="K330" s="250">
        <v>0</v>
      </c>
    </row>
    <row r="331" spans="1:11">
      <c r="A331" s="246"/>
      <c r="B331" s="195"/>
      <c r="C331" s="195"/>
      <c r="G331" s="113"/>
      <c r="I331" s="113"/>
      <c r="K331" s="250"/>
    </row>
    <row r="332" spans="1:11" s="236" customFormat="1">
      <c r="A332" s="263" t="s">
        <v>64</v>
      </c>
      <c r="B332" s="84"/>
      <c r="C332" s="84"/>
      <c r="F332" s="236">
        <f>SUM(F333:F335)</f>
        <v>0</v>
      </c>
      <c r="G332" s="144">
        <v>0</v>
      </c>
      <c r="H332" s="236">
        <v>0</v>
      </c>
      <c r="I332" s="144">
        <v>0</v>
      </c>
      <c r="J332" s="236">
        <f>SUM(J333:J335)</f>
        <v>0</v>
      </c>
      <c r="K332" s="248">
        <f t="shared" si="6"/>
        <v>0</v>
      </c>
    </row>
    <row r="333" spans="1:11">
      <c r="A333" s="246"/>
      <c r="B333" s="195" t="s">
        <v>269</v>
      </c>
      <c r="C333" s="195"/>
      <c r="F333" s="226">
        <v>0</v>
      </c>
      <c r="G333" s="113">
        <v>0</v>
      </c>
      <c r="H333" s="226">
        <v>0</v>
      </c>
      <c r="I333" s="113">
        <v>0</v>
      </c>
      <c r="J333" s="226">
        <v>0</v>
      </c>
      <c r="K333" s="250">
        <v>0</v>
      </c>
    </row>
    <row r="334" spans="1:11">
      <c r="A334" s="246"/>
      <c r="B334" s="195" t="s">
        <v>240</v>
      </c>
      <c r="C334" s="195"/>
      <c r="F334" s="226">
        <v>0</v>
      </c>
      <c r="G334" s="113">
        <v>0</v>
      </c>
      <c r="H334" s="226">
        <v>0</v>
      </c>
      <c r="I334" s="113">
        <v>0</v>
      </c>
      <c r="J334" s="226">
        <v>0</v>
      </c>
      <c r="K334" s="250">
        <v>0</v>
      </c>
    </row>
    <row r="335" spans="1:11">
      <c r="A335" s="246"/>
      <c r="B335" s="195" t="s">
        <v>241</v>
      </c>
      <c r="C335" s="195"/>
      <c r="F335" s="226">
        <v>0</v>
      </c>
      <c r="G335" s="113">
        <v>0</v>
      </c>
      <c r="H335" s="226">
        <v>0</v>
      </c>
      <c r="I335" s="113">
        <v>0</v>
      </c>
      <c r="J335" s="226">
        <v>0</v>
      </c>
      <c r="K335" s="250">
        <v>0</v>
      </c>
    </row>
    <row r="336" spans="1:11">
      <c r="A336" s="246"/>
      <c r="B336" s="195"/>
      <c r="C336" s="195"/>
      <c r="G336" s="113"/>
      <c r="I336" s="113"/>
      <c r="K336" s="250"/>
    </row>
    <row r="337" spans="1:11" s="236" customFormat="1">
      <c r="A337" s="263" t="s">
        <v>65</v>
      </c>
      <c r="B337" s="84"/>
      <c r="C337" s="84"/>
      <c r="F337" s="236">
        <f>SUM(F338:F340)</f>
        <v>0</v>
      </c>
      <c r="G337" s="144">
        <v>0</v>
      </c>
      <c r="H337" s="236">
        <v>0</v>
      </c>
      <c r="I337" s="144">
        <v>0</v>
      </c>
      <c r="J337" s="236">
        <f>SUM(J338:J340)</f>
        <v>0</v>
      </c>
      <c r="K337" s="248">
        <f t="shared" si="6"/>
        <v>0</v>
      </c>
    </row>
    <row r="338" spans="1:11">
      <c r="A338" s="246"/>
      <c r="B338" s="195" t="s">
        <v>269</v>
      </c>
      <c r="C338" s="195"/>
      <c r="F338" s="226">
        <v>0</v>
      </c>
      <c r="G338" s="113">
        <v>0</v>
      </c>
      <c r="H338" s="226">
        <v>0</v>
      </c>
      <c r="I338" s="113">
        <v>0</v>
      </c>
      <c r="J338" s="226">
        <v>0</v>
      </c>
      <c r="K338" s="250">
        <v>0</v>
      </c>
    </row>
    <row r="339" spans="1:11">
      <c r="A339" s="246"/>
      <c r="B339" s="195" t="s">
        <v>240</v>
      </c>
      <c r="C339" s="195"/>
      <c r="F339" s="226">
        <v>0</v>
      </c>
      <c r="G339" s="113">
        <v>0</v>
      </c>
      <c r="H339" s="226">
        <v>0</v>
      </c>
      <c r="I339" s="113">
        <v>0</v>
      </c>
      <c r="J339" s="226">
        <v>0</v>
      </c>
      <c r="K339" s="250">
        <v>0</v>
      </c>
    </row>
    <row r="340" spans="1:11">
      <c r="A340" s="246"/>
      <c r="B340" s="195" t="s">
        <v>241</v>
      </c>
      <c r="C340" s="195"/>
      <c r="F340" s="226">
        <v>0</v>
      </c>
      <c r="G340" s="113">
        <v>0</v>
      </c>
      <c r="H340" s="226">
        <v>0</v>
      </c>
      <c r="I340" s="113">
        <v>0</v>
      </c>
      <c r="J340" s="226">
        <v>0</v>
      </c>
      <c r="K340" s="250">
        <v>0</v>
      </c>
    </row>
    <row r="341" spans="1:11">
      <c r="A341" s="246"/>
      <c r="B341" s="195"/>
      <c r="C341" s="195"/>
      <c r="G341" s="113"/>
      <c r="I341" s="113"/>
      <c r="K341" s="250"/>
    </row>
    <row r="342" spans="1:11">
      <c r="A342" s="246"/>
      <c r="B342" s="195"/>
      <c r="C342" s="195"/>
      <c r="G342" s="113"/>
      <c r="I342" s="113"/>
      <c r="K342" s="250"/>
    </row>
    <row r="343" spans="1:11" s="236" customFormat="1">
      <c r="A343" s="246" t="s">
        <v>159</v>
      </c>
      <c r="B343" s="84"/>
      <c r="C343" s="84"/>
      <c r="F343" s="236">
        <f>F344</f>
        <v>0</v>
      </c>
      <c r="G343" s="144">
        <v>0</v>
      </c>
      <c r="H343" s="236">
        <v>0</v>
      </c>
      <c r="I343" s="144">
        <v>0</v>
      </c>
      <c r="J343" s="236">
        <f>J344</f>
        <v>0</v>
      </c>
      <c r="K343" s="248">
        <f t="shared" ref="K343:K359" si="7">+I343*16</f>
        <v>0</v>
      </c>
    </row>
    <row r="344" spans="1:11" s="236" customFormat="1">
      <c r="A344" s="246" t="s">
        <v>189</v>
      </c>
      <c r="B344" s="84"/>
      <c r="C344" s="84"/>
      <c r="F344" s="236">
        <f>F345+F349+F354+F359</f>
        <v>0</v>
      </c>
      <c r="G344" s="144">
        <v>0</v>
      </c>
      <c r="H344" s="236">
        <v>0</v>
      </c>
      <c r="I344" s="144">
        <v>0</v>
      </c>
      <c r="J344" s="236">
        <f>J345+J349+J354+J359</f>
        <v>0</v>
      </c>
      <c r="K344" s="248">
        <f t="shared" si="7"/>
        <v>0</v>
      </c>
    </row>
    <row r="345" spans="1:11" s="236" customFormat="1">
      <c r="A345" s="263" t="s">
        <v>62</v>
      </c>
      <c r="B345" s="84"/>
      <c r="C345" s="84"/>
      <c r="F345" s="236">
        <f>F346+F347</f>
        <v>0</v>
      </c>
      <c r="G345" s="144">
        <v>0</v>
      </c>
      <c r="H345" s="236">
        <v>0</v>
      </c>
      <c r="I345" s="144">
        <v>0</v>
      </c>
      <c r="J345" s="236">
        <f>J346+J347</f>
        <v>0</v>
      </c>
      <c r="K345" s="248">
        <f t="shared" si="7"/>
        <v>0</v>
      </c>
    </row>
    <row r="346" spans="1:11">
      <c r="A346" s="246"/>
      <c r="B346" s="195" t="s">
        <v>269</v>
      </c>
      <c r="C346" s="195"/>
      <c r="F346" s="226">
        <v>0</v>
      </c>
      <c r="G346" s="113">
        <v>0</v>
      </c>
      <c r="H346" s="226">
        <v>0</v>
      </c>
      <c r="I346" s="113">
        <v>0</v>
      </c>
      <c r="J346" s="226">
        <v>0</v>
      </c>
      <c r="K346" s="250">
        <v>0</v>
      </c>
    </row>
    <row r="347" spans="1:11">
      <c r="A347" s="246"/>
      <c r="B347" s="195" t="s">
        <v>240</v>
      </c>
      <c r="C347" s="195"/>
      <c r="F347" s="226">
        <v>0</v>
      </c>
      <c r="G347" s="113">
        <v>0</v>
      </c>
      <c r="H347" s="226">
        <v>0</v>
      </c>
      <c r="I347" s="113">
        <v>0</v>
      </c>
      <c r="J347" s="226">
        <v>0</v>
      </c>
      <c r="K347" s="250">
        <v>0</v>
      </c>
    </row>
    <row r="348" spans="1:11">
      <c r="A348" s="246"/>
      <c r="B348" s="195"/>
      <c r="C348" s="195"/>
      <c r="G348" s="113"/>
      <c r="I348" s="113"/>
      <c r="K348" s="250"/>
    </row>
    <row r="349" spans="1:11" s="236" customFormat="1">
      <c r="A349" s="263" t="s">
        <v>63</v>
      </c>
      <c r="B349" s="84"/>
      <c r="C349" s="84"/>
      <c r="F349" s="236">
        <f>SUM(F350:F352)</f>
        <v>0</v>
      </c>
      <c r="G349" s="144">
        <v>0</v>
      </c>
      <c r="H349" s="236">
        <v>0</v>
      </c>
      <c r="I349" s="144">
        <v>0</v>
      </c>
      <c r="J349" s="236">
        <f>SUM(J350:J352)</f>
        <v>0</v>
      </c>
      <c r="K349" s="248">
        <f t="shared" si="7"/>
        <v>0</v>
      </c>
    </row>
    <row r="350" spans="1:11">
      <c r="A350" s="246"/>
      <c r="B350" s="195" t="s">
        <v>269</v>
      </c>
      <c r="C350" s="195"/>
      <c r="F350" s="226">
        <v>0</v>
      </c>
      <c r="G350" s="113">
        <v>0</v>
      </c>
      <c r="H350" s="226">
        <v>0</v>
      </c>
      <c r="I350" s="113">
        <v>0</v>
      </c>
      <c r="J350" s="226">
        <v>0</v>
      </c>
      <c r="K350" s="250">
        <v>0</v>
      </c>
    </row>
    <row r="351" spans="1:11">
      <c r="A351" s="246"/>
      <c r="B351" s="195" t="s">
        <v>240</v>
      </c>
      <c r="C351" s="195"/>
      <c r="F351" s="226">
        <v>0</v>
      </c>
      <c r="G351" s="113">
        <v>0</v>
      </c>
      <c r="H351" s="226">
        <v>0</v>
      </c>
      <c r="I351" s="113">
        <v>0</v>
      </c>
      <c r="J351" s="226">
        <v>0</v>
      </c>
      <c r="K351" s="250">
        <v>0</v>
      </c>
    </row>
    <row r="352" spans="1:11">
      <c r="A352" s="246"/>
      <c r="B352" s="195" t="s">
        <v>241</v>
      </c>
      <c r="C352" s="195"/>
      <c r="F352" s="226">
        <v>0</v>
      </c>
      <c r="G352" s="113">
        <v>0</v>
      </c>
      <c r="H352" s="226">
        <v>0</v>
      </c>
      <c r="I352" s="113">
        <v>0</v>
      </c>
      <c r="J352" s="226">
        <v>0</v>
      </c>
      <c r="K352" s="250">
        <v>0</v>
      </c>
    </row>
    <row r="353" spans="1:11">
      <c r="A353" s="246"/>
      <c r="B353" s="195"/>
      <c r="C353" s="195"/>
      <c r="G353" s="113"/>
      <c r="I353" s="113"/>
      <c r="K353" s="250"/>
    </row>
    <row r="354" spans="1:11" s="236" customFormat="1">
      <c r="A354" s="263" t="s">
        <v>64</v>
      </c>
      <c r="B354" s="84"/>
      <c r="C354" s="84"/>
      <c r="F354" s="236">
        <f>SUM(F355:F357)</f>
        <v>0</v>
      </c>
      <c r="G354" s="144">
        <v>0</v>
      </c>
      <c r="H354" s="236">
        <v>0</v>
      </c>
      <c r="I354" s="144">
        <v>0</v>
      </c>
      <c r="J354" s="236">
        <f>SUM(J355:J357)</f>
        <v>0</v>
      </c>
      <c r="K354" s="248">
        <f t="shared" si="7"/>
        <v>0</v>
      </c>
    </row>
    <row r="355" spans="1:11">
      <c r="A355" s="246"/>
      <c r="B355" s="195" t="s">
        <v>269</v>
      </c>
      <c r="C355" s="195"/>
      <c r="F355" s="226">
        <v>0</v>
      </c>
      <c r="G355" s="113">
        <v>0</v>
      </c>
      <c r="H355" s="226">
        <v>0</v>
      </c>
      <c r="I355" s="113">
        <v>0</v>
      </c>
      <c r="J355" s="226">
        <v>0</v>
      </c>
      <c r="K355" s="250">
        <v>0</v>
      </c>
    </row>
    <row r="356" spans="1:11">
      <c r="A356" s="246"/>
      <c r="B356" s="195" t="s">
        <v>240</v>
      </c>
      <c r="C356" s="195"/>
      <c r="F356" s="226">
        <v>0</v>
      </c>
      <c r="G356" s="113">
        <v>0</v>
      </c>
      <c r="H356" s="226">
        <v>0</v>
      </c>
      <c r="I356" s="113">
        <v>0</v>
      </c>
      <c r="J356" s="226">
        <v>0</v>
      </c>
      <c r="K356" s="250">
        <v>0</v>
      </c>
    </row>
    <row r="357" spans="1:11">
      <c r="A357" s="246"/>
      <c r="B357" s="195" t="s">
        <v>241</v>
      </c>
      <c r="C357" s="195"/>
      <c r="F357" s="226">
        <v>0</v>
      </c>
      <c r="G357" s="113">
        <v>0</v>
      </c>
      <c r="H357" s="226">
        <v>0</v>
      </c>
      <c r="I357" s="113">
        <v>0</v>
      </c>
      <c r="J357" s="226">
        <v>0</v>
      </c>
      <c r="K357" s="250">
        <v>0</v>
      </c>
    </row>
    <row r="358" spans="1:11">
      <c r="A358" s="246"/>
      <c r="B358" s="195"/>
      <c r="C358" s="195"/>
      <c r="G358" s="113"/>
      <c r="I358" s="113"/>
      <c r="K358" s="250"/>
    </row>
    <row r="359" spans="1:11" s="236" customFormat="1">
      <c r="A359" s="263" t="s">
        <v>65</v>
      </c>
      <c r="B359" s="84"/>
      <c r="C359" s="84"/>
      <c r="F359" s="236">
        <f>SUM(F360:F362)</f>
        <v>0</v>
      </c>
      <c r="G359" s="144">
        <v>0</v>
      </c>
      <c r="H359" s="236">
        <v>0</v>
      </c>
      <c r="I359" s="144">
        <v>0</v>
      </c>
      <c r="J359" s="236">
        <f>SUM(J360:J362)</f>
        <v>0</v>
      </c>
      <c r="K359" s="248">
        <f t="shared" si="7"/>
        <v>0</v>
      </c>
    </row>
    <row r="360" spans="1:11">
      <c r="A360" s="246"/>
      <c r="B360" s="195" t="s">
        <v>269</v>
      </c>
      <c r="C360" s="195"/>
      <c r="F360" s="226">
        <v>0</v>
      </c>
      <c r="G360" s="113">
        <v>0</v>
      </c>
      <c r="H360" s="226">
        <v>0</v>
      </c>
      <c r="I360" s="113">
        <v>0</v>
      </c>
      <c r="J360" s="226">
        <v>0</v>
      </c>
      <c r="K360" s="250">
        <v>0</v>
      </c>
    </row>
    <row r="361" spans="1:11">
      <c r="A361" s="246"/>
      <c r="B361" s="195" t="s">
        <v>240</v>
      </c>
      <c r="C361" s="195"/>
      <c r="F361" s="226">
        <v>0</v>
      </c>
      <c r="G361" s="113">
        <v>0</v>
      </c>
      <c r="H361" s="226">
        <v>0</v>
      </c>
      <c r="I361" s="113">
        <v>0</v>
      </c>
      <c r="J361" s="226">
        <v>0</v>
      </c>
      <c r="K361" s="250">
        <v>0</v>
      </c>
    </row>
    <row r="362" spans="1:11">
      <c r="A362" s="246"/>
      <c r="B362" s="195" t="s">
        <v>241</v>
      </c>
      <c r="C362" s="195"/>
      <c r="F362" s="226">
        <v>0</v>
      </c>
      <c r="G362" s="113">
        <v>0</v>
      </c>
      <c r="H362" s="226">
        <v>0</v>
      </c>
      <c r="I362" s="113">
        <v>0</v>
      </c>
      <c r="J362" s="226">
        <v>0</v>
      </c>
      <c r="K362" s="250">
        <v>0</v>
      </c>
    </row>
    <row r="363" spans="1:11">
      <c r="A363" s="264"/>
      <c r="G363" s="113"/>
      <c r="I363" s="113"/>
      <c r="K363" s="250"/>
    </row>
    <row r="364" spans="1:11">
      <c r="A364" s="264"/>
      <c r="G364" s="113"/>
      <c r="I364" s="113"/>
      <c r="K364" s="250"/>
    </row>
    <row r="365" spans="1:11" s="236" customFormat="1">
      <c r="A365" s="252" t="s">
        <v>156</v>
      </c>
      <c r="B365" s="276"/>
      <c r="C365" s="276"/>
      <c r="D365" s="276"/>
      <c r="E365" s="276"/>
      <c r="F365" s="309">
        <v>0</v>
      </c>
      <c r="G365" s="261">
        <v>0</v>
      </c>
      <c r="H365" s="308">
        <v>0</v>
      </c>
      <c r="I365" s="261"/>
      <c r="J365" s="276"/>
      <c r="K365" s="262"/>
    </row>
    <row r="366" spans="1:11">
      <c r="K366" s="113"/>
    </row>
  </sheetData>
  <phoneticPr fontId="20" type="noConversion"/>
  <printOptions horizontalCentered="1"/>
  <pageMargins left="0.75" right="0.75" top="1" bottom="1" header="0.5" footer="0.5"/>
  <pageSetup scale="62" orientation="landscape" r:id="rId1"/>
  <headerFooter alignWithMargins="0"/>
  <rowBreaks count="7" manualBreakCount="7">
    <brk id="51" max="10" man="1"/>
    <brk id="86" max="10" man="1"/>
    <brk id="134" max="10" man="1"/>
    <brk id="169" max="10" man="1"/>
    <brk id="217" max="10" man="1"/>
    <brk id="265" max="10" man="1"/>
    <brk id="314" max="10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90EE8"/>
  </sheetPr>
  <dimension ref="A1:S184"/>
  <sheetViews>
    <sheetView zoomScale="75" zoomScaleNormal="75" workbookViewId="0">
      <selection activeCell="A15" sqref="A15"/>
    </sheetView>
  </sheetViews>
  <sheetFormatPr defaultColWidth="8.77734375" defaultRowHeight="15.75"/>
  <cols>
    <col min="1" max="1" width="2.33203125" style="201" customWidth="1"/>
    <col min="2" max="4" width="8.77734375" style="201" customWidth="1"/>
    <col min="5" max="5" width="13" style="201" customWidth="1"/>
    <col min="6" max="6" width="15.44140625" style="201" customWidth="1"/>
    <col min="7" max="7" width="8.77734375" style="212" customWidth="1"/>
    <col min="8" max="8" width="16.5546875" style="201" customWidth="1"/>
    <col min="9" max="9" width="8.77734375" style="201" customWidth="1"/>
    <col min="10" max="10" width="15.109375" style="201" customWidth="1"/>
    <col min="11" max="11" width="10.6640625" style="201" customWidth="1"/>
    <col min="12" max="16384" width="8.77734375" style="201"/>
  </cols>
  <sheetData>
    <row r="1" spans="1:19">
      <c r="A1" s="238" t="s">
        <v>308</v>
      </c>
      <c r="B1" s="277"/>
      <c r="C1" s="277"/>
      <c r="D1" s="277"/>
      <c r="E1" s="277"/>
      <c r="F1" s="277"/>
      <c r="G1" s="277"/>
      <c r="H1" s="277"/>
      <c r="I1" s="277"/>
      <c r="J1" s="277"/>
      <c r="K1" s="278" t="s">
        <v>333</v>
      </c>
      <c r="L1" s="49"/>
    </row>
    <row r="2" spans="1:19">
      <c r="A2" s="279" t="s">
        <v>39</v>
      </c>
      <c r="B2" s="81"/>
      <c r="C2" s="81"/>
      <c r="D2" s="81"/>
      <c r="E2" s="81"/>
      <c r="F2" s="81"/>
      <c r="G2" s="81"/>
      <c r="H2" s="81"/>
      <c r="I2" s="81"/>
      <c r="J2" s="81"/>
      <c r="K2" s="242" t="s">
        <v>372</v>
      </c>
      <c r="L2" s="49"/>
    </row>
    <row r="3" spans="1:19">
      <c r="A3" s="241" t="str">
        <f>+'REG AUTO LETTERS P. C1-1'!A4</f>
        <v>Q4 2014</v>
      </c>
      <c r="B3" s="81"/>
      <c r="C3" s="81"/>
      <c r="D3" s="81"/>
      <c r="E3" s="81"/>
      <c r="F3" s="81"/>
      <c r="G3" s="81"/>
      <c r="H3" s="81"/>
      <c r="I3" s="81"/>
      <c r="J3" s="81"/>
      <c r="K3" s="280"/>
      <c r="L3" s="49"/>
    </row>
    <row r="4" spans="1:19" s="203" customFormat="1">
      <c r="A4" s="281"/>
      <c r="B4" s="196"/>
      <c r="C4" s="196"/>
      <c r="D4" s="196"/>
      <c r="E4" s="104"/>
      <c r="F4" s="104"/>
      <c r="G4" s="104"/>
      <c r="H4" s="90"/>
      <c r="I4" s="104"/>
      <c r="J4" s="90"/>
      <c r="K4" s="282"/>
      <c r="L4" s="194"/>
      <c r="M4" s="202"/>
      <c r="N4" s="202"/>
      <c r="O4" s="202"/>
      <c r="P4" s="202"/>
      <c r="Q4" s="202"/>
      <c r="R4" s="202"/>
      <c r="S4" s="202"/>
    </row>
    <row r="5" spans="1:19">
      <c r="A5" s="283" t="s">
        <v>264</v>
      </c>
      <c r="B5" s="49"/>
      <c r="C5" s="49"/>
      <c r="D5" s="49"/>
      <c r="E5" s="105"/>
      <c r="F5" s="106"/>
      <c r="G5" s="107"/>
      <c r="H5" s="106"/>
      <c r="I5" s="105"/>
      <c r="J5" s="106"/>
      <c r="K5" s="280"/>
      <c r="L5" s="196"/>
      <c r="M5" s="204"/>
      <c r="N5" s="204"/>
      <c r="O5" s="204"/>
      <c r="P5" s="204"/>
      <c r="Q5" s="204"/>
      <c r="R5" s="204"/>
      <c r="S5" s="204"/>
    </row>
    <row r="6" spans="1:19" s="206" customFormat="1">
      <c r="A6" s="283"/>
      <c r="B6" s="196"/>
      <c r="C6" s="196"/>
      <c r="D6" s="196"/>
      <c r="E6" s="196"/>
      <c r="F6" s="197" t="s">
        <v>285</v>
      </c>
      <c r="G6" s="198" t="s">
        <v>265</v>
      </c>
      <c r="H6" s="198" t="s">
        <v>286</v>
      </c>
      <c r="I6" s="198" t="s">
        <v>266</v>
      </c>
      <c r="J6" s="198" t="s">
        <v>267</v>
      </c>
      <c r="K6" s="284" t="s">
        <v>268</v>
      </c>
      <c r="L6" s="199"/>
      <c r="M6" s="205"/>
      <c r="N6" s="205"/>
      <c r="O6" s="205"/>
      <c r="P6" s="205"/>
      <c r="Q6" s="205"/>
      <c r="R6" s="205"/>
      <c r="S6" s="205"/>
    </row>
    <row r="7" spans="1:19">
      <c r="A7" s="290"/>
      <c r="B7" s="291"/>
      <c r="C7" s="291"/>
      <c r="D7" s="291"/>
      <c r="E7" s="91"/>
      <c r="F7" s="169"/>
      <c r="G7" s="30"/>
      <c r="H7" s="29"/>
      <c r="I7" s="30"/>
      <c r="J7" s="29"/>
      <c r="K7" s="292"/>
      <c r="L7" s="196"/>
      <c r="M7" s="204"/>
      <c r="N7" s="204"/>
      <c r="O7" s="204"/>
      <c r="P7" s="204"/>
      <c r="Q7" s="204"/>
      <c r="R7" s="204"/>
      <c r="S7" s="204"/>
    </row>
    <row r="8" spans="1:19">
      <c r="A8" s="283" t="s">
        <v>140</v>
      </c>
      <c r="B8" s="196"/>
      <c r="C8" s="196"/>
      <c r="D8" s="196"/>
      <c r="E8" s="90"/>
      <c r="F8" s="18">
        <f>F11+F25+F71</f>
        <v>0</v>
      </c>
      <c r="G8" s="144">
        <v>0</v>
      </c>
      <c r="H8" s="18">
        <f>H11+H25+H71</f>
        <v>0</v>
      </c>
      <c r="I8" s="144">
        <v>0</v>
      </c>
      <c r="J8" s="18">
        <f>J11+J25+J71</f>
        <v>0</v>
      </c>
      <c r="K8" s="248">
        <f>+I8*16</f>
        <v>0</v>
      </c>
      <c r="L8" s="196"/>
      <c r="M8" s="204"/>
      <c r="N8" s="204"/>
      <c r="O8" s="204"/>
      <c r="P8" s="204"/>
      <c r="Q8" s="204"/>
      <c r="R8" s="204"/>
      <c r="S8" s="204"/>
    </row>
    <row r="9" spans="1:19">
      <c r="A9" s="293"/>
      <c r="B9" s="294"/>
      <c r="C9" s="294"/>
      <c r="D9" s="294"/>
      <c r="E9" s="294"/>
      <c r="F9" s="294"/>
      <c r="G9" s="295"/>
      <c r="H9" s="294"/>
      <c r="I9" s="294"/>
      <c r="J9" s="294"/>
      <c r="K9" s="296"/>
      <c r="L9" s="196"/>
      <c r="M9" s="204"/>
      <c r="N9" s="204"/>
      <c r="O9" s="204"/>
      <c r="P9" s="204"/>
      <c r="Q9" s="204"/>
      <c r="R9" s="204"/>
      <c r="S9" s="204"/>
    </row>
    <row r="10" spans="1:19">
      <c r="A10" s="283"/>
      <c r="B10" s="196"/>
      <c r="C10" s="196"/>
      <c r="D10" s="196"/>
      <c r="E10" s="196"/>
      <c r="F10" s="196"/>
      <c r="G10" s="200"/>
      <c r="H10" s="196"/>
      <c r="I10" s="196"/>
      <c r="J10" s="196"/>
      <c r="K10" s="286"/>
      <c r="L10" s="196"/>
      <c r="M10" s="204"/>
      <c r="N10" s="204"/>
      <c r="O10" s="204"/>
      <c r="P10" s="204"/>
      <c r="Q10" s="204"/>
      <c r="R10" s="204"/>
      <c r="S10" s="204"/>
    </row>
    <row r="11" spans="1:19">
      <c r="A11" s="246" t="s">
        <v>66</v>
      </c>
      <c r="B11" s="195"/>
      <c r="C11" s="195"/>
      <c r="D11" s="196"/>
      <c r="E11" s="196"/>
      <c r="F11" s="85">
        <f>F12</f>
        <v>0</v>
      </c>
      <c r="G11" s="144">
        <v>0</v>
      </c>
      <c r="H11" s="85">
        <v>0</v>
      </c>
      <c r="I11" s="144">
        <v>0</v>
      </c>
      <c r="J11" s="85">
        <f>J12</f>
        <v>0</v>
      </c>
      <c r="K11" s="248">
        <f t="shared" ref="K11:K74" si="0">+I11*16</f>
        <v>0</v>
      </c>
      <c r="L11" s="196"/>
      <c r="M11" s="204"/>
      <c r="N11" s="204"/>
      <c r="O11" s="204"/>
      <c r="P11" s="204"/>
      <c r="Q11" s="204"/>
      <c r="R11" s="204"/>
      <c r="S11" s="204"/>
    </row>
    <row r="12" spans="1:19">
      <c r="A12" s="287" t="s">
        <v>231</v>
      </c>
      <c r="B12" s="195"/>
      <c r="C12" s="195"/>
      <c r="D12" s="195"/>
      <c r="E12" s="195"/>
      <c r="F12" s="85">
        <f>F13+F19</f>
        <v>0</v>
      </c>
      <c r="G12" s="144">
        <v>0</v>
      </c>
      <c r="H12" s="85">
        <v>0</v>
      </c>
      <c r="I12" s="144">
        <v>0</v>
      </c>
      <c r="J12" s="85">
        <f>J13+J19</f>
        <v>0</v>
      </c>
      <c r="K12" s="248">
        <f t="shared" si="0"/>
        <v>0</v>
      </c>
      <c r="L12" s="196"/>
      <c r="M12" s="204"/>
      <c r="N12" s="204"/>
      <c r="O12" s="204"/>
      <c r="P12" s="204"/>
      <c r="Q12" s="204"/>
      <c r="R12" s="204"/>
      <c r="S12" s="204"/>
    </row>
    <row r="13" spans="1:19">
      <c r="A13" s="288" t="s">
        <v>141</v>
      </c>
      <c r="B13" s="195"/>
      <c r="C13" s="195"/>
      <c r="D13" s="195"/>
      <c r="E13" s="195"/>
      <c r="F13" s="85">
        <f>F14</f>
        <v>0</v>
      </c>
      <c r="G13" s="144">
        <v>0</v>
      </c>
      <c r="H13" s="85">
        <v>0</v>
      </c>
      <c r="I13" s="144">
        <v>0</v>
      </c>
      <c r="J13" s="85">
        <f>J14</f>
        <v>0</v>
      </c>
      <c r="K13" s="248">
        <f t="shared" si="0"/>
        <v>0</v>
      </c>
      <c r="L13" s="196"/>
      <c r="M13" s="204"/>
      <c r="N13" s="204"/>
      <c r="O13" s="204"/>
      <c r="P13" s="204"/>
      <c r="Q13" s="204"/>
      <c r="R13" s="204"/>
      <c r="S13" s="204"/>
    </row>
    <row r="14" spans="1:19" s="208" customFormat="1">
      <c r="A14" s="263" t="s">
        <v>190</v>
      </c>
      <c r="B14" s="84"/>
      <c r="C14" s="84"/>
      <c r="D14" s="84"/>
      <c r="E14" s="84"/>
      <c r="F14" s="85">
        <f>SUM(F15:F17)</f>
        <v>0</v>
      </c>
      <c r="G14" s="144">
        <v>0</v>
      </c>
      <c r="H14" s="85">
        <v>0</v>
      </c>
      <c r="I14" s="144">
        <v>0</v>
      </c>
      <c r="J14" s="85">
        <f>SUM(J15:J17)</f>
        <v>0</v>
      </c>
      <c r="K14" s="248">
        <f t="shared" si="0"/>
        <v>0</v>
      </c>
      <c r="L14" s="49"/>
      <c r="M14" s="207"/>
      <c r="N14" s="207"/>
      <c r="O14" s="207"/>
      <c r="P14" s="207"/>
      <c r="Q14" s="207"/>
      <c r="R14" s="207"/>
      <c r="S14" s="207"/>
    </row>
    <row r="15" spans="1:19">
      <c r="A15" s="244"/>
      <c r="B15" s="195" t="s">
        <v>240</v>
      </c>
      <c r="C15" s="195"/>
      <c r="D15" s="195"/>
      <c r="E15" s="195"/>
      <c r="F15" s="160">
        <v>0</v>
      </c>
      <c r="G15" s="113">
        <v>0</v>
      </c>
      <c r="H15" s="160">
        <v>0</v>
      </c>
      <c r="I15" s="113">
        <v>0</v>
      </c>
      <c r="J15" s="160">
        <v>0</v>
      </c>
      <c r="K15" s="250">
        <v>0</v>
      </c>
      <c r="L15" s="196"/>
      <c r="M15" s="204"/>
      <c r="N15" s="204"/>
      <c r="O15" s="204"/>
      <c r="P15" s="204"/>
      <c r="Q15" s="204"/>
      <c r="R15" s="204"/>
      <c r="S15" s="204"/>
    </row>
    <row r="16" spans="1:19">
      <c r="A16" s="244"/>
      <c r="B16" s="195" t="s">
        <v>241</v>
      </c>
      <c r="C16" s="195"/>
      <c r="D16" s="195"/>
      <c r="E16" s="195"/>
      <c r="F16" s="160">
        <v>0</v>
      </c>
      <c r="G16" s="113">
        <v>0</v>
      </c>
      <c r="H16" s="160">
        <v>0</v>
      </c>
      <c r="I16" s="113">
        <v>0</v>
      </c>
      <c r="J16" s="160">
        <v>0</v>
      </c>
      <c r="K16" s="250">
        <v>0</v>
      </c>
      <c r="L16" s="196"/>
      <c r="M16" s="204"/>
      <c r="N16" s="204"/>
      <c r="O16" s="204"/>
      <c r="P16" s="204"/>
      <c r="Q16" s="204"/>
      <c r="R16" s="204"/>
      <c r="S16" s="204"/>
    </row>
    <row r="17" spans="1:19">
      <c r="A17" s="244"/>
      <c r="B17" s="195" t="s">
        <v>263</v>
      </c>
      <c r="C17" s="195"/>
      <c r="D17" s="195"/>
      <c r="E17" s="195"/>
      <c r="F17" s="160">
        <v>0</v>
      </c>
      <c r="G17" s="113">
        <v>0</v>
      </c>
      <c r="H17" s="160">
        <v>0</v>
      </c>
      <c r="I17" s="113">
        <v>0</v>
      </c>
      <c r="J17" s="160">
        <v>0</v>
      </c>
      <c r="K17" s="250">
        <v>0</v>
      </c>
      <c r="L17" s="196"/>
      <c r="M17" s="204"/>
      <c r="N17" s="204"/>
      <c r="O17" s="204"/>
      <c r="P17" s="204"/>
      <c r="Q17" s="204"/>
      <c r="R17" s="204"/>
      <c r="S17" s="204"/>
    </row>
    <row r="18" spans="1:19">
      <c r="A18" s="246"/>
      <c r="B18" s="195"/>
      <c r="C18" s="195"/>
      <c r="D18" s="195"/>
      <c r="E18" s="195"/>
      <c r="F18" s="160"/>
      <c r="G18" s="144"/>
      <c r="H18" s="160"/>
      <c r="I18" s="144"/>
      <c r="J18" s="160"/>
      <c r="K18" s="248"/>
      <c r="L18" s="196"/>
      <c r="M18" s="204"/>
      <c r="N18" s="204"/>
      <c r="O18" s="204"/>
      <c r="P18" s="204"/>
      <c r="Q18" s="204"/>
      <c r="R18" s="204"/>
      <c r="S18" s="204"/>
    </row>
    <row r="19" spans="1:19">
      <c r="A19" s="288" t="s">
        <v>142</v>
      </c>
      <c r="B19" s="195"/>
      <c r="C19" s="195"/>
      <c r="D19" s="195"/>
      <c r="E19" s="195"/>
      <c r="F19" s="85">
        <f>F20</f>
        <v>0</v>
      </c>
      <c r="G19" s="144">
        <v>0</v>
      </c>
      <c r="H19" s="85">
        <v>0</v>
      </c>
      <c r="I19" s="144">
        <v>0</v>
      </c>
      <c r="J19" s="85">
        <f>J20</f>
        <v>0</v>
      </c>
      <c r="K19" s="248">
        <f t="shared" si="0"/>
        <v>0</v>
      </c>
      <c r="L19" s="196"/>
      <c r="M19" s="204"/>
      <c r="N19" s="204"/>
      <c r="O19" s="204"/>
      <c r="P19" s="204"/>
      <c r="Q19" s="204"/>
      <c r="R19" s="204"/>
      <c r="S19" s="204"/>
    </row>
    <row r="20" spans="1:19">
      <c r="A20" s="263" t="s">
        <v>190</v>
      </c>
      <c r="B20" s="195"/>
      <c r="C20" s="195"/>
      <c r="D20" s="195"/>
      <c r="E20" s="195"/>
      <c r="F20" s="85">
        <f>SUM(F21:F23)</f>
        <v>0</v>
      </c>
      <c r="G20" s="144">
        <v>0</v>
      </c>
      <c r="H20" s="85">
        <v>0</v>
      </c>
      <c r="I20" s="144">
        <v>0</v>
      </c>
      <c r="J20" s="85">
        <f>SUM(J21:J23)</f>
        <v>0</v>
      </c>
      <c r="K20" s="248">
        <f t="shared" si="0"/>
        <v>0</v>
      </c>
      <c r="L20" s="196"/>
      <c r="M20" s="204"/>
      <c r="N20" s="204"/>
      <c r="O20" s="204"/>
      <c r="P20" s="204"/>
      <c r="Q20" s="204"/>
      <c r="R20" s="204"/>
      <c r="S20" s="204"/>
    </row>
    <row r="21" spans="1:19">
      <c r="A21" s="244"/>
      <c r="B21" s="195" t="s">
        <v>240</v>
      </c>
      <c r="C21" s="195"/>
      <c r="D21" s="195"/>
      <c r="E21" s="195"/>
      <c r="F21" s="160">
        <v>0</v>
      </c>
      <c r="G21" s="113">
        <v>0</v>
      </c>
      <c r="H21" s="160">
        <v>0</v>
      </c>
      <c r="I21" s="113">
        <v>0</v>
      </c>
      <c r="J21" s="160">
        <v>0</v>
      </c>
      <c r="K21" s="250">
        <v>0</v>
      </c>
      <c r="L21" s="196"/>
      <c r="M21" s="204"/>
      <c r="N21" s="204"/>
      <c r="O21" s="204"/>
      <c r="P21" s="204"/>
      <c r="Q21" s="204"/>
      <c r="R21" s="204"/>
      <c r="S21" s="204"/>
    </row>
    <row r="22" spans="1:19">
      <c r="A22" s="244"/>
      <c r="B22" s="195" t="s">
        <v>241</v>
      </c>
      <c r="C22" s="195"/>
      <c r="D22" s="195"/>
      <c r="E22" s="195"/>
      <c r="F22" s="160">
        <v>0</v>
      </c>
      <c r="G22" s="113">
        <v>0</v>
      </c>
      <c r="H22" s="160">
        <v>0</v>
      </c>
      <c r="I22" s="113">
        <v>0</v>
      </c>
      <c r="J22" s="160">
        <v>0</v>
      </c>
      <c r="K22" s="250">
        <v>0</v>
      </c>
      <c r="L22" s="196"/>
      <c r="M22" s="204"/>
      <c r="N22" s="204"/>
      <c r="O22" s="204"/>
      <c r="P22" s="204"/>
      <c r="Q22" s="204"/>
      <c r="R22" s="204"/>
      <c r="S22" s="204"/>
    </row>
    <row r="23" spans="1:19">
      <c r="A23" s="244"/>
      <c r="B23" s="195" t="s">
        <v>263</v>
      </c>
      <c r="C23" s="195"/>
      <c r="D23" s="195"/>
      <c r="E23" s="195"/>
      <c r="F23" s="160">
        <v>0</v>
      </c>
      <c r="G23" s="113">
        <v>0</v>
      </c>
      <c r="H23" s="160">
        <v>0</v>
      </c>
      <c r="I23" s="113">
        <v>0</v>
      </c>
      <c r="J23" s="160">
        <v>0</v>
      </c>
      <c r="K23" s="250">
        <v>0</v>
      </c>
      <c r="L23" s="196"/>
      <c r="M23" s="204"/>
      <c r="N23" s="204"/>
      <c r="O23" s="204"/>
      <c r="P23" s="204"/>
      <c r="Q23" s="204"/>
      <c r="R23" s="204"/>
      <c r="S23" s="204"/>
    </row>
    <row r="24" spans="1:19">
      <c r="A24" s="246"/>
      <c r="B24" s="195"/>
      <c r="C24" s="195"/>
      <c r="D24" s="195"/>
      <c r="E24" s="195"/>
      <c r="F24" s="160"/>
      <c r="G24" s="144"/>
      <c r="H24" s="160"/>
      <c r="I24" s="144"/>
      <c r="J24" s="160"/>
      <c r="K24" s="248"/>
      <c r="L24" s="196"/>
      <c r="M24" s="204"/>
      <c r="N24" s="204"/>
      <c r="O24" s="204"/>
      <c r="P24" s="204"/>
      <c r="Q24" s="204"/>
      <c r="R24" s="204"/>
      <c r="S24" s="204"/>
    </row>
    <row r="25" spans="1:19" s="208" customFormat="1">
      <c r="A25" s="246" t="s">
        <v>191</v>
      </c>
      <c r="B25" s="84"/>
      <c r="C25" s="84"/>
      <c r="D25" s="84"/>
      <c r="E25" s="84"/>
      <c r="F25" s="85">
        <f>F26+F51</f>
        <v>0</v>
      </c>
      <c r="G25" s="144">
        <v>0</v>
      </c>
      <c r="H25" s="85">
        <v>0</v>
      </c>
      <c r="I25" s="144">
        <v>0</v>
      </c>
      <c r="J25" s="85">
        <f>J26+J51</f>
        <v>0</v>
      </c>
      <c r="K25" s="248">
        <f t="shared" si="0"/>
        <v>0</v>
      </c>
      <c r="L25" s="49"/>
      <c r="M25" s="207"/>
      <c r="N25" s="207"/>
      <c r="O25" s="207"/>
      <c r="P25" s="207"/>
      <c r="Q25" s="207"/>
      <c r="R25" s="207"/>
      <c r="S25" s="207"/>
    </row>
    <row r="26" spans="1:19" s="208" customFormat="1">
      <c r="A26" s="246" t="s">
        <v>3</v>
      </c>
      <c r="B26" s="84"/>
      <c r="C26" s="84"/>
      <c r="D26" s="84"/>
      <c r="E26" s="84"/>
      <c r="F26" s="85">
        <f>F27+F30+F34+F39</f>
        <v>0</v>
      </c>
      <c r="G26" s="144">
        <v>0</v>
      </c>
      <c r="H26" s="85">
        <v>0</v>
      </c>
      <c r="I26" s="144">
        <v>0</v>
      </c>
      <c r="J26" s="85">
        <f>J27+J30+J34+J39</f>
        <v>0</v>
      </c>
      <c r="K26" s="248">
        <f t="shared" si="0"/>
        <v>0</v>
      </c>
      <c r="L26" s="49"/>
      <c r="M26" s="207"/>
      <c r="N26" s="207"/>
      <c r="O26" s="207"/>
      <c r="P26" s="207"/>
      <c r="Q26" s="207"/>
      <c r="R26" s="207"/>
      <c r="S26" s="207"/>
    </row>
    <row r="27" spans="1:19" s="208" customFormat="1">
      <c r="A27" s="263" t="s">
        <v>278</v>
      </c>
      <c r="B27" s="84"/>
      <c r="C27" s="84"/>
      <c r="D27" s="84"/>
      <c r="E27" s="84"/>
      <c r="F27" s="85">
        <f>F28</f>
        <v>0</v>
      </c>
      <c r="G27" s="144">
        <v>0</v>
      </c>
      <c r="H27" s="85">
        <v>0</v>
      </c>
      <c r="I27" s="144">
        <v>0</v>
      </c>
      <c r="J27" s="85">
        <f>J28</f>
        <v>0</v>
      </c>
      <c r="K27" s="248">
        <f t="shared" si="0"/>
        <v>0</v>
      </c>
      <c r="L27" s="49"/>
      <c r="M27" s="207"/>
      <c r="N27" s="207"/>
      <c r="O27" s="207"/>
      <c r="P27" s="207"/>
      <c r="Q27" s="207"/>
      <c r="R27" s="207"/>
      <c r="S27" s="207"/>
    </row>
    <row r="28" spans="1:19">
      <c r="A28" s="244"/>
      <c r="B28" s="195" t="s">
        <v>269</v>
      </c>
      <c r="C28" s="195"/>
      <c r="D28" s="195"/>
      <c r="E28" s="195"/>
      <c r="F28" s="160">
        <v>0</v>
      </c>
      <c r="G28" s="113">
        <v>0</v>
      </c>
      <c r="H28" s="160">
        <v>0</v>
      </c>
      <c r="I28" s="113">
        <v>0</v>
      </c>
      <c r="J28" s="160">
        <v>0</v>
      </c>
      <c r="K28" s="250">
        <v>0</v>
      </c>
      <c r="L28" s="196"/>
      <c r="M28" s="204"/>
      <c r="N28" s="204"/>
      <c r="O28" s="204"/>
      <c r="P28" s="204"/>
      <c r="Q28" s="204"/>
      <c r="R28" s="204"/>
      <c r="S28" s="204"/>
    </row>
    <row r="29" spans="1:19">
      <c r="A29" s="246"/>
      <c r="B29" s="195"/>
      <c r="C29" s="195"/>
      <c r="D29" s="195"/>
      <c r="E29" s="195"/>
      <c r="F29" s="160"/>
      <c r="G29" s="144"/>
      <c r="H29" s="160"/>
      <c r="I29" s="144"/>
      <c r="J29" s="160"/>
      <c r="K29" s="248"/>
      <c r="L29" s="196"/>
      <c r="M29" s="204"/>
      <c r="N29" s="204"/>
      <c r="O29" s="204"/>
      <c r="P29" s="204"/>
      <c r="Q29" s="204"/>
      <c r="R29" s="204"/>
      <c r="S29" s="204"/>
    </row>
    <row r="30" spans="1:19" s="208" customFormat="1">
      <c r="A30" s="263" t="s">
        <v>279</v>
      </c>
      <c r="B30" s="84"/>
      <c r="C30" s="84"/>
      <c r="D30" s="84"/>
      <c r="E30" s="84"/>
      <c r="F30" s="209">
        <f>F31+F32</f>
        <v>0</v>
      </c>
      <c r="G30" s="144">
        <v>0</v>
      </c>
      <c r="H30" s="209">
        <v>0</v>
      </c>
      <c r="I30" s="144">
        <v>0</v>
      </c>
      <c r="J30" s="209">
        <f>J31+J32</f>
        <v>0</v>
      </c>
      <c r="K30" s="248">
        <f t="shared" si="0"/>
        <v>0</v>
      </c>
      <c r="L30" s="49"/>
      <c r="M30" s="207"/>
      <c r="N30" s="207"/>
      <c r="O30" s="207"/>
      <c r="P30" s="207"/>
      <c r="Q30" s="207"/>
      <c r="R30" s="207"/>
      <c r="S30" s="207"/>
    </row>
    <row r="31" spans="1:19">
      <c r="A31" s="244"/>
      <c r="B31" s="195" t="s">
        <v>269</v>
      </c>
      <c r="C31" s="195"/>
      <c r="D31" s="195"/>
      <c r="E31" s="195"/>
      <c r="F31" s="160">
        <v>0</v>
      </c>
      <c r="G31" s="113">
        <v>0</v>
      </c>
      <c r="H31" s="160">
        <v>0</v>
      </c>
      <c r="I31" s="113">
        <v>0</v>
      </c>
      <c r="J31" s="160">
        <v>0</v>
      </c>
      <c r="K31" s="250">
        <v>0</v>
      </c>
      <c r="L31" s="196"/>
      <c r="M31" s="204"/>
      <c r="N31" s="204"/>
      <c r="O31" s="204"/>
      <c r="P31" s="204"/>
      <c r="Q31" s="204"/>
      <c r="R31" s="204"/>
      <c r="S31" s="204"/>
    </row>
    <row r="32" spans="1:19">
      <c r="A32" s="244"/>
      <c r="B32" s="195" t="s">
        <v>240</v>
      </c>
      <c r="C32" s="195"/>
      <c r="D32" s="195"/>
      <c r="E32" s="195"/>
      <c r="F32" s="160">
        <v>0</v>
      </c>
      <c r="G32" s="113">
        <v>0</v>
      </c>
      <c r="H32" s="160">
        <v>0</v>
      </c>
      <c r="I32" s="113">
        <v>0</v>
      </c>
      <c r="J32" s="160">
        <v>0</v>
      </c>
      <c r="K32" s="250">
        <v>0</v>
      </c>
      <c r="L32" s="196"/>
      <c r="M32" s="204"/>
      <c r="N32" s="204"/>
      <c r="O32" s="204"/>
      <c r="P32" s="204"/>
      <c r="Q32" s="204"/>
      <c r="R32" s="204"/>
      <c r="S32" s="204"/>
    </row>
    <row r="33" spans="1:19">
      <c r="A33" s="246"/>
      <c r="B33" s="195"/>
      <c r="C33" s="195"/>
      <c r="D33" s="195"/>
      <c r="E33" s="195"/>
      <c r="F33" s="160"/>
      <c r="G33" s="144"/>
      <c r="H33" s="160"/>
      <c r="I33" s="144"/>
      <c r="J33" s="160"/>
      <c r="K33" s="248"/>
      <c r="L33" s="196"/>
      <c r="M33" s="204"/>
      <c r="N33" s="204"/>
      <c r="O33" s="204"/>
      <c r="P33" s="204"/>
      <c r="Q33" s="204"/>
      <c r="R33" s="204"/>
      <c r="S33" s="204"/>
    </row>
    <row r="34" spans="1:19" s="208" customFormat="1">
      <c r="A34" s="263" t="s">
        <v>192</v>
      </c>
      <c r="B34" s="84"/>
      <c r="C34" s="84"/>
      <c r="D34" s="84"/>
      <c r="E34" s="84"/>
      <c r="F34" s="85">
        <f>SUM(F35:F37)</f>
        <v>0</v>
      </c>
      <c r="G34" s="144">
        <v>0</v>
      </c>
      <c r="H34" s="85">
        <v>0</v>
      </c>
      <c r="I34" s="144">
        <v>0</v>
      </c>
      <c r="J34" s="85">
        <f>SUM(J35:J37)</f>
        <v>0</v>
      </c>
      <c r="K34" s="248">
        <f t="shared" si="0"/>
        <v>0</v>
      </c>
      <c r="L34" s="49"/>
      <c r="M34" s="207"/>
      <c r="N34" s="207"/>
      <c r="O34" s="207"/>
      <c r="P34" s="207"/>
      <c r="Q34" s="207"/>
      <c r="R34" s="207"/>
      <c r="S34" s="207"/>
    </row>
    <row r="35" spans="1:19">
      <c r="A35" s="244"/>
      <c r="B35" s="195" t="s">
        <v>240</v>
      </c>
      <c r="C35" s="195"/>
      <c r="D35" s="195"/>
      <c r="E35" s="195"/>
      <c r="F35" s="160">
        <v>0</v>
      </c>
      <c r="G35" s="113">
        <v>0</v>
      </c>
      <c r="H35" s="160">
        <v>0</v>
      </c>
      <c r="I35" s="113">
        <v>0</v>
      </c>
      <c r="J35" s="160">
        <v>0</v>
      </c>
      <c r="K35" s="250">
        <v>0</v>
      </c>
      <c r="L35" s="196"/>
      <c r="M35" s="204"/>
      <c r="N35" s="204"/>
      <c r="O35" s="204"/>
      <c r="P35" s="204"/>
      <c r="Q35" s="204"/>
      <c r="R35" s="204"/>
      <c r="S35" s="204"/>
    </row>
    <row r="36" spans="1:19">
      <c r="A36" s="244"/>
      <c r="B36" s="195" t="s">
        <v>241</v>
      </c>
      <c r="C36" s="195"/>
      <c r="D36" s="195"/>
      <c r="E36" s="195"/>
      <c r="F36" s="160">
        <v>0</v>
      </c>
      <c r="G36" s="113">
        <v>0</v>
      </c>
      <c r="H36" s="160">
        <v>0</v>
      </c>
      <c r="I36" s="113">
        <v>0</v>
      </c>
      <c r="J36" s="160">
        <v>0</v>
      </c>
      <c r="K36" s="250">
        <v>0</v>
      </c>
      <c r="L36" s="196"/>
      <c r="M36" s="204"/>
      <c r="N36" s="204"/>
      <c r="O36" s="204"/>
      <c r="P36" s="204"/>
      <c r="Q36" s="204"/>
      <c r="R36" s="204"/>
      <c r="S36" s="204"/>
    </row>
    <row r="37" spans="1:19">
      <c r="A37" s="244"/>
      <c r="B37" s="195" t="s">
        <v>263</v>
      </c>
      <c r="C37" s="195"/>
      <c r="D37" s="195"/>
      <c r="E37" s="195"/>
      <c r="F37" s="160">
        <v>0</v>
      </c>
      <c r="G37" s="113">
        <v>0</v>
      </c>
      <c r="H37" s="160">
        <v>0</v>
      </c>
      <c r="I37" s="113">
        <v>0</v>
      </c>
      <c r="J37" s="160">
        <v>0</v>
      </c>
      <c r="K37" s="250">
        <v>0</v>
      </c>
      <c r="L37" s="196"/>
      <c r="M37" s="204"/>
      <c r="N37" s="204"/>
      <c r="O37" s="204"/>
      <c r="P37" s="204"/>
      <c r="Q37" s="204"/>
      <c r="R37" s="204"/>
      <c r="S37" s="204"/>
    </row>
    <row r="38" spans="1:19">
      <c r="A38" s="246"/>
      <c r="B38" s="195"/>
      <c r="C38" s="195"/>
      <c r="D38" s="195"/>
      <c r="E38" s="195"/>
      <c r="F38" s="160"/>
      <c r="G38" s="144"/>
      <c r="H38" s="160"/>
      <c r="I38" s="144"/>
      <c r="J38" s="160"/>
      <c r="K38" s="248"/>
      <c r="L38" s="196"/>
      <c r="M38" s="204"/>
      <c r="N38" s="204"/>
      <c r="O38" s="204"/>
      <c r="P38" s="204"/>
      <c r="Q38" s="204"/>
      <c r="R38" s="204"/>
      <c r="S38" s="204"/>
    </row>
    <row r="39" spans="1:19" s="208" customFormat="1">
      <c r="A39" s="246" t="s">
        <v>5</v>
      </c>
      <c r="B39" s="84"/>
      <c r="C39" s="84"/>
      <c r="D39" s="84"/>
      <c r="E39" s="84"/>
      <c r="F39" s="85">
        <f>F40</f>
        <v>0</v>
      </c>
      <c r="G39" s="144">
        <v>0</v>
      </c>
      <c r="H39" s="85">
        <v>0</v>
      </c>
      <c r="I39" s="144">
        <v>0</v>
      </c>
      <c r="J39" s="85">
        <f>J40</f>
        <v>0</v>
      </c>
      <c r="K39" s="248">
        <f t="shared" si="0"/>
        <v>0</v>
      </c>
      <c r="L39" s="49"/>
      <c r="M39" s="207"/>
      <c r="N39" s="207"/>
      <c r="O39" s="207"/>
      <c r="P39" s="207"/>
      <c r="Q39" s="207"/>
      <c r="R39" s="207"/>
      <c r="S39" s="207"/>
    </row>
    <row r="40" spans="1:19" s="208" customFormat="1">
      <c r="A40" s="263" t="s">
        <v>190</v>
      </c>
      <c r="B40" s="84"/>
      <c r="C40" s="84"/>
      <c r="D40" s="84"/>
      <c r="E40" s="84"/>
      <c r="F40" s="85">
        <f>SUM(F41:F43)</f>
        <v>0</v>
      </c>
      <c r="G40" s="144">
        <v>0</v>
      </c>
      <c r="H40" s="85">
        <v>0</v>
      </c>
      <c r="I40" s="144">
        <v>0</v>
      </c>
      <c r="J40" s="85">
        <f>SUM(J41:J43)</f>
        <v>0</v>
      </c>
      <c r="K40" s="248">
        <f t="shared" si="0"/>
        <v>0</v>
      </c>
      <c r="L40" s="49"/>
      <c r="M40" s="207"/>
      <c r="N40" s="207"/>
      <c r="O40" s="207"/>
      <c r="P40" s="207"/>
      <c r="Q40" s="207"/>
      <c r="R40" s="207"/>
      <c r="S40" s="207"/>
    </row>
    <row r="41" spans="1:19">
      <c r="A41" s="244"/>
      <c r="B41" s="195" t="s">
        <v>240</v>
      </c>
      <c r="C41" s="195"/>
      <c r="D41" s="195"/>
      <c r="E41" s="195"/>
      <c r="F41" s="160">
        <v>0</v>
      </c>
      <c r="G41" s="113">
        <v>0</v>
      </c>
      <c r="H41" s="160">
        <v>0</v>
      </c>
      <c r="I41" s="113">
        <v>0</v>
      </c>
      <c r="J41" s="160">
        <v>0</v>
      </c>
      <c r="K41" s="250">
        <v>0</v>
      </c>
      <c r="L41" s="196"/>
      <c r="M41" s="204"/>
      <c r="N41" s="204"/>
      <c r="O41" s="204"/>
      <c r="P41" s="204"/>
      <c r="Q41" s="204"/>
      <c r="R41" s="204"/>
      <c r="S41" s="204"/>
    </row>
    <row r="42" spans="1:19">
      <c r="A42" s="244"/>
      <c r="B42" s="195" t="s">
        <v>241</v>
      </c>
      <c r="C42" s="195"/>
      <c r="D42" s="195"/>
      <c r="E42" s="195"/>
      <c r="F42" s="160">
        <v>0</v>
      </c>
      <c r="G42" s="113">
        <v>0</v>
      </c>
      <c r="H42" s="160">
        <v>0</v>
      </c>
      <c r="I42" s="113">
        <v>0</v>
      </c>
      <c r="J42" s="160">
        <v>0</v>
      </c>
      <c r="K42" s="250">
        <v>0</v>
      </c>
      <c r="L42" s="196"/>
      <c r="M42" s="204"/>
      <c r="N42" s="204"/>
      <c r="O42" s="204"/>
      <c r="P42" s="204"/>
      <c r="Q42" s="204"/>
      <c r="R42" s="204"/>
      <c r="S42" s="204"/>
    </row>
    <row r="43" spans="1:19">
      <c r="A43" s="244"/>
      <c r="B43" s="195" t="s">
        <v>263</v>
      </c>
      <c r="C43" s="195"/>
      <c r="D43" s="195"/>
      <c r="E43" s="195"/>
      <c r="F43" s="160">
        <v>0</v>
      </c>
      <c r="G43" s="113">
        <v>0</v>
      </c>
      <c r="H43" s="160">
        <v>0</v>
      </c>
      <c r="I43" s="113">
        <v>0</v>
      </c>
      <c r="J43" s="160">
        <v>0</v>
      </c>
      <c r="K43" s="250">
        <v>0</v>
      </c>
      <c r="L43" s="196"/>
      <c r="M43" s="204"/>
      <c r="N43" s="204"/>
      <c r="O43" s="204"/>
      <c r="P43" s="204"/>
      <c r="Q43" s="204"/>
      <c r="R43" s="204"/>
      <c r="S43" s="204"/>
    </row>
    <row r="44" spans="1:19">
      <c r="A44" s="252"/>
      <c r="B44" s="253"/>
      <c r="C44" s="253"/>
      <c r="D44" s="253"/>
      <c r="E44" s="253"/>
      <c r="F44" s="289"/>
      <c r="G44" s="261"/>
      <c r="H44" s="289"/>
      <c r="I44" s="261"/>
      <c r="J44" s="289"/>
      <c r="K44" s="262"/>
      <c r="L44" s="196"/>
      <c r="M44" s="204"/>
      <c r="N44" s="204"/>
      <c r="O44" s="204"/>
      <c r="P44" s="204"/>
      <c r="Q44" s="204"/>
      <c r="R44" s="204"/>
      <c r="S44" s="204"/>
    </row>
    <row r="45" spans="1:19">
      <c r="A45" s="238" t="s">
        <v>308</v>
      </c>
      <c r="B45" s="277"/>
      <c r="C45" s="277"/>
      <c r="D45" s="277"/>
      <c r="E45" s="277"/>
      <c r="F45" s="277"/>
      <c r="G45" s="277"/>
      <c r="H45" s="277"/>
      <c r="I45" s="277"/>
      <c r="J45" s="277"/>
      <c r="K45" s="278" t="s">
        <v>333</v>
      </c>
      <c r="L45" s="196"/>
      <c r="M45" s="204"/>
      <c r="N45" s="204"/>
      <c r="O45" s="204"/>
      <c r="P45" s="204"/>
      <c r="Q45" s="204"/>
      <c r="R45" s="204"/>
      <c r="S45" s="204"/>
    </row>
    <row r="46" spans="1:19">
      <c r="A46" s="279" t="s">
        <v>39</v>
      </c>
      <c r="B46" s="81"/>
      <c r="C46" s="81"/>
      <c r="D46" s="81"/>
      <c r="E46" s="81"/>
      <c r="F46" s="81"/>
      <c r="G46" s="81"/>
      <c r="H46" s="81"/>
      <c r="I46" s="81"/>
      <c r="J46" s="81"/>
      <c r="K46" s="242" t="s">
        <v>373</v>
      </c>
      <c r="L46" s="196"/>
      <c r="M46" s="204"/>
      <c r="N46" s="204"/>
      <c r="O46" s="204"/>
      <c r="P46" s="204"/>
      <c r="Q46" s="204"/>
      <c r="R46" s="204"/>
      <c r="S46" s="204"/>
    </row>
    <row r="47" spans="1:19">
      <c r="A47" s="241" t="str">
        <f>A3</f>
        <v>Q4 2014</v>
      </c>
      <c r="B47" s="81"/>
      <c r="C47" s="81"/>
      <c r="D47" s="81"/>
      <c r="E47" s="81"/>
      <c r="F47" s="81"/>
      <c r="G47" s="81"/>
      <c r="H47" s="81"/>
      <c r="I47" s="81"/>
      <c r="J47" s="81"/>
      <c r="K47" s="280"/>
      <c r="L47" s="196"/>
      <c r="M47" s="204"/>
      <c r="N47" s="204"/>
      <c r="O47" s="204"/>
      <c r="P47" s="204"/>
      <c r="Q47" s="204"/>
      <c r="R47" s="204"/>
      <c r="S47" s="204"/>
    </row>
    <row r="48" spans="1:19">
      <c r="A48" s="281"/>
      <c r="B48" s="196"/>
      <c r="C48" s="196"/>
      <c r="D48" s="196"/>
      <c r="E48" s="104"/>
      <c r="F48" s="104"/>
      <c r="G48" s="104"/>
      <c r="H48" s="90"/>
      <c r="I48" s="104"/>
      <c r="J48" s="90"/>
      <c r="K48" s="282"/>
      <c r="L48" s="196"/>
      <c r="M48" s="204"/>
      <c r="N48" s="204"/>
      <c r="O48" s="204"/>
      <c r="P48" s="204"/>
      <c r="Q48" s="204"/>
      <c r="R48" s="204"/>
      <c r="S48" s="204"/>
    </row>
    <row r="49" spans="1:19">
      <c r="A49" s="283" t="s">
        <v>264</v>
      </c>
      <c r="B49" s="49"/>
      <c r="C49" s="49"/>
      <c r="D49" s="49"/>
      <c r="E49" s="105"/>
      <c r="F49" s="106"/>
      <c r="G49" s="107"/>
      <c r="H49" s="106"/>
      <c r="I49" s="105"/>
      <c r="J49" s="106"/>
      <c r="K49" s="280"/>
      <c r="L49" s="196"/>
      <c r="M49" s="204"/>
      <c r="N49" s="204"/>
      <c r="O49" s="204"/>
      <c r="P49" s="204"/>
      <c r="Q49" s="204"/>
      <c r="R49" s="204"/>
      <c r="S49" s="204"/>
    </row>
    <row r="50" spans="1:19">
      <c r="A50" s="283"/>
      <c r="B50" s="196"/>
      <c r="C50" s="196"/>
      <c r="D50" s="196"/>
      <c r="E50" s="196"/>
      <c r="F50" s="197" t="s">
        <v>285</v>
      </c>
      <c r="G50" s="198" t="s">
        <v>265</v>
      </c>
      <c r="H50" s="198" t="s">
        <v>286</v>
      </c>
      <c r="I50" s="198" t="s">
        <v>266</v>
      </c>
      <c r="J50" s="198" t="s">
        <v>267</v>
      </c>
      <c r="K50" s="284" t="s">
        <v>268</v>
      </c>
      <c r="L50" s="196"/>
      <c r="M50" s="204"/>
      <c r="N50" s="204"/>
      <c r="O50" s="204"/>
      <c r="P50" s="204"/>
      <c r="Q50" s="204"/>
      <c r="R50" s="204"/>
      <c r="S50" s="204"/>
    </row>
    <row r="51" spans="1:19" s="208" customFormat="1">
      <c r="A51" s="246" t="s">
        <v>2</v>
      </c>
      <c r="B51" s="84"/>
      <c r="C51" s="84"/>
      <c r="D51" s="84"/>
      <c r="E51" s="84"/>
      <c r="F51" s="85">
        <f>F52+F55+F59+F64</f>
        <v>0</v>
      </c>
      <c r="G51" s="144">
        <v>0</v>
      </c>
      <c r="H51" s="85">
        <v>0</v>
      </c>
      <c r="I51" s="144">
        <v>0</v>
      </c>
      <c r="J51" s="85">
        <f>J52+J55+J59+J64</f>
        <v>0</v>
      </c>
      <c r="K51" s="248">
        <f t="shared" si="0"/>
        <v>0</v>
      </c>
      <c r="L51" s="49"/>
      <c r="M51" s="207"/>
      <c r="N51" s="207"/>
      <c r="O51" s="207"/>
      <c r="P51" s="207"/>
      <c r="Q51" s="207"/>
      <c r="R51" s="207"/>
      <c r="S51" s="207"/>
    </row>
    <row r="52" spans="1:19" s="208" customFormat="1">
      <c r="A52" s="263" t="s">
        <v>278</v>
      </c>
      <c r="B52" s="84"/>
      <c r="C52" s="84"/>
      <c r="D52" s="84"/>
      <c r="E52" s="84"/>
      <c r="F52" s="85">
        <f>F53</f>
        <v>0</v>
      </c>
      <c r="G52" s="144">
        <v>0</v>
      </c>
      <c r="H52" s="85">
        <v>0</v>
      </c>
      <c r="I52" s="144">
        <v>0</v>
      </c>
      <c r="J52" s="85">
        <f>J53</f>
        <v>0</v>
      </c>
      <c r="K52" s="248">
        <f t="shared" si="0"/>
        <v>0</v>
      </c>
      <c r="L52" s="49"/>
      <c r="M52" s="207"/>
      <c r="N52" s="207"/>
      <c r="O52" s="207"/>
      <c r="P52" s="207"/>
      <c r="Q52" s="207"/>
      <c r="R52" s="207"/>
      <c r="S52" s="207"/>
    </row>
    <row r="53" spans="1:19">
      <c r="A53" s="244"/>
      <c r="B53" s="195" t="s">
        <v>269</v>
      </c>
      <c r="C53" s="195"/>
      <c r="D53" s="195"/>
      <c r="E53" s="195"/>
      <c r="F53" s="160">
        <v>0</v>
      </c>
      <c r="G53" s="113">
        <v>0</v>
      </c>
      <c r="H53" s="160">
        <v>0</v>
      </c>
      <c r="I53" s="113">
        <v>0</v>
      </c>
      <c r="J53" s="160">
        <v>0</v>
      </c>
      <c r="K53" s="250">
        <v>0</v>
      </c>
      <c r="L53" s="196"/>
      <c r="M53" s="204"/>
      <c r="N53" s="204"/>
      <c r="O53" s="204"/>
      <c r="P53" s="204"/>
      <c r="Q53" s="204"/>
      <c r="R53" s="204"/>
      <c r="S53" s="204"/>
    </row>
    <row r="54" spans="1:19">
      <c r="A54" s="246"/>
      <c r="B54" s="195"/>
      <c r="C54" s="195"/>
      <c r="D54" s="195"/>
      <c r="E54" s="195"/>
      <c r="F54" s="160"/>
      <c r="G54" s="144"/>
      <c r="H54" s="160"/>
      <c r="I54" s="144"/>
      <c r="J54" s="160"/>
      <c r="K54" s="248"/>
      <c r="L54" s="196"/>
      <c r="M54" s="204"/>
      <c r="N54" s="204"/>
      <c r="O54" s="204"/>
      <c r="P54" s="204"/>
      <c r="Q54" s="204"/>
      <c r="R54" s="204"/>
      <c r="S54" s="204"/>
    </row>
    <row r="55" spans="1:19" s="208" customFormat="1">
      <c r="A55" s="263" t="s">
        <v>279</v>
      </c>
      <c r="B55" s="84"/>
      <c r="C55" s="84"/>
      <c r="D55" s="84"/>
      <c r="E55" s="84"/>
      <c r="F55" s="85">
        <f>F56+F57</f>
        <v>0</v>
      </c>
      <c r="G55" s="144">
        <v>0</v>
      </c>
      <c r="H55" s="85">
        <v>0</v>
      </c>
      <c r="I55" s="144">
        <v>0</v>
      </c>
      <c r="J55" s="85">
        <f>J56+J57</f>
        <v>0</v>
      </c>
      <c r="K55" s="248">
        <f t="shared" si="0"/>
        <v>0</v>
      </c>
      <c r="L55" s="49"/>
      <c r="M55" s="207"/>
      <c r="N55" s="207"/>
      <c r="O55" s="207"/>
      <c r="P55" s="207"/>
      <c r="Q55" s="207"/>
      <c r="R55" s="207"/>
      <c r="S55" s="207"/>
    </row>
    <row r="56" spans="1:19">
      <c r="A56" s="244"/>
      <c r="B56" s="195" t="s">
        <v>269</v>
      </c>
      <c r="C56" s="195"/>
      <c r="D56" s="195"/>
      <c r="E56" s="195"/>
      <c r="F56" s="160">
        <v>0</v>
      </c>
      <c r="G56" s="113">
        <v>0</v>
      </c>
      <c r="H56" s="160">
        <v>0</v>
      </c>
      <c r="I56" s="113">
        <v>0</v>
      </c>
      <c r="J56" s="160">
        <v>0</v>
      </c>
      <c r="K56" s="250">
        <v>0</v>
      </c>
      <c r="L56" s="196"/>
      <c r="M56" s="204"/>
      <c r="N56" s="204"/>
      <c r="O56" s="204"/>
      <c r="P56" s="204"/>
      <c r="Q56" s="204"/>
      <c r="R56" s="204"/>
      <c r="S56" s="204"/>
    </row>
    <row r="57" spans="1:19">
      <c r="A57" s="244"/>
      <c r="B57" s="195" t="s">
        <v>240</v>
      </c>
      <c r="C57" s="195"/>
      <c r="D57" s="195"/>
      <c r="E57" s="195"/>
      <c r="F57" s="160">
        <v>0</v>
      </c>
      <c r="G57" s="113">
        <v>0</v>
      </c>
      <c r="H57" s="160">
        <v>0</v>
      </c>
      <c r="I57" s="113">
        <v>0</v>
      </c>
      <c r="J57" s="160">
        <v>0</v>
      </c>
      <c r="K57" s="250">
        <v>0</v>
      </c>
      <c r="L57" s="196"/>
      <c r="M57" s="204"/>
      <c r="N57" s="204"/>
      <c r="O57" s="204"/>
      <c r="P57" s="204"/>
      <c r="Q57" s="204"/>
      <c r="R57" s="204"/>
      <c r="S57" s="204"/>
    </row>
    <row r="58" spans="1:19">
      <c r="A58" s="246"/>
      <c r="B58" s="195"/>
      <c r="C58" s="195"/>
      <c r="D58" s="195"/>
      <c r="E58" s="195"/>
      <c r="F58" s="160"/>
      <c r="G58" s="144"/>
      <c r="H58" s="160"/>
      <c r="I58" s="144"/>
      <c r="J58" s="160"/>
      <c r="K58" s="248"/>
      <c r="L58" s="196"/>
      <c r="M58" s="204"/>
      <c r="N58" s="204"/>
      <c r="O58" s="204"/>
      <c r="P58" s="204"/>
      <c r="Q58" s="204"/>
      <c r="R58" s="204"/>
      <c r="S58" s="204"/>
    </row>
    <row r="59" spans="1:19" s="208" customFormat="1">
      <c r="A59" s="263" t="s">
        <v>192</v>
      </c>
      <c r="B59" s="84"/>
      <c r="C59" s="84"/>
      <c r="D59" s="84"/>
      <c r="E59" s="84"/>
      <c r="F59" s="85">
        <f>SUM(F60:F62)</f>
        <v>0</v>
      </c>
      <c r="G59" s="144">
        <v>0</v>
      </c>
      <c r="H59" s="85">
        <v>0</v>
      </c>
      <c r="I59" s="144">
        <v>0</v>
      </c>
      <c r="J59" s="85">
        <f>SUM(J60:J62)</f>
        <v>0</v>
      </c>
      <c r="K59" s="248">
        <f t="shared" si="0"/>
        <v>0</v>
      </c>
      <c r="L59" s="49"/>
      <c r="M59" s="207"/>
      <c r="N59" s="207"/>
      <c r="O59" s="207"/>
      <c r="P59" s="207"/>
      <c r="Q59" s="207"/>
      <c r="R59" s="207"/>
      <c r="S59" s="207"/>
    </row>
    <row r="60" spans="1:19">
      <c r="A60" s="244"/>
      <c r="B60" s="195" t="s">
        <v>240</v>
      </c>
      <c r="C60" s="195"/>
      <c r="D60" s="195"/>
      <c r="E60" s="195"/>
      <c r="F60" s="160">
        <v>0</v>
      </c>
      <c r="G60" s="113">
        <v>0</v>
      </c>
      <c r="H60" s="160">
        <v>0</v>
      </c>
      <c r="I60" s="113">
        <v>0</v>
      </c>
      <c r="J60" s="160">
        <v>0</v>
      </c>
      <c r="K60" s="250">
        <v>0</v>
      </c>
      <c r="L60" s="196"/>
      <c r="M60" s="204"/>
      <c r="N60" s="204"/>
      <c r="O60" s="204"/>
      <c r="P60" s="204"/>
      <c r="Q60" s="204"/>
      <c r="R60" s="204"/>
      <c r="S60" s="204"/>
    </row>
    <row r="61" spans="1:19">
      <c r="A61" s="244"/>
      <c r="B61" s="195" t="s">
        <v>241</v>
      </c>
      <c r="C61" s="195"/>
      <c r="D61" s="195"/>
      <c r="E61" s="195"/>
      <c r="F61" s="160">
        <v>0</v>
      </c>
      <c r="G61" s="113">
        <v>0</v>
      </c>
      <c r="H61" s="160">
        <v>0</v>
      </c>
      <c r="I61" s="113">
        <v>0</v>
      </c>
      <c r="J61" s="160">
        <v>0</v>
      </c>
      <c r="K61" s="250">
        <v>0</v>
      </c>
      <c r="L61" s="196"/>
      <c r="M61" s="204"/>
      <c r="N61" s="204"/>
      <c r="O61" s="204"/>
      <c r="P61" s="204"/>
      <c r="Q61" s="204"/>
      <c r="R61" s="204"/>
      <c r="S61" s="204"/>
    </row>
    <row r="62" spans="1:19">
      <c r="A62" s="244"/>
      <c r="B62" s="195" t="s">
        <v>263</v>
      </c>
      <c r="C62" s="195"/>
      <c r="D62" s="195"/>
      <c r="E62" s="195"/>
      <c r="F62" s="160">
        <v>0</v>
      </c>
      <c r="G62" s="113">
        <v>0</v>
      </c>
      <c r="H62" s="160">
        <v>0</v>
      </c>
      <c r="I62" s="113">
        <v>0</v>
      </c>
      <c r="J62" s="160">
        <v>0</v>
      </c>
      <c r="K62" s="250">
        <v>0</v>
      </c>
      <c r="L62" s="196"/>
      <c r="M62" s="204"/>
      <c r="N62" s="204"/>
      <c r="O62" s="204"/>
      <c r="P62" s="204"/>
      <c r="Q62" s="204"/>
      <c r="R62" s="204"/>
      <c r="S62" s="204"/>
    </row>
    <row r="63" spans="1:19">
      <c r="A63" s="246"/>
      <c r="B63" s="195"/>
      <c r="C63" s="195"/>
      <c r="D63" s="195"/>
      <c r="E63" s="195"/>
      <c r="F63" s="160"/>
      <c r="G63" s="144"/>
      <c r="H63" s="160"/>
      <c r="I63" s="144"/>
      <c r="J63" s="160"/>
      <c r="K63" s="248"/>
      <c r="L63" s="196"/>
      <c r="M63" s="204"/>
      <c r="N63" s="204"/>
      <c r="O63" s="204"/>
      <c r="P63" s="204"/>
      <c r="Q63" s="204"/>
      <c r="R63" s="204"/>
      <c r="S63" s="204"/>
    </row>
    <row r="64" spans="1:19" s="208" customFormat="1">
      <c r="A64" s="246" t="s">
        <v>5</v>
      </c>
      <c r="B64" s="84"/>
      <c r="C64" s="84"/>
      <c r="D64" s="84"/>
      <c r="E64" s="84"/>
      <c r="F64" s="85">
        <f>F65</f>
        <v>0</v>
      </c>
      <c r="G64" s="144">
        <v>0</v>
      </c>
      <c r="H64" s="85">
        <v>0</v>
      </c>
      <c r="I64" s="144">
        <v>0</v>
      </c>
      <c r="J64" s="85">
        <f>J65</f>
        <v>0</v>
      </c>
      <c r="K64" s="248">
        <f t="shared" si="0"/>
        <v>0</v>
      </c>
      <c r="L64" s="49"/>
      <c r="M64" s="207"/>
      <c r="N64" s="207"/>
      <c r="O64" s="207"/>
      <c r="P64" s="207"/>
      <c r="Q64" s="207"/>
      <c r="R64" s="207"/>
      <c r="S64" s="207"/>
    </row>
    <row r="65" spans="1:19" s="208" customFormat="1">
      <c r="A65" s="263" t="s">
        <v>190</v>
      </c>
      <c r="B65" s="84"/>
      <c r="C65" s="84"/>
      <c r="D65" s="84"/>
      <c r="E65" s="84"/>
      <c r="F65" s="209">
        <f>SUM(F66:F68)</f>
        <v>0</v>
      </c>
      <c r="G65" s="144">
        <v>0</v>
      </c>
      <c r="H65" s="209">
        <v>0</v>
      </c>
      <c r="I65" s="144">
        <v>0</v>
      </c>
      <c r="J65" s="209">
        <f>SUM(J66:J68)</f>
        <v>0</v>
      </c>
      <c r="K65" s="248">
        <f t="shared" si="0"/>
        <v>0</v>
      </c>
      <c r="L65" s="49"/>
      <c r="M65" s="207"/>
      <c r="N65" s="207"/>
      <c r="O65" s="207"/>
      <c r="P65" s="207"/>
      <c r="Q65" s="207"/>
      <c r="R65" s="207"/>
      <c r="S65" s="207"/>
    </row>
    <row r="66" spans="1:19">
      <c r="A66" s="244"/>
      <c r="B66" s="195" t="s">
        <v>272</v>
      </c>
      <c r="C66" s="195"/>
      <c r="D66" s="195"/>
      <c r="E66" s="195"/>
      <c r="F66" s="160">
        <v>0</v>
      </c>
      <c r="G66" s="113">
        <v>0</v>
      </c>
      <c r="H66" s="160">
        <v>0</v>
      </c>
      <c r="I66" s="113">
        <v>0</v>
      </c>
      <c r="J66" s="160">
        <v>0</v>
      </c>
      <c r="K66" s="250">
        <v>0</v>
      </c>
      <c r="L66" s="196"/>
      <c r="M66" s="204"/>
      <c r="N66" s="204"/>
      <c r="O66" s="204"/>
      <c r="P66" s="204"/>
      <c r="Q66" s="204"/>
      <c r="R66" s="204"/>
      <c r="S66" s="204"/>
    </row>
    <row r="67" spans="1:19">
      <c r="A67" s="244"/>
      <c r="B67" s="195" t="s">
        <v>273</v>
      </c>
      <c r="C67" s="195"/>
      <c r="D67" s="195"/>
      <c r="E67" s="195"/>
      <c r="F67" s="160">
        <v>0</v>
      </c>
      <c r="G67" s="113">
        <v>0</v>
      </c>
      <c r="H67" s="160">
        <v>0</v>
      </c>
      <c r="I67" s="113">
        <v>0</v>
      </c>
      <c r="J67" s="160">
        <v>0</v>
      </c>
      <c r="K67" s="250">
        <v>0</v>
      </c>
      <c r="L67" s="196"/>
      <c r="M67" s="204"/>
      <c r="N67" s="204"/>
      <c r="O67" s="204"/>
      <c r="P67" s="204"/>
      <c r="Q67" s="204"/>
      <c r="R67" s="204"/>
      <c r="S67" s="204"/>
    </row>
    <row r="68" spans="1:19">
      <c r="A68" s="244"/>
      <c r="B68" s="195" t="s">
        <v>263</v>
      </c>
      <c r="C68" s="195"/>
      <c r="D68" s="195"/>
      <c r="E68" s="195"/>
      <c r="F68" s="160">
        <v>0</v>
      </c>
      <c r="G68" s="113">
        <v>0</v>
      </c>
      <c r="H68" s="160">
        <v>0</v>
      </c>
      <c r="I68" s="113">
        <v>0</v>
      </c>
      <c r="J68" s="160">
        <v>0</v>
      </c>
      <c r="K68" s="250">
        <v>0</v>
      </c>
      <c r="L68" s="196"/>
      <c r="M68" s="204"/>
      <c r="N68" s="204"/>
      <c r="O68" s="204"/>
      <c r="P68" s="204"/>
      <c r="Q68" s="204"/>
      <c r="R68" s="204"/>
      <c r="S68" s="204"/>
    </row>
    <row r="69" spans="1:19">
      <c r="A69" s="246"/>
      <c r="B69" s="195"/>
      <c r="C69" s="195"/>
      <c r="D69" s="195"/>
      <c r="E69" s="195"/>
      <c r="F69" s="160"/>
      <c r="G69" s="144"/>
      <c r="H69" s="160"/>
      <c r="I69" s="144"/>
      <c r="J69" s="160"/>
      <c r="K69" s="248"/>
      <c r="L69" s="196"/>
      <c r="M69" s="204"/>
      <c r="N69" s="204"/>
      <c r="O69" s="204"/>
      <c r="P69" s="204"/>
      <c r="Q69" s="204"/>
      <c r="R69" s="204"/>
      <c r="S69" s="204"/>
    </row>
    <row r="70" spans="1:19">
      <c r="A70" s="246"/>
      <c r="B70" s="195"/>
      <c r="C70" s="195"/>
      <c r="D70" s="195"/>
      <c r="E70" s="195"/>
      <c r="F70" s="160"/>
      <c r="G70" s="144"/>
      <c r="H70" s="160"/>
      <c r="I70" s="144"/>
      <c r="J70" s="160"/>
      <c r="K70" s="248"/>
      <c r="L70" s="196"/>
      <c r="M70" s="204"/>
      <c r="N70" s="204"/>
      <c r="O70" s="204"/>
      <c r="P70" s="204"/>
      <c r="Q70" s="204"/>
      <c r="R70" s="204"/>
      <c r="S70" s="204"/>
    </row>
    <row r="71" spans="1:19" s="208" customFormat="1">
      <c r="A71" s="246" t="s">
        <v>147</v>
      </c>
      <c r="B71" s="84"/>
      <c r="C71" s="84"/>
      <c r="D71" s="84"/>
      <c r="E71" s="84"/>
      <c r="F71" s="85">
        <f>F72+F85</f>
        <v>0</v>
      </c>
      <c r="G71" s="144">
        <v>0</v>
      </c>
      <c r="H71" s="85">
        <v>0</v>
      </c>
      <c r="I71" s="144">
        <v>0</v>
      </c>
      <c r="J71" s="85">
        <f>J72+J85</f>
        <v>0</v>
      </c>
      <c r="K71" s="248">
        <f t="shared" si="0"/>
        <v>0</v>
      </c>
      <c r="L71" s="49"/>
      <c r="M71" s="207"/>
      <c r="N71" s="207"/>
      <c r="O71" s="207"/>
      <c r="P71" s="207"/>
      <c r="Q71" s="207"/>
      <c r="R71" s="207"/>
      <c r="S71" s="207"/>
    </row>
    <row r="72" spans="1:19" s="208" customFormat="1">
      <c r="A72" s="246" t="s">
        <v>4</v>
      </c>
      <c r="B72" s="84"/>
      <c r="C72" s="84"/>
      <c r="D72" s="84"/>
      <c r="E72" s="84"/>
      <c r="F72" s="85">
        <f>F73+F79</f>
        <v>0</v>
      </c>
      <c r="G72" s="144">
        <v>0</v>
      </c>
      <c r="H72" s="85">
        <v>0</v>
      </c>
      <c r="I72" s="144">
        <v>0</v>
      </c>
      <c r="J72" s="85">
        <f>J73+J79</f>
        <v>0</v>
      </c>
      <c r="K72" s="248">
        <f t="shared" si="0"/>
        <v>0</v>
      </c>
      <c r="L72" s="49"/>
      <c r="M72" s="207"/>
      <c r="N72" s="207"/>
      <c r="O72" s="207"/>
      <c r="P72" s="207"/>
      <c r="Q72" s="207"/>
      <c r="R72" s="207"/>
      <c r="S72" s="207"/>
    </row>
    <row r="73" spans="1:19" s="208" customFormat="1">
      <c r="A73" s="246" t="s">
        <v>194</v>
      </c>
      <c r="B73" s="49"/>
      <c r="C73" s="84"/>
      <c r="D73" s="84"/>
      <c r="E73" s="84"/>
      <c r="F73" s="85">
        <f>F74</f>
        <v>0</v>
      </c>
      <c r="G73" s="144">
        <v>0</v>
      </c>
      <c r="H73" s="85">
        <v>0</v>
      </c>
      <c r="I73" s="144">
        <v>0</v>
      </c>
      <c r="J73" s="85">
        <f>J74</f>
        <v>0</v>
      </c>
      <c r="K73" s="248">
        <f t="shared" si="0"/>
        <v>0</v>
      </c>
      <c r="L73" s="49"/>
      <c r="M73" s="207"/>
      <c r="N73" s="207"/>
      <c r="O73" s="207"/>
      <c r="P73" s="207"/>
      <c r="Q73" s="207"/>
      <c r="R73" s="207"/>
      <c r="S73" s="207"/>
    </row>
    <row r="74" spans="1:19" s="208" customFormat="1">
      <c r="A74" s="263" t="s">
        <v>193</v>
      </c>
      <c r="B74" s="49"/>
      <c r="C74" s="84"/>
      <c r="D74" s="84"/>
      <c r="E74" s="84"/>
      <c r="F74" s="84">
        <f>SUM(F75:F77)</f>
        <v>0</v>
      </c>
      <c r="G74" s="144">
        <v>0</v>
      </c>
      <c r="H74" s="84">
        <v>0</v>
      </c>
      <c r="I74" s="144">
        <v>0</v>
      </c>
      <c r="J74" s="84">
        <f>SUM(J75:J77)</f>
        <v>0</v>
      </c>
      <c r="K74" s="248">
        <f t="shared" si="0"/>
        <v>0</v>
      </c>
      <c r="L74" s="49"/>
      <c r="M74" s="207"/>
      <c r="N74" s="207"/>
      <c r="O74" s="207"/>
      <c r="P74" s="207"/>
      <c r="Q74" s="207"/>
      <c r="R74" s="207"/>
      <c r="S74" s="207"/>
    </row>
    <row r="75" spans="1:19">
      <c r="A75" s="244"/>
      <c r="B75" s="195" t="s">
        <v>240</v>
      </c>
      <c r="C75" s="196"/>
      <c r="D75" s="196"/>
      <c r="E75" s="196"/>
      <c r="F75" s="195">
        <v>0</v>
      </c>
      <c r="G75" s="113">
        <v>0</v>
      </c>
      <c r="H75" s="195">
        <v>0</v>
      </c>
      <c r="I75" s="113">
        <v>0</v>
      </c>
      <c r="J75" s="195">
        <v>0</v>
      </c>
      <c r="K75" s="250">
        <v>0</v>
      </c>
      <c r="L75" s="196"/>
      <c r="M75" s="204"/>
      <c r="N75" s="204"/>
      <c r="O75" s="204"/>
      <c r="P75" s="204"/>
      <c r="Q75" s="204"/>
      <c r="R75" s="204"/>
      <c r="S75" s="204"/>
    </row>
    <row r="76" spans="1:19">
      <c r="A76" s="244"/>
      <c r="B76" s="195" t="s">
        <v>241</v>
      </c>
      <c r="C76" s="196"/>
      <c r="D76" s="196"/>
      <c r="E76" s="196"/>
      <c r="F76" s="195">
        <v>0</v>
      </c>
      <c r="G76" s="113">
        <v>0</v>
      </c>
      <c r="H76" s="195">
        <v>0</v>
      </c>
      <c r="I76" s="113">
        <v>0</v>
      </c>
      <c r="J76" s="195">
        <v>0</v>
      </c>
      <c r="K76" s="250">
        <v>0</v>
      </c>
      <c r="L76" s="196"/>
      <c r="M76" s="204"/>
      <c r="N76" s="204"/>
      <c r="O76" s="204"/>
      <c r="P76" s="204"/>
      <c r="Q76" s="204"/>
      <c r="R76" s="204"/>
      <c r="S76" s="204"/>
    </row>
    <row r="77" spans="1:19">
      <c r="A77" s="244"/>
      <c r="B77" s="195" t="s">
        <v>263</v>
      </c>
      <c r="C77" s="196"/>
      <c r="D77" s="196"/>
      <c r="E77" s="196"/>
      <c r="F77" s="195">
        <v>0</v>
      </c>
      <c r="G77" s="113">
        <v>0</v>
      </c>
      <c r="H77" s="195">
        <v>0</v>
      </c>
      <c r="I77" s="113">
        <v>0</v>
      </c>
      <c r="J77" s="195">
        <v>0</v>
      </c>
      <c r="K77" s="250">
        <v>0</v>
      </c>
      <c r="L77" s="196"/>
      <c r="M77" s="204"/>
      <c r="N77" s="204"/>
      <c r="O77" s="204"/>
      <c r="P77" s="204"/>
      <c r="Q77" s="204"/>
      <c r="R77" s="204"/>
      <c r="S77" s="204"/>
    </row>
    <row r="78" spans="1:19">
      <c r="A78" s="246"/>
      <c r="B78" s="196"/>
      <c r="C78" s="196"/>
      <c r="D78" s="196"/>
      <c r="E78" s="196"/>
      <c r="F78" s="195"/>
      <c r="G78" s="144"/>
      <c r="H78" s="195"/>
      <c r="I78" s="144"/>
      <c r="J78" s="195"/>
      <c r="K78" s="248"/>
      <c r="L78" s="196"/>
      <c r="M78" s="204"/>
      <c r="N78" s="204"/>
      <c r="O78" s="204"/>
      <c r="P78" s="204"/>
      <c r="Q78" s="204"/>
      <c r="R78" s="204"/>
      <c r="S78" s="204"/>
    </row>
    <row r="79" spans="1:19" s="208" customFormat="1">
      <c r="A79" s="246" t="s">
        <v>198</v>
      </c>
      <c r="B79" s="49"/>
      <c r="C79" s="49"/>
      <c r="D79" s="49"/>
      <c r="E79" s="49"/>
      <c r="F79" s="84">
        <f>F80</f>
        <v>0</v>
      </c>
      <c r="G79" s="144">
        <v>0</v>
      </c>
      <c r="H79" s="84">
        <v>0</v>
      </c>
      <c r="I79" s="144">
        <v>0</v>
      </c>
      <c r="J79" s="84">
        <f>J80</f>
        <v>0</v>
      </c>
      <c r="K79" s="248">
        <f t="shared" ref="K79:K93" si="1">+I79*16</f>
        <v>0</v>
      </c>
      <c r="L79" s="49"/>
      <c r="M79" s="207"/>
      <c r="N79" s="207"/>
      <c r="O79" s="207"/>
      <c r="P79" s="207"/>
      <c r="Q79" s="207"/>
      <c r="R79" s="207"/>
      <c r="S79" s="207"/>
    </row>
    <row r="80" spans="1:19" s="208" customFormat="1">
      <c r="A80" s="263" t="s">
        <v>193</v>
      </c>
      <c r="B80" s="49"/>
      <c r="C80" s="49"/>
      <c r="D80" s="49"/>
      <c r="E80" s="49"/>
      <c r="F80" s="84">
        <f>SUM(F81:F83)</f>
        <v>0</v>
      </c>
      <c r="G80" s="144">
        <v>0</v>
      </c>
      <c r="H80" s="84">
        <v>0</v>
      </c>
      <c r="I80" s="144">
        <v>0</v>
      </c>
      <c r="J80" s="84">
        <f>SUM(J81:J83)</f>
        <v>0</v>
      </c>
      <c r="K80" s="248">
        <f t="shared" si="1"/>
        <v>0</v>
      </c>
      <c r="L80" s="49"/>
      <c r="M80" s="207"/>
      <c r="N80" s="207"/>
      <c r="O80" s="207"/>
      <c r="P80" s="207"/>
      <c r="Q80" s="207"/>
      <c r="R80" s="207"/>
      <c r="S80" s="207"/>
    </row>
    <row r="81" spans="1:19">
      <c r="A81" s="244"/>
      <c r="B81" s="195" t="s">
        <v>240</v>
      </c>
      <c r="C81" s="196"/>
      <c r="D81" s="196"/>
      <c r="E81" s="196"/>
      <c r="F81" s="195">
        <v>0</v>
      </c>
      <c r="G81" s="113">
        <v>0</v>
      </c>
      <c r="H81" s="195">
        <v>0</v>
      </c>
      <c r="I81" s="113">
        <v>0</v>
      </c>
      <c r="J81" s="195">
        <v>0</v>
      </c>
      <c r="K81" s="250">
        <v>0</v>
      </c>
      <c r="L81" s="196"/>
      <c r="M81" s="204"/>
      <c r="N81" s="204"/>
      <c r="O81" s="204"/>
      <c r="P81" s="204"/>
      <c r="Q81" s="204"/>
      <c r="R81" s="204"/>
      <c r="S81" s="204"/>
    </row>
    <row r="82" spans="1:19">
      <c r="A82" s="244"/>
      <c r="B82" s="195" t="s">
        <v>241</v>
      </c>
      <c r="C82" s="196"/>
      <c r="D82" s="196"/>
      <c r="E82" s="196"/>
      <c r="F82" s="195">
        <v>0</v>
      </c>
      <c r="G82" s="113">
        <v>0</v>
      </c>
      <c r="H82" s="195">
        <v>0</v>
      </c>
      <c r="I82" s="113">
        <v>0</v>
      </c>
      <c r="J82" s="195">
        <v>0</v>
      </c>
      <c r="K82" s="250">
        <v>0</v>
      </c>
      <c r="L82" s="196"/>
      <c r="M82" s="204"/>
      <c r="N82" s="204"/>
      <c r="O82" s="204"/>
      <c r="P82" s="204"/>
      <c r="Q82" s="204"/>
      <c r="R82" s="204"/>
      <c r="S82" s="204"/>
    </row>
    <row r="83" spans="1:19">
      <c r="A83" s="244"/>
      <c r="B83" s="195" t="s">
        <v>263</v>
      </c>
      <c r="C83" s="196"/>
      <c r="D83" s="196"/>
      <c r="E83" s="196"/>
      <c r="F83" s="195">
        <v>0</v>
      </c>
      <c r="G83" s="113">
        <v>0</v>
      </c>
      <c r="H83" s="195">
        <v>0</v>
      </c>
      <c r="I83" s="113">
        <v>0</v>
      </c>
      <c r="J83" s="195">
        <v>0</v>
      </c>
      <c r="K83" s="250">
        <v>0</v>
      </c>
      <c r="L83" s="196"/>
      <c r="M83" s="204"/>
      <c r="N83" s="204"/>
      <c r="O83" s="204"/>
      <c r="P83" s="204"/>
      <c r="Q83" s="204"/>
      <c r="R83" s="204"/>
      <c r="S83" s="204"/>
    </row>
    <row r="84" spans="1:19">
      <c r="A84" s="297"/>
      <c r="B84" s="196"/>
      <c r="C84" s="196"/>
      <c r="D84" s="196"/>
      <c r="E84" s="196"/>
      <c r="F84" s="195"/>
      <c r="G84" s="144"/>
      <c r="H84" s="195"/>
      <c r="I84" s="144"/>
      <c r="J84" s="195"/>
      <c r="K84" s="248"/>
      <c r="L84" s="196"/>
      <c r="M84" s="204"/>
      <c r="N84" s="204"/>
      <c r="O84" s="204"/>
      <c r="P84" s="204"/>
      <c r="Q84" s="204"/>
      <c r="R84" s="204"/>
      <c r="S84" s="204"/>
    </row>
    <row r="85" spans="1:19" s="208" customFormat="1">
      <c r="A85" s="246" t="s">
        <v>2</v>
      </c>
      <c r="B85" s="49"/>
      <c r="C85" s="49"/>
      <c r="D85" s="49"/>
      <c r="E85" s="49"/>
      <c r="F85" s="84">
        <f>F86+F92</f>
        <v>0</v>
      </c>
      <c r="G85" s="144">
        <v>0</v>
      </c>
      <c r="H85" s="84">
        <v>0</v>
      </c>
      <c r="I85" s="144">
        <v>0</v>
      </c>
      <c r="J85" s="84">
        <f>J86+J92</f>
        <v>0</v>
      </c>
      <c r="K85" s="248">
        <f t="shared" si="1"/>
        <v>0</v>
      </c>
      <c r="L85" s="49"/>
      <c r="M85" s="207"/>
      <c r="N85" s="207"/>
      <c r="O85" s="207"/>
      <c r="P85" s="207"/>
      <c r="Q85" s="207"/>
      <c r="R85" s="207"/>
      <c r="S85" s="207"/>
    </row>
    <row r="86" spans="1:19" s="208" customFormat="1">
      <c r="A86" s="246" t="s">
        <v>194</v>
      </c>
      <c r="B86" s="49"/>
      <c r="C86" s="49"/>
      <c r="D86" s="49"/>
      <c r="E86" s="49"/>
      <c r="F86" s="84">
        <f>F87</f>
        <v>0</v>
      </c>
      <c r="G86" s="144">
        <v>0</v>
      </c>
      <c r="H86" s="84">
        <v>0</v>
      </c>
      <c r="I86" s="144">
        <v>0</v>
      </c>
      <c r="J86" s="84">
        <f>J87</f>
        <v>0</v>
      </c>
      <c r="K86" s="248">
        <f t="shared" si="1"/>
        <v>0</v>
      </c>
      <c r="L86" s="49"/>
      <c r="M86" s="207"/>
      <c r="N86" s="207"/>
      <c r="O86" s="207"/>
      <c r="P86" s="207"/>
      <c r="Q86" s="207"/>
      <c r="R86" s="207"/>
      <c r="S86" s="207"/>
    </row>
    <row r="87" spans="1:19" s="208" customFormat="1">
      <c r="A87" s="263" t="s">
        <v>193</v>
      </c>
      <c r="B87" s="49"/>
      <c r="C87" s="49"/>
      <c r="D87" s="49"/>
      <c r="E87" s="49"/>
      <c r="F87" s="84">
        <f>SUM(F88:F90)</f>
        <v>0</v>
      </c>
      <c r="G87" s="144">
        <v>0</v>
      </c>
      <c r="H87" s="84">
        <v>0</v>
      </c>
      <c r="I87" s="144">
        <v>0</v>
      </c>
      <c r="J87" s="84">
        <f>SUM(J88:J90)</f>
        <v>0</v>
      </c>
      <c r="K87" s="248">
        <f t="shared" si="1"/>
        <v>0</v>
      </c>
      <c r="L87" s="49"/>
      <c r="M87" s="207"/>
      <c r="N87" s="207"/>
      <c r="O87" s="207"/>
      <c r="P87" s="207"/>
      <c r="Q87" s="207"/>
      <c r="R87" s="207"/>
      <c r="S87" s="207"/>
    </row>
    <row r="88" spans="1:19">
      <c r="A88" s="244"/>
      <c r="B88" s="195" t="s">
        <v>240</v>
      </c>
      <c r="C88" s="196"/>
      <c r="D88" s="196"/>
      <c r="E88" s="196"/>
      <c r="F88" s="195">
        <v>0</v>
      </c>
      <c r="G88" s="113">
        <v>0</v>
      </c>
      <c r="H88" s="195">
        <v>0</v>
      </c>
      <c r="I88" s="113">
        <v>0</v>
      </c>
      <c r="J88" s="195">
        <v>0</v>
      </c>
      <c r="K88" s="250">
        <v>0</v>
      </c>
      <c r="L88" s="196"/>
      <c r="M88" s="204"/>
      <c r="N88" s="204"/>
      <c r="O88" s="204"/>
      <c r="P88" s="204"/>
      <c r="Q88" s="204"/>
      <c r="R88" s="204"/>
      <c r="S88" s="204"/>
    </row>
    <row r="89" spans="1:19">
      <c r="A89" s="244"/>
      <c r="B89" s="195" t="s">
        <v>241</v>
      </c>
      <c r="C89" s="196"/>
      <c r="D89" s="196"/>
      <c r="E89" s="196"/>
      <c r="F89" s="195">
        <v>0</v>
      </c>
      <c r="G89" s="113">
        <v>0</v>
      </c>
      <c r="H89" s="195">
        <v>0</v>
      </c>
      <c r="I89" s="113">
        <v>0</v>
      </c>
      <c r="J89" s="195">
        <v>0</v>
      </c>
      <c r="K89" s="250">
        <v>0</v>
      </c>
      <c r="L89" s="196"/>
      <c r="M89" s="204"/>
      <c r="N89" s="204"/>
      <c r="O89" s="204"/>
      <c r="P89" s="204"/>
      <c r="Q89" s="204"/>
      <c r="R89" s="204"/>
      <c r="S89" s="204"/>
    </row>
    <row r="90" spans="1:19">
      <c r="A90" s="244"/>
      <c r="B90" s="195" t="s">
        <v>263</v>
      </c>
      <c r="C90" s="196"/>
      <c r="D90" s="196"/>
      <c r="E90" s="196"/>
      <c r="F90" s="195">
        <v>0</v>
      </c>
      <c r="G90" s="113">
        <v>0</v>
      </c>
      <c r="H90" s="195">
        <v>0</v>
      </c>
      <c r="I90" s="113">
        <v>0</v>
      </c>
      <c r="J90" s="195">
        <v>0</v>
      </c>
      <c r="K90" s="250">
        <v>0</v>
      </c>
      <c r="L90" s="196"/>
      <c r="M90" s="204"/>
      <c r="N90" s="204"/>
      <c r="O90" s="204"/>
      <c r="P90" s="204"/>
      <c r="Q90" s="204"/>
      <c r="R90" s="204"/>
      <c r="S90" s="204"/>
    </row>
    <row r="91" spans="1:19">
      <c r="A91" s="246"/>
      <c r="B91" s="195"/>
      <c r="C91" s="196"/>
      <c r="D91" s="196"/>
      <c r="E91" s="196"/>
      <c r="F91" s="195"/>
      <c r="G91" s="144"/>
      <c r="H91" s="195"/>
      <c r="I91" s="144"/>
      <c r="J91" s="195"/>
      <c r="K91" s="248"/>
      <c r="L91" s="196"/>
      <c r="M91" s="204"/>
      <c r="N91" s="204"/>
      <c r="O91" s="204"/>
      <c r="P91" s="204"/>
      <c r="Q91" s="204"/>
      <c r="R91" s="204"/>
      <c r="S91" s="204"/>
    </row>
    <row r="92" spans="1:19" s="208" customFormat="1">
      <c r="A92" s="246" t="s">
        <v>198</v>
      </c>
      <c r="B92" s="49"/>
      <c r="C92" s="49"/>
      <c r="D92" s="49"/>
      <c r="E92" s="49"/>
      <c r="F92" s="84">
        <f>F93</f>
        <v>0</v>
      </c>
      <c r="G92" s="144">
        <v>0</v>
      </c>
      <c r="H92" s="84">
        <v>0</v>
      </c>
      <c r="I92" s="144">
        <v>0</v>
      </c>
      <c r="J92" s="84">
        <f>J93</f>
        <v>0</v>
      </c>
      <c r="K92" s="248">
        <f t="shared" si="1"/>
        <v>0</v>
      </c>
      <c r="L92" s="49"/>
      <c r="M92" s="207"/>
      <c r="N92" s="207"/>
      <c r="O92" s="207"/>
      <c r="P92" s="207"/>
      <c r="Q92" s="207"/>
      <c r="R92" s="207"/>
      <c r="S92" s="207"/>
    </row>
    <row r="93" spans="1:19" s="208" customFormat="1">
      <c r="A93" s="263" t="s">
        <v>193</v>
      </c>
      <c r="B93" s="49"/>
      <c r="C93" s="49"/>
      <c r="D93" s="49"/>
      <c r="E93" s="49"/>
      <c r="F93" s="84">
        <f>SUM(F94:F96)</f>
        <v>0</v>
      </c>
      <c r="G93" s="144">
        <v>0</v>
      </c>
      <c r="H93" s="84">
        <v>0</v>
      </c>
      <c r="I93" s="144">
        <v>0</v>
      </c>
      <c r="J93" s="84">
        <f>SUM(J94:J96)</f>
        <v>0</v>
      </c>
      <c r="K93" s="248">
        <f t="shared" si="1"/>
        <v>0</v>
      </c>
      <c r="L93" s="49"/>
      <c r="M93" s="207"/>
      <c r="N93" s="207"/>
      <c r="O93" s="207"/>
      <c r="P93" s="207"/>
      <c r="Q93" s="207"/>
      <c r="R93" s="207"/>
      <c r="S93" s="207"/>
    </row>
    <row r="94" spans="1:19">
      <c r="A94" s="244"/>
      <c r="B94" s="195" t="s">
        <v>240</v>
      </c>
      <c r="C94" s="196"/>
      <c r="D94" s="196"/>
      <c r="E94" s="196"/>
      <c r="F94" s="195">
        <v>0</v>
      </c>
      <c r="G94" s="113">
        <v>0</v>
      </c>
      <c r="H94" s="195">
        <v>0</v>
      </c>
      <c r="I94" s="113">
        <v>0</v>
      </c>
      <c r="J94" s="195">
        <v>0</v>
      </c>
      <c r="K94" s="250">
        <v>0</v>
      </c>
      <c r="L94" s="196"/>
      <c r="M94" s="204"/>
      <c r="N94" s="204"/>
      <c r="O94" s="204"/>
      <c r="P94" s="204"/>
      <c r="Q94" s="204"/>
      <c r="R94" s="204"/>
      <c r="S94" s="204"/>
    </row>
    <row r="95" spans="1:19">
      <c r="A95" s="244"/>
      <c r="B95" s="195" t="s">
        <v>241</v>
      </c>
      <c r="C95" s="204"/>
      <c r="D95" s="204"/>
      <c r="E95" s="204"/>
      <c r="F95" s="195">
        <v>0</v>
      </c>
      <c r="G95" s="113">
        <v>0</v>
      </c>
      <c r="H95" s="195">
        <v>0</v>
      </c>
      <c r="I95" s="113">
        <v>0</v>
      </c>
      <c r="J95" s="195">
        <v>0</v>
      </c>
      <c r="K95" s="250">
        <v>0</v>
      </c>
      <c r="L95" s="204"/>
      <c r="M95" s="204"/>
      <c r="N95" s="204"/>
      <c r="O95" s="204"/>
      <c r="P95" s="204"/>
      <c r="Q95" s="204"/>
      <c r="R95" s="204"/>
      <c r="S95" s="204"/>
    </row>
    <row r="96" spans="1:19">
      <c r="A96" s="298"/>
      <c r="B96" s="253" t="s">
        <v>263</v>
      </c>
      <c r="C96" s="299"/>
      <c r="D96" s="299"/>
      <c r="E96" s="299"/>
      <c r="F96" s="253">
        <v>0</v>
      </c>
      <c r="G96" s="162">
        <v>0</v>
      </c>
      <c r="H96" s="253">
        <v>0</v>
      </c>
      <c r="I96" s="162">
        <v>0</v>
      </c>
      <c r="J96" s="253">
        <v>0</v>
      </c>
      <c r="K96" s="255">
        <v>0</v>
      </c>
      <c r="L96" s="204"/>
      <c r="M96" s="204"/>
      <c r="N96" s="204"/>
      <c r="O96" s="204"/>
      <c r="P96" s="204"/>
      <c r="Q96" s="204"/>
      <c r="R96" s="204"/>
      <c r="S96" s="204"/>
    </row>
    <row r="97" spans="1:19">
      <c r="A97" s="204"/>
      <c r="B97" s="204"/>
      <c r="C97" s="204"/>
      <c r="D97" s="204"/>
      <c r="E97" s="204"/>
      <c r="F97" s="210"/>
      <c r="G97" s="211"/>
      <c r="H97" s="204"/>
      <c r="I97" s="204"/>
      <c r="J97" s="204"/>
      <c r="K97" s="204"/>
      <c r="L97" s="204"/>
      <c r="M97" s="204"/>
      <c r="N97" s="204"/>
      <c r="O97" s="204"/>
      <c r="P97" s="204"/>
      <c r="Q97" s="204"/>
      <c r="R97" s="204"/>
      <c r="S97" s="204"/>
    </row>
    <row r="98" spans="1:19">
      <c r="A98" s="204"/>
      <c r="B98" s="204"/>
      <c r="C98" s="204"/>
      <c r="D98" s="204"/>
      <c r="E98" s="204"/>
      <c r="F98" s="210"/>
      <c r="G98" s="211"/>
      <c r="H98" s="204"/>
      <c r="I98" s="204"/>
      <c r="J98" s="204"/>
      <c r="K98" s="204"/>
      <c r="L98" s="204"/>
      <c r="M98" s="204"/>
      <c r="N98" s="204"/>
      <c r="O98" s="204"/>
      <c r="P98" s="204"/>
      <c r="Q98" s="204"/>
      <c r="R98" s="204"/>
      <c r="S98" s="204"/>
    </row>
    <row r="99" spans="1:19">
      <c r="A99" s="204"/>
      <c r="B99" s="204"/>
      <c r="C99" s="204"/>
      <c r="D99" s="204"/>
      <c r="E99" s="204"/>
      <c r="F99" s="210"/>
      <c r="G99" s="211"/>
      <c r="H99" s="204"/>
      <c r="I99" s="204"/>
      <c r="J99" s="204"/>
      <c r="K99" s="204"/>
      <c r="L99" s="204"/>
      <c r="M99" s="204"/>
      <c r="N99" s="204"/>
      <c r="O99" s="204"/>
      <c r="P99" s="204"/>
      <c r="Q99" s="204"/>
      <c r="R99" s="204"/>
      <c r="S99" s="204"/>
    </row>
    <row r="100" spans="1:19">
      <c r="A100" s="204"/>
      <c r="B100" s="204"/>
      <c r="C100" s="204"/>
      <c r="D100" s="204"/>
      <c r="E100" s="204"/>
      <c r="F100" s="210"/>
      <c r="G100" s="211"/>
      <c r="H100" s="204"/>
      <c r="I100" s="204"/>
      <c r="J100" s="204"/>
      <c r="K100" s="204"/>
      <c r="L100" s="204"/>
      <c r="M100" s="204"/>
      <c r="N100" s="204"/>
      <c r="O100" s="204"/>
      <c r="P100" s="204"/>
      <c r="Q100" s="204"/>
      <c r="R100" s="204"/>
      <c r="S100" s="204"/>
    </row>
    <row r="101" spans="1:19">
      <c r="A101" s="204"/>
      <c r="B101" s="204"/>
      <c r="C101" s="204"/>
      <c r="D101" s="204"/>
      <c r="E101" s="204"/>
      <c r="F101" s="210"/>
      <c r="G101" s="211"/>
      <c r="H101" s="204"/>
      <c r="I101" s="204"/>
      <c r="J101" s="204"/>
      <c r="K101" s="204"/>
      <c r="L101" s="204"/>
      <c r="M101" s="204"/>
      <c r="N101" s="204"/>
      <c r="O101" s="204"/>
      <c r="P101" s="204"/>
      <c r="Q101" s="204"/>
      <c r="R101" s="204"/>
      <c r="S101" s="204"/>
    </row>
    <row r="102" spans="1:19">
      <c r="A102" s="204"/>
      <c r="B102" s="204"/>
      <c r="C102" s="204"/>
      <c r="D102" s="204"/>
      <c r="E102" s="204"/>
      <c r="F102" s="210"/>
      <c r="G102" s="211"/>
      <c r="H102" s="204"/>
      <c r="I102" s="204"/>
      <c r="J102" s="204"/>
      <c r="K102" s="204"/>
      <c r="L102" s="204"/>
      <c r="M102" s="204"/>
      <c r="N102" s="204"/>
      <c r="O102" s="204"/>
      <c r="P102" s="204"/>
      <c r="Q102" s="204"/>
      <c r="R102" s="204"/>
      <c r="S102" s="204"/>
    </row>
    <row r="103" spans="1:19">
      <c r="A103" s="204"/>
      <c r="B103" s="204"/>
      <c r="C103" s="204"/>
      <c r="D103" s="204"/>
      <c r="E103" s="204"/>
      <c r="F103" s="210"/>
      <c r="G103" s="211"/>
      <c r="H103" s="204"/>
      <c r="I103" s="204"/>
      <c r="J103" s="204"/>
      <c r="K103" s="204"/>
      <c r="L103" s="204"/>
      <c r="M103" s="204"/>
      <c r="N103" s="204"/>
      <c r="O103" s="204"/>
      <c r="P103" s="204"/>
      <c r="Q103" s="204"/>
      <c r="R103" s="204"/>
      <c r="S103" s="204"/>
    </row>
    <row r="104" spans="1:19">
      <c r="A104" s="204"/>
      <c r="B104" s="204"/>
      <c r="C104" s="204"/>
      <c r="D104" s="204"/>
      <c r="E104" s="204"/>
      <c r="F104" s="210"/>
      <c r="G104" s="211"/>
      <c r="H104" s="204"/>
      <c r="I104" s="204"/>
      <c r="J104" s="204"/>
      <c r="K104" s="204"/>
      <c r="L104" s="204"/>
      <c r="M104" s="204"/>
      <c r="N104" s="204"/>
      <c r="O104" s="204"/>
      <c r="P104" s="204"/>
      <c r="Q104" s="204"/>
      <c r="R104" s="204"/>
      <c r="S104" s="204"/>
    </row>
    <row r="105" spans="1:19">
      <c r="A105" s="204"/>
      <c r="B105" s="204"/>
      <c r="C105" s="204"/>
      <c r="D105" s="204"/>
      <c r="E105" s="204"/>
      <c r="F105" s="210"/>
      <c r="G105" s="211"/>
      <c r="H105" s="204"/>
      <c r="I105" s="204"/>
      <c r="J105" s="204"/>
      <c r="K105" s="204"/>
      <c r="L105" s="204"/>
      <c r="M105" s="204"/>
      <c r="N105" s="204"/>
      <c r="O105" s="204"/>
      <c r="P105" s="204"/>
      <c r="Q105" s="204"/>
      <c r="R105" s="204"/>
      <c r="S105" s="204"/>
    </row>
    <row r="106" spans="1:19">
      <c r="A106" s="204"/>
      <c r="B106" s="204"/>
      <c r="C106" s="204"/>
      <c r="D106" s="204"/>
      <c r="E106" s="204"/>
      <c r="F106" s="210"/>
      <c r="G106" s="211"/>
      <c r="H106" s="204"/>
      <c r="I106" s="204"/>
      <c r="J106" s="204"/>
      <c r="K106" s="204"/>
      <c r="L106" s="204"/>
      <c r="M106" s="204"/>
      <c r="N106" s="204"/>
      <c r="O106" s="204"/>
      <c r="P106" s="204"/>
      <c r="Q106" s="204"/>
      <c r="R106" s="204"/>
      <c r="S106" s="204"/>
    </row>
    <row r="107" spans="1:19">
      <c r="A107" s="204"/>
      <c r="B107" s="204"/>
      <c r="C107" s="204"/>
      <c r="D107" s="204"/>
      <c r="E107" s="204"/>
      <c r="F107" s="210"/>
      <c r="G107" s="211"/>
      <c r="H107" s="204"/>
      <c r="I107" s="204"/>
      <c r="J107" s="204"/>
      <c r="K107" s="204"/>
      <c r="L107" s="204"/>
      <c r="M107" s="204"/>
      <c r="N107" s="204"/>
      <c r="O107" s="204"/>
      <c r="P107" s="204"/>
      <c r="Q107" s="204"/>
      <c r="R107" s="204"/>
      <c r="S107" s="204"/>
    </row>
    <row r="108" spans="1:19">
      <c r="A108" s="204"/>
      <c r="B108" s="204"/>
      <c r="C108" s="204"/>
      <c r="D108" s="204"/>
      <c r="E108" s="204"/>
      <c r="F108" s="210"/>
      <c r="G108" s="211"/>
      <c r="H108" s="204"/>
      <c r="I108" s="204"/>
      <c r="J108" s="204"/>
      <c r="K108" s="204"/>
      <c r="L108" s="204"/>
      <c r="M108" s="204"/>
      <c r="N108" s="204"/>
      <c r="O108" s="204"/>
      <c r="P108" s="204"/>
      <c r="Q108" s="204"/>
      <c r="R108" s="204"/>
      <c r="S108" s="204"/>
    </row>
    <row r="109" spans="1:19">
      <c r="A109" s="204"/>
      <c r="B109" s="204"/>
      <c r="C109" s="204"/>
      <c r="D109" s="204"/>
      <c r="E109" s="204"/>
      <c r="F109" s="210"/>
      <c r="G109" s="211"/>
      <c r="H109" s="204"/>
      <c r="I109" s="204"/>
      <c r="J109" s="204"/>
      <c r="K109" s="204"/>
      <c r="L109" s="204"/>
      <c r="M109" s="204"/>
      <c r="N109" s="204"/>
      <c r="O109" s="204"/>
      <c r="P109" s="204"/>
      <c r="Q109" s="204"/>
      <c r="R109" s="204"/>
      <c r="S109" s="204"/>
    </row>
    <row r="110" spans="1:19">
      <c r="A110" s="204"/>
      <c r="B110" s="204"/>
      <c r="C110" s="204"/>
      <c r="D110" s="204"/>
      <c r="E110" s="204"/>
      <c r="F110" s="210"/>
      <c r="G110" s="211"/>
      <c r="H110" s="204"/>
      <c r="I110" s="204"/>
      <c r="J110" s="204"/>
      <c r="K110" s="204"/>
      <c r="L110" s="204"/>
      <c r="M110" s="204"/>
      <c r="N110" s="204"/>
      <c r="O110" s="204"/>
      <c r="P110" s="204"/>
      <c r="Q110" s="204"/>
      <c r="R110" s="204"/>
      <c r="S110" s="204"/>
    </row>
    <row r="111" spans="1:19">
      <c r="A111" s="204"/>
      <c r="B111" s="204"/>
      <c r="C111" s="204"/>
      <c r="D111" s="204"/>
      <c r="E111" s="204"/>
      <c r="F111" s="210"/>
      <c r="G111" s="211"/>
      <c r="H111" s="204"/>
      <c r="I111" s="204"/>
      <c r="J111" s="204"/>
      <c r="K111" s="204"/>
      <c r="L111" s="204"/>
      <c r="M111" s="204"/>
      <c r="N111" s="204"/>
      <c r="O111" s="204"/>
      <c r="P111" s="204"/>
      <c r="Q111" s="204"/>
      <c r="R111" s="204"/>
      <c r="S111" s="204"/>
    </row>
    <row r="112" spans="1:19">
      <c r="A112" s="204"/>
      <c r="B112" s="204"/>
      <c r="C112" s="204"/>
      <c r="D112" s="204"/>
      <c r="E112" s="204"/>
      <c r="F112" s="210"/>
      <c r="G112" s="211"/>
      <c r="H112" s="204"/>
      <c r="I112" s="204"/>
      <c r="J112" s="204"/>
      <c r="K112" s="204"/>
      <c r="L112" s="204"/>
      <c r="M112" s="204"/>
      <c r="N112" s="204"/>
      <c r="O112" s="204"/>
      <c r="P112" s="204"/>
      <c r="Q112" s="204"/>
      <c r="R112" s="204"/>
      <c r="S112" s="204"/>
    </row>
    <row r="113" spans="1:19">
      <c r="A113" s="204"/>
      <c r="B113" s="204"/>
      <c r="C113" s="204"/>
      <c r="D113" s="204"/>
      <c r="E113" s="204"/>
      <c r="F113" s="210"/>
      <c r="G113" s="211"/>
      <c r="H113" s="204"/>
      <c r="I113" s="204"/>
      <c r="J113" s="204"/>
      <c r="K113" s="204"/>
      <c r="L113" s="204"/>
      <c r="M113" s="204"/>
      <c r="N113" s="204"/>
      <c r="O113" s="204"/>
      <c r="P113" s="204"/>
      <c r="Q113" s="204"/>
      <c r="R113" s="204"/>
      <c r="S113" s="204"/>
    </row>
    <row r="114" spans="1:19">
      <c r="A114" s="204"/>
      <c r="B114" s="204"/>
      <c r="C114" s="204"/>
      <c r="D114" s="204"/>
      <c r="E114" s="204"/>
      <c r="F114" s="210"/>
      <c r="G114" s="211"/>
      <c r="H114" s="204"/>
      <c r="I114" s="204"/>
      <c r="J114" s="204"/>
      <c r="K114" s="204"/>
      <c r="L114" s="204"/>
      <c r="M114" s="204"/>
      <c r="N114" s="204"/>
      <c r="O114" s="204"/>
      <c r="P114" s="204"/>
      <c r="Q114" s="204"/>
      <c r="R114" s="204"/>
      <c r="S114" s="204"/>
    </row>
    <row r="115" spans="1:19">
      <c r="A115" s="204"/>
      <c r="B115" s="204"/>
      <c r="C115" s="204"/>
      <c r="D115" s="204"/>
      <c r="E115" s="204"/>
      <c r="F115" s="210"/>
      <c r="G115" s="211"/>
      <c r="H115" s="204"/>
      <c r="I115" s="204"/>
      <c r="J115" s="204"/>
      <c r="K115" s="204"/>
      <c r="L115" s="204"/>
      <c r="M115" s="204"/>
      <c r="N115" s="204"/>
      <c r="O115" s="204"/>
      <c r="P115" s="204"/>
      <c r="Q115" s="204"/>
      <c r="R115" s="204"/>
      <c r="S115" s="204"/>
    </row>
    <row r="116" spans="1:19">
      <c r="A116" s="204"/>
      <c r="B116" s="204"/>
      <c r="C116" s="204"/>
      <c r="D116" s="204"/>
      <c r="E116" s="204"/>
      <c r="F116" s="210"/>
      <c r="G116" s="211"/>
      <c r="H116" s="204"/>
      <c r="I116" s="204"/>
      <c r="J116" s="204"/>
      <c r="K116" s="204"/>
      <c r="L116" s="204"/>
      <c r="M116" s="204"/>
      <c r="N116" s="204"/>
      <c r="O116" s="204"/>
      <c r="P116" s="204"/>
      <c r="Q116" s="204"/>
      <c r="R116" s="204"/>
      <c r="S116" s="204"/>
    </row>
    <row r="117" spans="1:19">
      <c r="A117" s="204"/>
      <c r="B117" s="204"/>
      <c r="C117" s="204"/>
      <c r="D117" s="204"/>
      <c r="E117" s="204"/>
      <c r="F117" s="210"/>
      <c r="G117" s="211"/>
      <c r="H117" s="204"/>
      <c r="I117" s="204"/>
      <c r="J117" s="204"/>
      <c r="K117" s="204"/>
      <c r="L117" s="204"/>
      <c r="M117" s="204"/>
      <c r="N117" s="204"/>
      <c r="O117" s="204"/>
      <c r="P117" s="204"/>
      <c r="Q117" s="204"/>
      <c r="R117" s="204"/>
      <c r="S117" s="204"/>
    </row>
    <row r="118" spans="1:19">
      <c r="A118" s="204"/>
      <c r="B118" s="204"/>
      <c r="C118" s="204"/>
      <c r="D118" s="204"/>
      <c r="E118" s="204"/>
      <c r="F118" s="210"/>
      <c r="G118" s="211"/>
      <c r="H118" s="204"/>
      <c r="I118" s="204"/>
      <c r="J118" s="204"/>
      <c r="K118" s="204"/>
      <c r="L118" s="204"/>
      <c r="M118" s="204"/>
      <c r="N118" s="204"/>
      <c r="O118" s="204"/>
      <c r="P118" s="204"/>
      <c r="Q118" s="204"/>
      <c r="R118" s="204"/>
      <c r="S118" s="204"/>
    </row>
    <row r="119" spans="1:19">
      <c r="A119" s="204"/>
      <c r="B119" s="204"/>
      <c r="C119" s="204"/>
      <c r="D119" s="204"/>
      <c r="E119" s="204"/>
      <c r="F119" s="210"/>
      <c r="G119" s="211"/>
      <c r="H119" s="204"/>
      <c r="I119" s="204"/>
      <c r="J119" s="204"/>
      <c r="K119" s="204"/>
      <c r="L119" s="204"/>
      <c r="M119" s="204"/>
      <c r="N119" s="204"/>
      <c r="O119" s="204"/>
      <c r="P119" s="204"/>
      <c r="Q119" s="204"/>
      <c r="R119" s="204"/>
      <c r="S119" s="204"/>
    </row>
    <row r="120" spans="1:19">
      <c r="A120" s="204"/>
      <c r="B120" s="204"/>
      <c r="C120" s="204"/>
      <c r="D120" s="204"/>
      <c r="E120" s="204"/>
      <c r="F120" s="210"/>
      <c r="G120" s="211"/>
      <c r="H120" s="204"/>
      <c r="I120" s="204"/>
      <c r="J120" s="204"/>
      <c r="K120" s="204"/>
      <c r="L120" s="204"/>
      <c r="M120" s="204"/>
      <c r="N120" s="204"/>
      <c r="O120" s="204"/>
      <c r="P120" s="204"/>
      <c r="Q120" s="204"/>
      <c r="R120" s="204"/>
      <c r="S120" s="204"/>
    </row>
    <row r="121" spans="1:19">
      <c r="A121" s="204"/>
      <c r="B121" s="204"/>
      <c r="C121" s="204"/>
      <c r="D121" s="204"/>
      <c r="E121" s="204"/>
      <c r="F121" s="210"/>
      <c r="G121" s="211"/>
      <c r="H121" s="204"/>
      <c r="I121" s="204"/>
      <c r="J121" s="204"/>
      <c r="K121" s="204"/>
      <c r="L121" s="204"/>
      <c r="M121" s="204"/>
      <c r="N121" s="204"/>
      <c r="O121" s="204"/>
      <c r="P121" s="204"/>
      <c r="Q121" s="204"/>
      <c r="R121" s="204"/>
      <c r="S121" s="204"/>
    </row>
    <row r="122" spans="1:19">
      <c r="A122" s="204"/>
      <c r="B122" s="204"/>
      <c r="C122" s="204"/>
      <c r="D122" s="204"/>
      <c r="E122" s="204"/>
      <c r="F122" s="210"/>
      <c r="G122" s="211"/>
      <c r="H122" s="204"/>
      <c r="I122" s="204"/>
      <c r="J122" s="204"/>
      <c r="K122" s="204"/>
      <c r="L122" s="204"/>
      <c r="M122" s="204"/>
      <c r="N122" s="204"/>
      <c r="O122" s="204"/>
      <c r="P122" s="204"/>
      <c r="Q122" s="204"/>
      <c r="R122" s="204"/>
      <c r="S122" s="204"/>
    </row>
    <row r="123" spans="1:19">
      <c r="A123" s="204"/>
      <c r="B123" s="204"/>
      <c r="C123" s="204"/>
      <c r="D123" s="204"/>
      <c r="E123" s="204"/>
      <c r="F123" s="210"/>
      <c r="G123" s="211"/>
      <c r="H123" s="204"/>
      <c r="I123" s="204"/>
      <c r="J123" s="204"/>
      <c r="K123" s="204"/>
      <c r="L123" s="204"/>
      <c r="M123" s="204"/>
      <c r="N123" s="204"/>
      <c r="O123" s="204"/>
      <c r="P123" s="204"/>
      <c r="Q123" s="204"/>
      <c r="R123" s="204"/>
      <c r="S123" s="204"/>
    </row>
    <row r="124" spans="1:19">
      <c r="A124" s="204"/>
      <c r="B124" s="204"/>
      <c r="C124" s="204"/>
      <c r="D124" s="204"/>
      <c r="E124" s="204"/>
      <c r="F124" s="210"/>
      <c r="G124" s="211"/>
      <c r="H124" s="204"/>
      <c r="I124" s="204"/>
      <c r="J124" s="204"/>
      <c r="K124" s="204"/>
      <c r="L124" s="204"/>
      <c r="M124" s="204"/>
      <c r="N124" s="204"/>
      <c r="O124" s="204"/>
      <c r="P124" s="204"/>
      <c r="Q124" s="204"/>
      <c r="R124" s="204"/>
      <c r="S124" s="204"/>
    </row>
    <row r="125" spans="1:19">
      <c r="A125" s="204"/>
      <c r="B125" s="204"/>
      <c r="C125" s="204"/>
      <c r="D125" s="204"/>
      <c r="E125" s="204"/>
      <c r="F125" s="210"/>
      <c r="G125" s="211"/>
      <c r="H125" s="204"/>
      <c r="I125" s="204"/>
      <c r="J125" s="204"/>
      <c r="K125" s="204"/>
      <c r="L125" s="204"/>
      <c r="M125" s="204"/>
      <c r="N125" s="204"/>
      <c r="O125" s="204"/>
      <c r="P125" s="204"/>
      <c r="Q125" s="204"/>
      <c r="R125" s="204"/>
      <c r="S125" s="204"/>
    </row>
    <row r="126" spans="1:19">
      <c r="A126" s="204"/>
      <c r="B126" s="204"/>
      <c r="C126" s="204"/>
      <c r="D126" s="204"/>
      <c r="E126" s="204"/>
      <c r="F126" s="210"/>
      <c r="G126" s="211"/>
      <c r="H126" s="204"/>
      <c r="I126" s="204"/>
      <c r="J126" s="204"/>
      <c r="K126" s="204"/>
      <c r="L126" s="204"/>
      <c r="M126" s="204"/>
      <c r="N126" s="204"/>
      <c r="O126" s="204"/>
      <c r="P126" s="204"/>
      <c r="Q126" s="204"/>
      <c r="R126" s="204"/>
      <c r="S126" s="204"/>
    </row>
    <row r="127" spans="1:19">
      <c r="A127" s="204"/>
      <c r="B127" s="204"/>
      <c r="C127" s="204"/>
      <c r="D127" s="204"/>
      <c r="E127" s="204"/>
      <c r="F127" s="210"/>
      <c r="G127" s="211"/>
      <c r="H127" s="204"/>
      <c r="I127" s="204"/>
      <c r="J127" s="204"/>
      <c r="K127" s="204"/>
      <c r="L127" s="204"/>
      <c r="M127" s="204"/>
      <c r="N127" s="204"/>
      <c r="O127" s="204"/>
      <c r="P127" s="204"/>
      <c r="Q127" s="204"/>
      <c r="R127" s="204"/>
      <c r="S127" s="204"/>
    </row>
    <row r="128" spans="1:19">
      <c r="A128" s="204"/>
      <c r="B128" s="204"/>
      <c r="C128" s="204"/>
      <c r="D128" s="204"/>
      <c r="E128" s="204"/>
      <c r="F128" s="210"/>
      <c r="G128" s="211"/>
      <c r="H128" s="204"/>
      <c r="I128" s="204"/>
      <c r="J128" s="204"/>
      <c r="K128" s="204"/>
      <c r="L128" s="204"/>
      <c r="M128" s="204"/>
      <c r="N128" s="204"/>
      <c r="O128" s="204"/>
      <c r="P128" s="204"/>
      <c r="Q128" s="204"/>
      <c r="R128" s="204"/>
      <c r="S128" s="204"/>
    </row>
    <row r="129" spans="1:19">
      <c r="A129" s="204"/>
      <c r="B129" s="204"/>
      <c r="C129" s="204"/>
      <c r="D129" s="204"/>
      <c r="E129" s="204"/>
      <c r="F129" s="210"/>
      <c r="G129" s="211"/>
      <c r="H129" s="204"/>
      <c r="I129" s="204"/>
      <c r="J129" s="204"/>
      <c r="K129" s="204"/>
      <c r="L129" s="204"/>
      <c r="M129" s="204"/>
      <c r="N129" s="204"/>
      <c r="O129" s="204"/>
      <c r="P129" s="204"/>
      <c r="Q129" s="204"/>
      <c r="R129" s="204"/>
      <c r="S129" s="204"/>
    </row>
    <row r="130" spans="1:19">
      <c r="A130" s="204"/>
      <c r="B130" s="204"/>
      <c r="C130" s="204"/>
      <c r="D130" s="204"/>
      <c r="E130" s="204"/>
      <c r="F130" s="210"/>
      <c r="G130" s="211"/>
      <c r="H130" s="204"/>
      <c r="I130" s="204"/>
      <c r="J130" s="204"/>
      <c r="K130" s="204"/>
      <c r="L130" s="204"/>
      <c r="M130" s="204"/>
      <c r="N130" s="204"/>
      <c r="O130" s="204"/>
      <c r="P130" s="204"/>
      <c r="Q130" s="204"/>
      <c r="R130" s="204"/>
      <c r="S130" s="204"/>
    </row>
    <row r="131" spans="1:19">
      <c r="A131" s="204"/>
      <c r="B131" s="204"/>
      <c r="C131" s="204"/>
      <c r="D131" s="204"/>
      <c r="E131" s="204"/>
      <c r="F131" s="210"/>
      <c r="G131" s="211"/>
      <c r="H131" s="204"/>
      <c r="I131" s="204"/>
      <c r="J131" s="204"/>
      <c r="K131" s="204"/>
      <c r="L131" s="204"/>
      <c r="M131" s="204"/>
      <c r="N131" s="204"/>
      <c r="O131" s="204"/>
      <c r="P131" s="204"/>
      <c r="Q131" s="204"/>
      <c r="R131" s="204"/>
      <c r="S131" s="204"/>
    </row>
    <row r="132" spans="1:19">
      <c r="A132" s="204"/>
      <c r="B132" s="204"/>
      <c r="C132" s="204"/>
      <c r="D132" s="204"/>
      <c r="E132" s="204"/>
      <c r="F132" s="210"/>
      <c r="G132" s="211"/>
      <c r="H132" s="204"/>
      <c r="I132" s="204"/>
      <c r="J132" s="204"/>
      <c r="K132" s="204"/>
      <c r="L132" s="204"/>
      <c r="M132" s="204"/>
      <c r="N132" s="204"/>
      <c r="O132" s="204"/>
      <c r="P132" s="204"/>
      <c r="Q132" s="204"/>
      <c r="R132" s="204"/>
      <c r="S132" s="204"/>
    </row>
    <row r="133" spans="1:19">
      <c r="A133" s="204"/>
      <c r="B133" s="204"/>
      <c r="C133" s="204"/>
      <c r="D133" s="204"/>
      <c r="E133" s="204"/>
      <c r="F133" s="204"/>
      <c r="G133" s="211"/>
      <c r="H133" s="204"/>
      <c r="I133" s="204"/>
      <c r="J133" s="204"/>
      <c r="K133" s="204"/>
      <c r="L133" s="204"/>
      <c r="M133" s="204"/>
      <c r="N133" s="204"/>
      <c r="O133" s="204"/>
      <c r="P133" s="204"/>
      <c r="Q133" s="204"/>
      <c r="R133" s="204"/>
      <c r="S133" s="204"/>
    </row>
    <row r="134" spans="1:19">
      <c r="A134" s="204"/>
      <c r="B134" s="204"/>
      <c r="C134" s="204"/>
      <c r="D134" s="204"/>
      <c r="E134" s="204"/>
      <c r="F134" s="204"/>
      <c r="G134" s="211"/>
      <c r="H134" s="204"/>
      <c r="I134" s="204"/>
      <c r="J134" s="204"/>
      <c r="K134" s="204"/>
      <c r="L134" s="204"/>
      <c r="M134" s="204"/>
      <c r="N134" s="204"/>
      <c r="O134" s="204"/>
      <c r="P134" s="204"/>
      <c r="Q134" s="204"/>
      <c r="R134" s="204"/>
      <c r="S134" s="204"/>
    </row>
    <row r="135" spans="1:19">
      <c r="A135" s="204"/>
      <c r="B135" s="204"/>
      <c r="C135" s="204"/>
      <c r="D135" s="204"/>
      <c r="E135" s="204"/>
      <c r="F135" s="204"/>
      <c r="G135" s="211"/>
      <c r="H135" s="204"/>
      <c r="I135" s="204"/>
      <c r="J135" s="204"/>
      <c r="K135" s="204"/>
      <c r="L135" s="204"/>
      <c r="M135" s="204"/>
      <c r="N135" s="204"/>
      <c r="O135" s="204"/>
      <c r="P135" s="204"/>
      <c r="Q135" s="204"/>
      <c r="R135" s="204"/>
      <c r="S135" s="204"/>
    </row>
    <row r="136" spans="1:19">
      <c r="A136" s="204"/>
      <c r="B136" s="204"/>
      <c r="C136" s="204"/>
      <c r="D136" s="204"/>
      <c r="E136" s="204"/>
      <c r="F136" s="204"/>
      <c r="G136" s="211"/>
      <c r="H136" s="204"/>
      <c r="I136" s="204"/>
      <c r="J136" s="204"/>
      <c r="K136" s="204"/>
      <c r="L136" s="204"/>
      <c r="M136" s="204"/>
      <c r="N136" s="204"/>
      <c r="O136" s="204"/>
      <c r="P136" s="204"/>
      <c r="Q136" s="204"/>
      <c r="R136" s="204"/>
      <c r="S136" s="204"/>
    </row>
    <row r="137" spans="1:19">
      <c r="A137" s="204"/>
      <c r="B137" s="204"/>
      <c r="C137" s="204"/>
      <c r="D137" s="204"/>
      <c r="E137" s="204"/>
      <c r="F137" s="204"/>
      <c r="G137" s="211"/>
      <c r="H137" s="204"/>
      <c r="I137" s="204"/>
      <c r="J137" s="204"/>
      <c r="K137" s="204"/>
      <c r="L137" s="204"/>
      <c r="M137" s="204"/>
      <c r="N137" s="204"/>
      <c r="O137" s="204"/>
      <c r="P137" s="204"/>
      <c r="Q137" s="204"/>
      <c r="R137" s="204"/>
      <c r="S137" s="204"/>
    </row>
    <row r="138" spans="1:19">
      <c r="A138" s="204"/>
      <c r="B138" s="204"/>
      <c r="C138" s="204"/>
      <c r="D138" s="204"/>
      <c r="E138" s="204"/>
      <c r="F138" s="204"/>
      <c r="G138" s="211"/>
      <c r="H138" s="204"/>
      <c r="I138" s="204"/>
      <c r="J138" s="204"/>
      <c r="K138" s="204"/>
      <c r="L138" s="204"/>
      <c r="M138" s="204"/>
      <c r="N138" s="204"/>
      <c r="O138" s="204"/>
      <c r="P138" s="204"/>
      <c r="Q138" s="204"/>
      <c r="R138" s="204"/>
      <c r="S138" s="204"/>
    </row>
    <row r="139" spans="1:19">
      <c r="A139" s="204"/>
      <c r="B139" s="204"/>
      <c r="C139" s="204"/>
      <c r="D139" s="204"/>
      <c r="E139" s="204"/>
      <c r="F139" s="204"/>
      <c r="G139" s="211"/>
      <c r="H139" s="204"/>
      <c r="I139" s="204"/>
      <c r="J139" s="204"/>
      <c r="K139" s="204"/>
      <c r="L139" s="204"/>
      <c r="M139" s="204"/>
      <c r="N139" s="204"/>
      <c r="O139" s="204"/>
      <c r="P139" s="204"/>
      <c r="Q139" s="204"/>
      <c r="R139" s="204"/>
      <c r="S139" s="204"/>
    </row>
    <row r="140" spans="1:19">
      <c r="A140" s="204"/>
      <c r="B140" s="204"/>
      <c r="C140" s="204"/>
      <c r="D140" s="204"/>
      <c r="E140" s="204"/>
      <c r="F140" s="204"/>
      <c r="G140" s="211"/>
      <c r="H140" s="204"/>
      <c r="I140" s="204"/>
      <c r="J140" s="204"/>
      <c r="K140" s="204"/>
      <c r="L140" s="204"/>
      <c r="M140" s="204"/>
      <c r="N140" s="204"/>
      <c r="O140" s="204"/>
      <c r="P140" s="204"/>
      <c r="Q140" s="204"/>
      <c r="R140" s="204"/>
      <c r="S140" s="204"/>
    </row>
    <row r="141" spans="1:19">
      <c r="A141" s="204"/>
      <c r="B141" s="204"/>
      <c r="C141" s="204"/>
      <c r="D141" s="204"/>
      <c r="E141" s="204"/>
      <c r="F141" s="204"/>
      <c r="G141" s="211"/>
      <c r="H141" s="204"/>
      <c r="I141" s="204"/>
      <c r="J141" s="204"/>
      <c r="K141" s="204"/>
      <c r="L141" s="204"/>
      <c r="M141" s="204"/>
      <c r="N141" s="204"/>
      <c r="O141" s="204"/>
      <c r="P141" s="204"/>
      <c r="Q141" s="204"/>
      <c r="R141" s="204"/>
      <c r="S141" s="204"/>
    </row>
    <row r="142" spans="1:19">
      <c r="A142" s="204"/>
      <c r="B142" s="204"/>
      <c r="C142" s="204"/>
      <c r="D142" s="204"/>
      <c r="E142" s="204"/>
      <c r="F142" s="204"/>
      <c r="G142" s="211"/>
      <c r="H142" s="204"/>
      <c r="I142" s="204"/>
      <c r="J142" s="204"/>
      <c r="K142" s="204"/>
      <c r="L142" s="204"/>
      <c r="M142" s="204"/>
      <c r="N142" s="204"/>
      <c r="O142" s="204"/>
      <c r="P142" s="204"/>
      <c r="Q142" s="204"/>
      <c r="R142" s="204"/>
      <c r="S142" s="204"/>
    </row>
    <row r="143" spans="1:19">
      <c r="A143" s="204"/>
      <c r="B143" s="204"/>
      <c r="C143" s="204"/>
      <c r="D143" s="204"/>
      <c r="E143" s="204"/>
      <c r="F143" s="204"/>
      <c r="G143" s="211"/>
      <c r="H143" s="204"/>
      <c r="I143" s="204"/>
      <c r="J143" s="204"/>
      <c r="K143" s="204"/>
      <c r="L143" s="204"/>
      <c r="M143" s="204"/>
      <c r="N143" s="204"/>
      <c r="O143" s="204"/>
      <c r="P143" s="204"/>
      <c r="Q143" s="204"/>
      <c r="R143" s="204"/>
      <c r="S143" s="204"/>
    </row>
    <row r="144" spans="1:19">
      <c r="A144" s="204"/>
      <c r="B144" s="204"/>
      <c r="C144" s="204"/>
      <c r="D144" s="204"/>
      <c r="E144" s="204"/>
      <c r="F144" s="204"/>
      <c r="G144" s="211"/>
      <c r="H144" s="204"/>
      <c r="I144" s="204"/>
      <c r="J144" s="204"/>
      <c r="K144" s="204"/>
      <c r="L144" s="204"/>
      <c r="M144" s="204"/>
      <c r="N144" s="204"/>
      <c r="O144" s="204"/>
      <c r="P144" s="204"/>
      <c r="Q144" s="204"/>
      <c r="R144" s="204"/>
      <c r="S144" s="204"/>
    </row>
    <row r="145" spans="1:19">
      <c r="A145" s="204"/>
      <c r="B145" s="204"/>
      <c r="C145" s="204"/>
      <c r="D145" s="204"/>
      <c r="E145" s="204"/>
      <c r="F145" s="204"/>
      <c r="G145" s="211"/>
      <c r="H145" s="204"/>
      <c r="I145" s="204"/>
      <c r="J145" s="204"/>
      <c r="K145" s="204"/>
      <c r="L145" s="204"/>
      <c r="M145" s="204"/>
      <c r="N145" s="204"/>
      <c r="O145" s="204"/>
      <c r="P145" s="204"/>
      <c r="Q145" s="204"/>
      <c r="R145" s="204"/>
      <c r="S145" s="204"/>
    </row>
    <row r="146" spans="1:19">
      <c r="A146" s="204"/>
      <c r="B146" s="204"/>
      <c r="C146" s="204"/>
      <c r="D146" s="204"/>
      <c r="E146" s="204"/>
      <c r="F146" s="204"/>
      <c r="G146" s="211"/>
      <c r="H146" s="204"/>
      <c r="I146" s="204"/>
      <c r="J146" s="204"/>
      <c r="K146" s="204"/>
      <c r="L146" s="204"/>
      <c r="M146" s="204"/>
      <c r="N146" s="204"/>
      <c r="O146" s="204"/>
      <c r="P146" s="204"/>
      <c r="Q146" s="204"/>
      <c r="R146" s="204"/>
      <c r="S146" s="204"/>
    </row>
    <row r="147" spans="1:19">
      <c r="A147" s="204"/>
      <c r="B147" s="204"/>
      <c r="C147" s="204"/>
      <c r="D147" s="204"/>
      <c r="E147" s="204"/>
      <c r="F147" s="204"/>
      <c r="G147" s="211"/>
      <c r="H147" s="204"/>
      <c r="I147" s="204"/>
      <c r="J147" s="204"/>
      <c r="K147" s="204"/>
      <c r="L147" s="204"/>
      <c r="M147" s="204"/>
      <c r="N147" s="204"/>
      <c r="O147" s="204"/>
      <c r="P147" s="204"/>
      <c r="Q147" s="204"/>
      <c r="R147" s="204"/>
      <c r="S147" s="204"/>
    </row>
    <row r="148" spans="1:19">
      <c r="A148" s="204"/>
      <c r="B148" s="204"/>
      <c r="C148" s="204"/>
      <c r="D148" s="204"/>
      <c r="E148" s="204"/>
      <c r="F148" s="204"/>
      <c r="G148" s="211"/>
      <c r="H148" s="204"/>
      <c r="I148" s="204"/>
      <c r="J148" s="204"/>
      <c r="K148" s="204"/>
      <c r="L148" s="204"/>
      <c r="M148" s="204"/>
      <c r="N148" s="204"/>
      <c r="O148" s="204"/>
      <c r="P148" s="204"/>
      <c r="Q148" s="204"/>
      <c r="R148" s="204"/>
      <c r="S148" s="204"/>
    </row>
    <row r="149" spans="1:19">
      <c r="A149" s="204"/>
      <c r="B149" s="204"/>
      <c r="C149" s="204"/>
      <c r="D149" s="204"/>
      <c r="E149" s="204"/>
      <c r="F149" s="204"/>
      <c r="G149" s="211"/>
      <c r="H149" s="204"/>
      <c r="I149" s="204"/>
      <c r="J149" s="204"/>
      <c r="K149" s="204"/>
      <c r="L149" s="204"/>
      <c r="M149" s="204"/>
      <c r="N149" s="204"/>
      <c r="O149" s="204"/>
      <c r="P149" s="204"/>
      <c r="Q149" s="204"/>
      <c r="R149" s="204"/>
      <c r="S149" s="204"/>
    </row>
    <row r="150" spans="1:19">
      <c r="A150" s="204"/>
      <c r="B150" s="204"/>
      <c r="C150" s="204"/>
      <c r="D150" s="204"/>
      <c r="E150" s="204"/>
      <c r="F150" s="204"/>
      <c r="G150" s="211"/>
      <c r="H150" s="204"/>
      <c r="I150" s="204"/>
      <c r="J150" s="204"/>
      <c r="K150" s="204"/>
      <c r="L150" s="204"/>
      <c r="M150" s="204"/>
      <c r="N150" s="204"/>
      <c r="O150" s="204"/>
      <c r="P150" s="204"/>
      <c r="Q150" s="204"/>
      <c r="R150" s="204"/>
      <c r="S150" s="204"/>
    </row>
    <row r="151" spans="1:19">
      <c r="A151" s="204"/>
      <c r="B151" s="204"/>
      <c r="C151" s="204"/>
      <c r="D151" s="204"/>
      <c r="E151" s="204"/>
      <c r="F151" s="204"/>
      <c r="G151" s="211"/>
      <c r="H151" s="204"/>
      <c r="I151" s="204"/>
      <c r="J151" s="204"/>
      <c r="K151" s="204"/>
      <c r="L151" s="204"/>
      <c r="M151" s="204"/>
      <c r="N151" s="204"/>
      <c r="O151" s="204"/>
      <c r="P151" s="204"/>
      <c r="Q151" s="204"/>
      <c r="R151" s="204"/>
      <c r="S151" s="204"/>
    </row>
    <row r="152" spans="1:19">
      <c r="A152" s="204"/>
      <c r="B152" s="204"/>
      <c r="C152" s="204"/>
      <c r="D152" s="204"/>
      <c r="E152" s="204"/>
      <c r="F152" s="204"/>
      <c r="G152" s="211"/>
      <c r="H152" s="204"/>
      <c r="I152" s="204"/>
      <c r="J152" s="204"/>
      <c r="K152" s="204"/>
      <c r="L152" s="204"/>
      <c r="M152" s="204"/>
      <c r="N152" s="204"/>
      <c r="O152" s="204"/>
      <c r="P152" s="204"/>
      <c r="Q152" s="204"/>
      <c r="R152" s="204"/>
      <c r="S152" s="204"/>
    </row>
    <row r="153" spans="1:19">
      <c r="A153" s="204"/>
      <c r="B153" s="204"/>
      <c r="C153" s="204"/>
      <c r="D153" s="204"/>
      <c r="E153" s="204"/>
      <c r="F153" s="204"/>
      <c r="G153" s="211"/>
      <c r="H153" s="204"/>
      <c r="I153" s="204"/>
      <c r="J153" s="204"/>
      <c r="K153" s="204"/>
      <c r="L153" s="204"/>
      <c r="M153" s="204"/>
      <c r="N153" s="204"/>
      <c r="O153" s="204"/>
      <c r="P153" s="204"/>
      <c r="Q153" s="204"/>
      <c r="R153" s="204"/>
      <c r="S153" s="204"/>
    </row>
    <row r="154" spans="1:19">
      <c r="A154" s="204"/>
      <c r="B154" s="204"/>
      <c r="C154" s="204"/>
      <c r="D154" s="204"/>
      <c r="E154" s="204"/>
      <c r="F154" s="204"/>
      <c r="G154" s="211"/>
      <c r="H154" s="204"/>
      <c r="I154" s="204"/>
      <c r="J154" s="204"/>
      <c r="K154" s="204"/>
      <c r="L154" s="204"/>
      <c r="M154" s="204"/>
      <c r="N154" s="204"/>
      <c r="O154" s="204"/>
      <c r="P154" s="204"/>
      <c r="Q154" s="204"/>
      <c r="R154" s="204"/>
      <c r="S154" s="204"/>
    </row>
    <row r="155" spans="1:19">
      <c r="A155" s="204"/>
      <c r="B155" s="204"/>
      <c r="C155" s="204"/>
      <c r="D155" s="204"/>
      <c r="E155" s="204"/>
      <c r="F155" s="204"/>
      <c r="G155" s="211"/>
      <c r="H155" s="204"/>
      <c r="I155" s="204"/>
      <c r="J155" s="204"/>
      <c r="K155" s="204"/>
      <c r="L155" s="204"/>
      <c r="M155" s="204"/>
      <c r="N155" s="204"/>
      <c r="O155" s="204"/>
      <c r="P155" s="204"/>
      <c r="Q155" s="204"/>
      <c r="R155" s="204"/>
      <c r="S155" s="204"/>
    </row>
    <row r="156" spans="1:19">
      <c r="A156" s="204"/>
      <c r="B156" s="204"/>
      <c r="C156" s="204"/>
      <c r="D156" s="204"/>
      <c r="E156" s="204"/>
      <c r="F156" s="204"/>
      <c r="G156" s="211"/>
      <c r="H156" s="204"/>
      <c r="I156" s="204"/>
      <c r="J156" s="204"/>
      <c r="K156" s="204"/>
      <c r="L156" s="204"/>
      <c r="M156" s="204"/>
      <c r="N156" s="204"/>
      <c r="O156" s="204"/>
      <c r="P156" s="204"/>
      <c r="Q156" s="204"/>
      <c r="R156" s="204"/>
      <c r="S156" s="204"/>
    </row>
    <row r="157" spans="1:19">
      <c r="A157" s="204"/>
      <c r="B157" s="204"/>
      <c r="C157" s="204"/>
      <c r="D157" s="204"/>
      <c r="E157" s="204"/>
      <c r="F157" s="204"/>
      <c r="G157" s="211"/>
      <c r="H157" s="204"/>
      <c r="I157" s="204"/>
      <c r="J157" s="204"/>
      <c r="K157" s="204"/>
      <c r="L157" s="204"/>
      <c r="M157" s="204"/>
      <c r="N157" s="204"/>
      <c r="O157" s="204"/>
      <c r="P157" s="204"/>
      <c r="Q157" s="204"/>
      <c r="R157" s="204"/>
      <c r="S157" s="204"/>
    </row>
    <row r="158" spans="1:19">
      <c r="A158" s="204"/>
      <c r="B158" s="204"/>
      <c r="C158" s="204"/>
      <c r="D158" s="204"/>
      <c r="E158" s="204"/>
      <c r="F158" s="204"/>
      <c r="G158" s="211"/>
      <c r="H158" s="204"/>
      <c r="I158" s="204"/>
      <c r="J158" s="204"/>
      <c r="K158" s="204"/>
      <c r="L158" s="204"/>
      <c r="M158" s="204"/>
      <c r="N158" s="204"/>
      <c r="O158" s="204"/>
      <c r="P158" s="204"/>
      <c r="Q158" s="204"/>
      <c r="R158" s="204"/>
      <c r="S158" s="204"/>
    </row>
    <row r="159" spans="1:19">
      <c r="A159" s="204"/>
      <c r="B159" s="204"/>
      <c r="C159" s="204"/>
      <c r="D159" s="204"/>
      <c r="E159" s="204"/>
      <c r="F159" s="204"/>
      <c r="G159" s="211"/>
      <c r="H159" s="204"/>
      <c r="I159" s="204"/>
      <c r="J159" s="204"/>
      <c r="K159" s="204"/>
      <c r="L159" s="204"/>
      <c r="M159" s="204"/>
      <c r="N159" s="204"/>
      <c r="O159" s="204"/>
      <c r="P159" s="204"/>
      <c r="Q159" s="204"/>
      <c r="R159" s="204"/>
      <c r="S159" s="204"/>
    </row>
    <row r="160" spans="1:19">
      <c r="A160" s="204"/>
      <c r="B160" s="204"/>
      <c r="C160" s="204"/>
      <c r="D160" s="204"/>
      <c r="E160" s="204"/>
      <c r="F160" s="204"/>
      <c r="G160" s="211"/>
      <c r="H160" s="204"/>
      <c r="I160" s="204"/>
      <c r="J160" s="204"/>
      <c r="K160" s="204"/>
      <c r="L160" s="204"/>
      <c r="M160" s="204"/>
      <c r="N160" s="204"/>
      <c r="O160" s="204"/>
      <c r="P160" s="204"/>
      <c r="Q160" s="204"/>
      <c r="R160" s="204"/>
      <c r="S160" s="204"/>
    </row>
    <row r="161" spans="1:19">
      <c r="A161" s="204"/>
      <c r="B161" s="204"/>
      <c r="C161" s="204"/>
      <c r="D161" s="204"/>
      <c r="E161" s="204"/>
      <c r="F161" s="204"/>
      <c r="G161" s="211"/>
      <c r="H161" s="204"/>
      <c r="I161" s="204"/>
      <c r="J161" s="204"/>
      <c r="K161" s="204"/>
      <c r="L161" s="204"/>
      <c r="M161" s="204"/>
      <c r="N161" s="204"/>
      <c r="O161" s="204"/>
      <c r="P161" s="204"/>
      <c r="Q161" s="204"/>
      <c r="R161" s="204"/>
      <c r="S161" s="204"/>
    </row>
    <row r="162" spans="1:19">
      <c r="A162" s="204"/>
      <c r="B162" s="204"/>
      <c r="C162" s="204"/>
      <c r="D162" s="204"/>
      <c r="E162" s="204"/>
      <c r="F162" s="204"/>
      <c r="G162" s="211"/>
      <c r="H162" s="204"/>
      <c r="I162" s="204"/>
      <c r="J162" s="204"/>
      <c r="K162" s="204"/>
      <c r="L162" s="204"/>
      <c r="M162" s="204"/>
      <c r="N162" s="204"/>
      <c r="O162" s="204"/>
      <c r="P162" s="204"/>
      <c r="Q162" s="204"/>
      <c r="R162" s="204"/>
      <c r="S162" s="204"/>
    </row>
    <row r="163" spans="1:19">
      <c r="A163" s="204"/>
      <c r="B163" s="204"/>
      <c r="C163" s="204"/>
      <c r="D163" s="204"/>
      <c r="E163" s="204"/>
      <c r="F163" s="204"/>
      <c r="G163" s="211"/>
      <c r="H163" s="204"/>
      <c r="I163" s="204"/>
      <c r="J163" s="204"/>
      <c r="K163" s="204"/>
      <c r="L163" s="204"/>
      <c r="M163" s="204"/>
      <c r="N163" s="204"/>
      <c r="O163" s="204"/>
      <c r="P163" s="204"/>
      <c r="Q163" s="204"/>
      <c r="R163" s="204"/>
      <c r="S163" s="204"/>
    </row>
    <row r="164" spans="1:19">
      <c r="A164" s="204"/>
      <c r="B164" s="204"/>
      <c r="C164" s="204"/>
      <c r="D164" s="204"/>
      <c r="E164" s="204"/>
      <c r="F164" s="204"/>
      <c r="G164" s="211"/>
      <c r="H164" s="204"/>
      <c r="I164" s="204"/>
      <c r="J164" s="204"/>
      <c r="K164" s="204"/>
      <c r="L164" s="204"/>
      <c r="M164" s="204"/>
      <c r="N164" s="204"/>
      <c r="O164" s="204"/>
      <c r="P164" s="204"/>
      <c r="Q164" s="204"/>
      <c r="R164" s="204"/>
      <c r="S164" s="204"/>
    </row>
    <row r="165" spans="1:19">
      <c r="A165" s="204"/>
      <c r="B165" s="204"/>
      <c r="C165" s="204"/>
      <c r="D165" s="204"/>
      <c r="E165" s="204"/>
      <c r="F165" s="204"/>
      <c r="G165" s="211"/>
      <c r="H165" s="204"/>
      <c r="I165" s="204"/>
      <c r="J165" s="204"/>
      <c r="K165" s="204"/>
      <c r="L165" s="204"/>
      <c r="M165" s="204"/>
      <c r="N165" s="204"/>
      <c r="O165" s="204"/>
      <c r="P165" s="204"/>
      <c r="Q165" s="204"/>
      <c r="R165" s="204"/>
      <c r="S165" s="204"/>
    </row>
    <row r="166" spans="1:19">
      <c r="A166" s="204"/>
      <c r="B166" s="204"/>
      <c r="C166" s="204"/>
      <c r="D166" s="204"/>
      <c r="E166" s="204"/>
      <c r="F166" s="204"/>
      <c r="G166" s="211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</row>
    <row r="167" spans="1:19">
      <c r="A167" s="204"/>
      <c r="B167" s="204"/>
      <c r="C167" s="204"/>
      <c r="D167" s="204"/>
      <c r="E167" s="204"/>
      <c r="F167" s="204"/>
      <c r="G167" s="211"/>
      <c r="H167" s="204"/>
      <c r="I167" s="204"/>
      <c r="J167" s="204"/>
      <c r="K167" s="204"/>
      <c r="L167" s="204"/>
      <c r="M167" s="204"/>
      <c r="N167" s="204"/>
      <c r="O167" s="204"/>
      <c r="P167" s="204"/>
      <c r="Q167" s="204"/>
      <c r="R167" s="204"/>
      <c r="S167" s="204"/>
    </row>
    <row r="168" spans="1:19">
      <c r="A168" s="204"/>
      <c r="B168" s="204"/>
      <c r="C168" s="204"/>
      <c r="D168" s="204"/>
      <c r="E168" s="204"/>
      <c r="F168" s="204"/>
      <c r="G168" s="211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</row>
    <row r="169" spans="1:19">
      <c r="A169" s="204"/>
      <c r="B169" s="204"/>
      <c r="C169" s="204"/>
      <c r="D169" s="204"/>
      <c r="E169" s="204"/>
      <c r="F169" s="204"/>
      <c r="G169" s="211"/>
      <c r="H169" s="204"/>
      <c r="I169" s="204"/>
      <c r="J169" s="204"/>
      <c r="K169" s="204"/>
      <c r="L169" s="204"/>
      <c r="M169" s="204"/>
      <c r="N169" s="204"/>
      <c r="O169" s="204"/>
      <c r="P169" s="204"/>
      <c r="Q169" s="204"/>
      <c r="R169" s="204"/>
      <c r="S169" s="204"/>
    </row>
    <row r="170" spans="1:19">
      <c r="A170" s="204"/>
      <c r="B170" s="204"/>
      <c r="C170" s="204"/>
      <c r="D170" s="204"/>
      <c r="E170" s="204"/>
      <c r="F170" s="204"/>
      <c r="G170" s="211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</row>
    <row r="171" spans="1:19">
      <c r="A171" s="204"/>
      <c r="B171" s="204"/>
      <c r="C171" s="204"/>
      <c r="D171" s="204"/>
      <c r="E171" s="204"/>
      <c r="F171" s="204"/>
      <c r="G171" s="211"/>
      <c r="H171" s="204"/>
      <c r="I171" s="204"/>
      <c r="J171" s="204"/>
      <c r="K171" s="204"/>
      <c r="L171" s="204"/>
      <c r="M171" s="204"/>
      <c r="N171" s="204"/>
      <c r="O171" s="204"/>
      <c r="P171" s="204"/>
      <c r="Q171" s="204"/>
      <c r="R171" s="204"/>
      <c r="S171" s="204"/>
    </row>
    <row r="172" spans="1:19">
      <c r="A172" s="204"/>
      <c r="B172" s="204"/>
      <c r="C172" s="204"/>
      <c r="D172" s="204"/>
      <c r="E172" s="204"/>
      <c r="F172" s="204"/>
      <c r="G172" s="211"/>
      <c r="H172" s="204"/>
      <c r="I172" s="204"/>
      <c r="J172" s="204"/>
      <c r="K172" s="204"/>
      <c r="L172" s="204"/>
      <c r="M172" s="204"/>
      <c r="N172" s="204"/>
      <c r="O172" s="204"/>
      <c r="P172" s="204"/>
      <c r="Q172" s="204"/>
      <c r="R172" s="204"/>
      <c r="S172" s="204"/>
    </row>
    <row r="173" spans="1:19">
      <c r="A173" s="204"/>
      <c r="B173" s="204"/>
      <c r="C173" s="204"/>
      <c r="D173" s="204"/>
      <c r="E173" s="204"/>
      <c r="F173" s="204"/>
      <c r="G173" s="211"/>
      <c r="H173" s="204"/>
      <c r="I173" s="204"/>
      <c r="J173" s="204"/>
      <c r="K173" s="204"/>
      <c r="L173" s="204"/>
      <c r="M173" s="204"/>
      <c r="N173" s="204"/>
      <c r="O173" s="204"/>
      <c r="P173" s="204"/>
      <c r="Q173" s="204"/>
      <c r="R173" s="204"/>
      <c r="S173" s="204"/>
    </row>
    <row r="174" spans="1:19">
      <c r="A174" s="204"/>
      <c r="B174" s="204"/>
      <c r="C174" s="204"/>
      <c r="D174" s="204"/>
      <c r="E174" s="204"/>
      <c r="F174" s="204"/>
      <c r="G174" s="211"/>
      <c r="H174" s="204"/>
      <c r="I174" s="204"/>
      <c r="J174" s="204"/>
      <c r="K174" s="204"/>
      <c r="L174" s="204"/>
      <c r="M174" s="204"/>
      <c r="N174" s="204"/>
      <c r="O174" s="204"/>
      <c r="P174" s="204"/>
      <c r="Q174" s="204"/>
      <c r="R174" s="204"/>
      <c r="S174" s="204"/>
    </row>
    <row r="175" spans="1:19">
      <c r="A175" s="204"/>
      <c r="B175" s="204"/>
      <c r="C175" s="204"/>
      <c r="D175" s="204"/>
      <c r="E175" s="204"/>
      <c r="F175" s="204"/>
      <c r="G175" s="211"/>
      <c r="H175" s="204"/>
      <c r="I175" s="204"/>
      <c r="J175" s="204"/>
      <c r="K175" s="204"/>
      <c r="L175" s="204"/>
      <c r="M175" s="204"/>
      <c r="N175" s="204"/>
      <c r="O175" s="204"/>
      <c r="P175" s="204"/>
      <c r="Q175" s="204"/>
      <c r="R175" s="204"/>
      <c r="S175" s="204"/>
    </row>
    <row r="176" spans="1:19">
      <c r="A176" s="204"/>
      <c r="B176" s="204"/>
      <c r="C176" s="204"/>
      <c r="D176" s="204"/>
      <c r="E176" s="204"/>
      <c r="F176" s="204"/>
      <c r="G176" s="211"/>
      <c r="H176" s="204"/>
      <c r="I176" s="204"/>
      <c r="J176" s="204"/>
      <c r="K176" s="204"/>
      <c r="L176" s="204"/>
      <c r="M176" s="204"/>
      <c r="N176" s="204"/>
      <c r="O176" s="204"/>
      <c r="P176" s="204"/>
      <c r="Q176" s="204"/>
      <c r="R176" s="204"/>
      <c r="S176" s="204"/>
    </row>
    <row r="177" spans="1:19">
      <c r="A177" s="204"/>
      <c r="B177" s="204"/>
      <c r="C177" s="204"/>
      <c r="D177" s="204"/>
      <c r="E177" s="204"/>
      <c r="F177" s="204"/>
      <c r="G177" s="211"/>
      <c r="H177" s="204"/>
      <c r="I177" s="204"/>
      <c r="J177" s="204"/>
      <c r="K177" s="204"/>
      <c r="L177" s="204"/>
      <c r="M177" s="204"/>
      <c r="N177" s="204"/>
      <c r="O177" s="204"/>
      <c r="P177" s="204"/>
      <c r="Q177" s="204"/>
      <c r="R177" s="204"/>
      <c r="S177" s="204"/>
    </row>
    <row r="178" spans="1:19">
      <c r="A178" s="204"/>
      <c r="B178" s="204"/>
      <c r="C178" s="204"/>
      <c r="D178" s="204"/>
      <c r="E178" s="204"/>
      <c r="F178" s="204"/>
      <c r="G178" s="211"/>
      <c r="H178" s="204"/>
      <c r="I178" s="204"/>
      <c r="J178" s="204"/>
      <c r="K178" s="204"/>
      <c r="L178" s="204"/>
      <c r="M178" s="204"/>
      <c r="N178" s="204"/>
      <c r="O178" s="204"/>
      <c r="P178" s="204"/>
      <c r="Q178" s="204"/>
      <c r="R178" s="204"/>
      <c r="S178" s="204"/>
    </row>
    <row r="179" spans="1:19">
      <c r="A179" s="204"/>
      <c r="B179" s="204"/>
      <c r="C179" s="204"/>
      <c r="D179" s="204"/>
      <c r="E179" s="204"/>
      <c r="F179" s="204"/>
      <c r="G179" s="211"/>
      <c r="H179" s="204"/>
      <c r="I179" s="204"/>
      <c r="J179" s="204"/>
      <c r="K179" s="204"/>
      <c r="L179" s="204"/>
      <c r="M179" s="204"/>
      <c r="N179" s="204"/>
      <c r="O179" s="204"/>
      <c r="P179" s="204"/>
      <c r="Q179" s="204"/>
      <c r="R179" s="204"/>
      <c r="S179" s="204"/>
    </row>
    <row r="180" spans="1:19">
      <c r="A180" s="204"/>
      <c r="B180" s="204"/>
      <c r="C180" s="204"/>
      <c r="D180" s="204"/>
      <c r="E180" s="204"/>
      <c r="F180" s="204"/>
      <c r="G180" s="211"/>
      <c r="H180" s="204"/>
      <c r="I180" s="204"/>
      <c r="J180" s="204"/>
      <c r="K180" s="204"/>
      <c r="L180" s="204"/>
      <c r="M180" s="204"/>
      <c r="N180" s="204"/>
      <c r="O180" s="204"/>
      <c r="P180" s="204"/>
      <c r="Q180" s="204"/>
      <c r="R180" s="204"/>
      <c r="S180" s="204"/>
    </row>
    <row r="181" spans="1:19">
      <c r="A181" s="204"/>
      <c r="B181" s="204"/>
      <c r="C181" s="204"/>
      <c r="D181" s="204"/>
      <c r="E181" s="204"/>
      <c r="F181" s="204"/>
      <c r="G181" s="211"/>
      <c r="H181" s="204"/>
      <c r="I181" s="204"/>
      <c r="J181" s="204"/>
      <c r="K181" s="204"/>
      <c r="L181" s="204"/>
      <c r="M181" s="204"/>
      <c r="N181" s="204"/>
      <c r="O181" s="204"/>
      <c r="P181" s="204"/>
      <c r="Q181" s="204"/>
      <c r="R181" s="204"/>
      <c r="S181" s="204"/>
    </row>
    <row r="182" spans="1:19">
      <c r="A182" s="204"/>
      <c r="B182" s="204"/>
      <c r="C182" s="204"/>
      <c r="D182" s="204"/>
      <c r="E182" s="204"/>
      <c r="F182" s="204"/>
      <c r="G182" s="211"/>
      <c r="H182" s="204"/>
      <c r="I182" s="204"/>
      <c r="J182" s="204"/>
      <c r="K182" s="204"/>
      <c r="L182" s="204"/>
      <c r="M182" s="204"/>
      <c r="N182" s="204"/>
      <c r="O182" s="204"/>
      <c r="P182" s="204"/>
      <c r="Q182" s="204"/>
      <c r="R182" s="204"/>
      <c r="S182" s="204"/>
    </row>
    <row r="183" spans="1:19">
      <c r="A183" s="204"/>
      <c r="B183" s="204"/>
      <c r="C183" s="204"/>
      <c r="D183" s="204"/>
      <c r="E183" s="204"/>
      <c r="F183" s="204"/>
      <c r="G183" s="211"/>
      <c r="H183" s="204"/>
      <c r="I183" s="204"/>
      <c r="J183" s="204"/>
      <c r="K183" s="204"/>
      <c r="L183" s="204"/>
      <c r="M183" s="204"/>
      <c r="N183" s="204"/>
      <c r="O183" s="204"/>
      <c r="P183" s="204"/>
      <c r="Q183" s="204"/>
      <c r="R183" s="204"/>
      <c r="S183" s="204"/>
    </row>
    <row r="184" spans="1:19">
      <c r="A184" s="204"/>
      <c r="B184" s="204"/>
      <c r="C184" s="204"/>
      <c r="D184" s="204"/>
      <c r="E184" s="204"/>
      <c r="F184" s="204"/>
      <c r="G184" s="211"/>
      <c r="H184" s="204"/>
      <c r="I184" s="204"/>
      <c r="J184" s="204"/>
      <c r="K184" s="204"/>
      <c r="L184" s="204"/>
      <c r="M184" s="204"/>
      <c r="N184" s="204"/>
      <c r="O184" s="204"/>
      <c r="P184" s="204"/>
      <c r="Q184" s="204"/>
      <c r="R184" s="204"/>
      <c r="S184" s="204"/>
    </row>
  </sheetData>
  <phoneticPr fontId="20" type="noConversion"/>
  <printOptions horizontalCentered="1"/>
  <pageMargins left="0.75" right="0.75" top="1" bottom="1" header="0.5" footer="0.5"/>
  <pageSetup scale="60" orientation="landscape" r:id="rId1"/>
  <headerFooter alignWithMargins="0"/>
  <rowBreaks count="1" manualBreakCount="1">
    <brk id="44" max="10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90EE8"/>
  </sheetPr>
  <dimension ref="A1:T197"/>
  <sheetViews>
    <sheetView zoomScale="75" zoomScaleNormal="75" workbookViewId="0">
      <selection activeCell="G21" sqref="G21"/>
    </sheetView>
  </sheetViews>
  <sheetFormatPr defaultColWidth="8.77734375" defaultRowHeight="15.75"/>
  <cols>
    <col min="1" max="1" width="2.33203125" style="201" customWidth="1"/>
    <col min="2" max="2" width="13.6640625" style="201" customWidth="1"/>
    <col min="3" max="4" width="8.77734375" style="201" customWidth="1"/>
    <col min="5" max="5" width="13" style="201" customWidth="1"/>
    <col min="6" max="6" width="15.44140625" style="201" customWidth="1"/>
    <col min="7" max="7" width="8.77734375" style="212" customWidth="1"/>
    <col min="8" max="8" width="16.5546875" style="201" customWidth="1"/>
    <col min="9" max="9" width="8.77734375" style="201" customWidth="1"/>
    <col min="10" max="10" width="15.109375" style="201" customWidth="1"/>
    <col min="11" max="11" width="10.6640625" style="201" customWidth="1"/>
    <col min="12" max="16384" width="8.77734375" style="201"/>
  </cols>
  <sheetData>
    <row r="1" spans="1:20">
      <c r="A1" s="238" t="s">
        <v>308</v>
      </c>
      <c r="B1" s="277"/>
      <c r="C1" s="277"/>
      <c r="D1" s="277"/>
      <c r="E1" s="277"/>
      <c r="F1" s="277"/>
      <c r="G1" s="277"/>
      <c r="H1" s="277"/>
      <c r="I1" s="277"/>
      <c r="J1" s="277"/>
      <c r="K1" s="278" t="s">
        <v>334</v>
      </c>
      <c r="L1" s="49"/>
    </row>
    <row r="2" spans="1:20">
      <c r="A2" s="279" t="s">
        <v>143</v>
      </c>
      <c r="B2" s="81"/>
      <c r="C2" s="81"/>
      <c r="D2" s="81"/>
      <c r="E2" s="81"/>
      <c r="F2" s="81"/>
      <c r="G2" s="81"/>
      <c r="H2" s="81"/>
      <c r="I2" s="81"/>
      <c r="J2" s="81"/>
      <c r="K2" s="242" t="s">
        <v>174</v>
      </c>
      <c r="L2" s="49"/>
    </row>
    <row r="3" spans="1:20">
      <c r="A3" s="241" t="str">
        <f>+'REG AUTO LETTERS P. C1-1'!A4</f>
        <v>Q4 2014</v>
      </c>
      <c r="B3" s="81"/>
      <c r="C3" s="81"/>
      <c r="D3" s="81"/>
      <c r="E3" s="81"/>
      <c r="F3" s="81"/>
      <c r="G3" s="81"/>
      <c r="H3" s="81"/>
      <c r="I3" s="81"/>
      <c r="J3" s="81"/>
      <c r="K3" s="280"/>
      <c r="L3" s="49"/>
    </row>
    <row r="4" spans="1:20" s="203" customFormat="1">
      <c r="A4" s="281"/>
      <c r="B4" s="196"/>
      <c r="C4" s="196"/>
      <c r="D4" s="196"/>
      <c r="E4" s="104"/>
      <c r="F4" s="105"/>
      <c r="G4" s="104"/>
      <c r="H4" s="90"/>
      <c r="I4" s="104"/>
      <c r="J4" s="90"/>
      <c r="K4" s="282"/>
      <c r="L4" s="194"/>
      <c r="M4" s="202"/>
      <c r="N4" s="202"/>
      <c r="O4" s="202"/>
      <c r="P4" s="202"/>
      <c r="Q4" s="202"/>
      <c r="R4" s="202"/>
      <c r="S4" s="202"/>
    </row>
    <row r="5" spans="1:20">
      <c r="A5" s="283" t="s">
        <v>264</v>
      </c>
      <c r="B5" s="49"/>
      <c r="C5" s="49"/>
      <c r="D5" s="49"/>
      <c r="E5" s="105"/>
      <c r="F5" s="106"/>
      <c r="G5" s="107"/>
      <c r="H5" s="106"/>
      <c r="I5" s="105"/>
      <c r="J5" s="106"/>
      <c r="K5" s="280"/>
      <c r="L5" s="196"/>
      <c r="M5" s="204"/>
      <c r="N5" s="204"/>
      <c r="O5" s="204"/>
      <c r="P5" s="204"/>
      <c r="Q5" s="204"/>
      <c r="R5" s="204"/>
      <c r="S5" s="204"/>
    </row>
    <row r="6" spans="1:20" s="206" customFormat="1">
      <c r="A6" s="283"/>
      <c r="B6" s="196"/>
      <c r="C6" s="196"/>
      <c r="D6" s="196"/>
      <c r="E6" s="196"/>
      <c r="F6" s="197" t="s">
        <v>285</v>
      </c>
      <c r="G6" s="198" t="s">
        <v>265</v>
      </c>
      <c r="H6" s="198" t="s">
        <v>286</v>
      </c>
      <c r="I6" s="198" t="s">
        <v>266</v>
      </c>
      <c r="J6" s="198" t="s">
        <v>267</v>
      </c>
      <c r="K6" s="284" t="s">
        <v>268</v>
      </c>
      <c r="L6" s="199"/>
      <c r="M6" s="205"/>
      <c r="N6" s="205"/>
      <c r="O6" s="205"/>
      <c r="P6" s="205"/>
      <c r="Q6" s="205"/>
      <c r="R6" s="205"/>
      <c r="S6" s="205"/>
    </row>
    <row r="7" spans="1:20">
      <c r="A7" s="290"/>
      <c r="B7" s="291"/>
      <c r="C7" s="291"/>
      <c r="D7" s="291"/>
      <c r="E7" s="91"/>
      <c r="F7" s="169"/>
      <c r="G7" s="30"/>
      <c r="H7" s="29"/>
      <c r="I7" s="30"/>
      <c r="J7" s="29"/>
      <c r="K7" s="292"/>
      <c r="L7" s="196"/>
      <c r="M7" s="204"/>
      <c r="N7" s="204"/>
      <c r="O7" s="204"/>
      <c r="P7" s="204"/>
      <c r="Q7" s="204"/>
      <c r="R7" s="204"/>
      <c r="S7" s="204"/>
    </row>
    <row r="8" spans="1:20" s="208" customFormat="1">
      <c r="A8" s="283" t="s">
        <v>144</v>
      </c>
      <c r="B8" s="49"/>
      <c r="C8" s="49"/>
      <c r="D8" s="49"/>
      <c r="E8" s="217"/>
      <c r="F8" s="18">
        <f>'NSA LETTERS &amp; FLATS P. C5-1'!F8+'NSA PARCELS &amp; NFMS P. C5-2'!F8+'NSA CR-HD-SAT P. C5-3'!F10</f>
        <v>15941302</v>
      </c>
      <c r="G8" s="19">
        <f t="shared" ref="G8:G36" si="0">+F8/H8</f>
        <v>0.24007698582872325</v>
      </c>
      <c r="H8" s="18">
        <f>'NSA LETTERS &amp; FLATS P. C5-1'!H8+'NSA PARCELS &amp; NFMS P. C5-2'!H8+'NSA CR-HD-SAT P. C5-3'!H10</f>
        <v>66400792</v>
      </c>
      <c r="I8" s="19">
        <f t="shared" ref="I8" si="1">+J8/H8</f>
        <v>0.20327658139981222</v>
      </c>
      <c r="J8" s="18">
        <f>'NSA LETTERS &amp; FLATS P. C5-1'!J8+'NSA PARCELS &amp; NFMS P. C5-2'!J8+'NSA CR-HD-SAT P. C5-3'!J10</f>
        <v>13497726</v>
      </c>
      <c r="K8" s="248">
        <f>+I8*16</f>
        <v>3.2524253023969956</v>
      </c>
      <c r="L8" s="49"/>
      <c r="M8" s="218"/>
      <c r="N8" s="218"/>
      <c r="O8" s="218"/>
      <c r="P8" s="218"/>
      <c r="Q8" s="218"/>
      <c r="R8" s="218"/>
      <c r="S8" s="218"/>
      <c r="T8" s="218"/>
    </row>
    <row r="9" spans="1:20">
      <c r="A9" s="293"/>
      <c r="B9" s="294"/>
      <c r="C9" s="294"/>
      <c r="D9" s="294"/>
      <c r="E9" s="302"/>
      <c r="F9" s="303"/>
      <c r="G9" s="97"/>
      <c r="H9" s="37"/>
      <c r="I9" s="35"/>
      <c r="J9" s="37"/>
      <c r="K9" s="301"/>
      <c r="L9" s="196"/>
      <c r="M9" s="204"/>
      <c r="N9" s="204"/>
      <c r="O9" s="204"/>
      <c r="P9" s="204"/>
      <c r="Q9" s="204"/>
      <c r="R9" s="204"/>
      <c r="S9" s="204"/>
    </row>
    <row r="10" spans="1:20" s="208" customFormat="1">
      <c r="A10" s="283" t="s">
        <v>145</v>
      </c>
      <c r="B10" s="49"/>
      <c r="C10" s="49"/>
      <c r="D10" s="49"/>
      <c r="E10" s="217"/>
      <c r="F10" s="18">
        <f>F12+F25+F38+F57+F70+F89+F129</f>
        <v>15941302</v>
      </c>
      <c r="G10" s="19">
        <f t="shared" si="0"/>
        <v>0.24007698582872325</v>
      </c>
      <c r="H10" s="18">
        <f>H12+H25+H38+H57+H70+H89</f>
        <v>66400792</v>
      </c>
      <c r="I10" s="19">
        <f t="shared" ref="I10:I36" si="2">+J10/H10</f>
        <v>0.20327658139981222</v>
      </c>
      <c r="J10" s="18">
        <f>J12+J25+J38+J57+J70+J89</f>
        <v>13497726</v>
      </c>
      <c r="K10" s="285">
        <f t="shared" ref="K10:K36" si="3">+I10*16</f>
        <v>3.2524253023969956</v>
      </c>
      <c r="L10" s="49"/>
      <c r="M10" s="207"/>
      <c r="N10" s="207"/>
      <c r="O10" s="207"/>
      <c r="P10" s="207"/>
      <c r="Q10" s="207"/>
      <c r="R10" s="207"/>
      <c r="S10" s="207"/>
    </row>
    <row r="11" spans="1:20">
      <c r="A11" s="283"/>
      <c r="B11" s="196"/>
      <c r="C11" s="196"/>
      <c r="D11" s="196"/>
      <c r="E11" s="196"/>
      <c r="F11" s="196"/>
      <c r="G11" s="200"/>
      <c r="H11" s="196"/>
      <c r="I11" s="33"/>
      <c r="J11" s="196"/>
      <c r="K11" s="300"/>
      <c r="L11" s="196"/>
      <c r="M11" s="204"/>
      <c r="N11" s="204"/>
      <c r="O11" s="204"/>
      <c r="P11" s="204"/>
      <c r="Q11" s="204"/>
      <c r="R11" s="204"/>
      <c r="S11" s="204"/>
    </row>
    <row r="12" spans="1:20">
      <c r="A12" s="288" t="s">
        <v>42</v>
      </c>
      <c r="B12" s="49"/>
      <c r="C12" s="49"/>
      <c r="D12" s="49"/>
      <c r="E12" s="196"/>
      <c r="F12" s="18">
        <f>F13+F19</f>
        <v>1799313</v>
      </c>
      <c r="G12" s="19">
        <f t="shared" si="0"/>
        <v>0.23155342748201332</v>
      </c>
      <c r="H12" s="18">
        <f>H13+H19</f>
        <v>7770617</v>
      </c>
      <c r="I12" s="19">
        <f t="shared" si="2"/>
        <v>0.18672133757203579</v>
      </c>
      <c r="J12" s="18">
        <f>J13+J19</f>
        <v>1450940</v>
      </c>
      <c r="K12" s="285">
        <f t="shared" si="3"/>
        <v>2.9875414011525727</v>
      </c>
      <c r="L12" s="196"/>
      <c r="M12" s="204"/>
      <c r="N12" s="204">
        <v>0</v>
      </c>
      <c r="O12" s="204"/>
      <c r="P12" s="204"/>
      <c r="Q12" s="204"/>
      <c r="R12" s="204"/>
      <c r="S12" s="204"/>
    </row>
    <row r="13" spans="1:20">
      <c r="A13" s="288" t="s">
        <v>43</v>
      </c>
      <c r="B13" s="49"/>
      <c r="C13" s="49"/>
      <c r="D13" s="49"/>
      <c r="E13" s="196"/>
      <c r="F13" s="85">
        <f>SUM(F14:F17)</f>
        <v>450755</v>
      </c>
      <c r="G13" s="19">
        <f t="shared" si="0"/>
        <v>0.19698867420554245</v>
      </c>
      <c r="H13" s="532">
        <f>SUM(H14:H17)</f>
        <v>2288228</v>
      </c>
      <c r="I13" s="19">
        <f t="shared" si="2"/>
        <v>0.16410209122517511</v>
      </c>
      <c r="J13" s="85">
        <f>SUM(J14:J17)</f>
        <v>375503</v>
      </c>
      <c r="K13" s="285">
        <f t="shared" si="3"/>
        <v>2.6256334596028017</v>
      </c>
      <c r="L13" s="196"/>
      <c r="M13" s="204"/>
      <c r="N13" s="204"/>
      <c r="O13" s="204"/>
      <c r="P13" s="204"/>
      <c r="Q13" s="204"/>
      <c r="R13" s="204"/>
      <c r="S13" s="204"/>
    </row>
    <row r="14" spans="1:20">
      <c r="A14" s="283"/>
      <c r="B14" s="17" t="s">
        <v>269</v>
      </c>
      <c r="C14" s="196"/>
      <c r="D14" s="196"/>
      <c r="E14" s="196"/>
      <c r="F14" s="196">
        <v>399</v>
      </c>
      <c r="G14" s="33">
        <f t="shared" si="0"/>
        <v>0.19303338171262699</v>
      </c>
      <c r="H14" s="196">
        <v>2067</v>
      </c>
      <c r="I14" s="33">
        <f t="shared" si="2"/>
        <v>0.19883889695210449</v>
      </c>
      <c r="J14" s="196">
        <v>411</v>
      </c>
      <c r="K14" s="300">
        <f t="shared" si="3"/>
        <v>3.1814223512336719</v>
      </c>
      <c r="L14" s="196"/>
      <c r="M14" s="204"/>
      <c r="N14" s="204"/>
      <c r="O14" s="204"/>
      <c r="P14" s="204"/>
      <c r="Q14" s="204"/>
      <c r="R14" s="204"/>
      <c r="S14" s="204"/>
    </row>
    <row r="15" spans="1:20">
      <c r="A15" s="283"/>
      <c r="B15" s="17" t="s">
        <v>272</v>
      </c>
      <c r="C15" s="196"/>
      <c r="D15" s="196"/>
      <c r="E15" s="196"/>
      <c r="F15" s="196">
        <v>152</v>
      </c>
      <c r="G15" s="33">
        <f t="shared" si="0"/>
        <v>0.19143576826196473</v>
      </c>
      <c r="H15" s="196">
        <v>794</v>
      </c>
      <c r="I15" s="33">
        <f t="shared" si="2"/>
        <v>0.25314861460957178</v>
      </c>
      <c r="J15" s="196">
        <v>201</v>
      </c>
      <c r="K15" s="300">
        <f t="shared" si="3"/>
        <v>4.0503778337531484</v>
      </c>
      <c r="L15" s="196"/>
      <c r="M15" s="204"/>
      <c r="N15" s="204"/>
      <c r="O15" s="204"/>
      <c r="P15" s="204"/>
      <c r="Q15" s="204"/>
      <c r="R15" s="204"/>
      <c r="S15" s="204"/>
    </row>
    <row r="16" spans="1:20">
      <c r="A16" s="283"/>
      <c r="B16" s="17" t="s">
        <v>273</v>
      </c>
      <c r="C16" s="196"/>
      <c r="D16" s="196"/>
      <c r="E16" s="196"/>
      <c r="F16" s="196">
        <v>539</v>
      </c>
      <c r="G16" s="33">
        <f t="shared" si="0"/>
        <v>0.19215686274509805</v>
      </c>
      <c r="H16" s="196">
        <v>2805</v>
      </c>
      <c r="I16" s="33">
        <f t="shared" si="2"/>
        <v>0.16399286987522282</v>
      </c>
      <c r="J16" s="196">
        <v>460</v>
      </c>
      <c r="K16" s="300">
        <f t="shared" si="3"/>
        <v>2.6238859180035652</v>
      </c>
      <c r="L16" s="196"/>
      <c r="M16" s="204"/>
      <c r="N16" s="204"/>
      <c r="O16" s="204"/>
      <c r="P16" s="204"/>
      <c r="Q16" s="204"/>
      <c r="R16" s="204"/>
      <c r="S16" s="204"/>
    </row>
    <row r="17" spans="1:19">
      <c r="A17" s="283"/>
      <c r="B17" s="59" t="s">
        <v>263</v>
      </c>
      <c r="C17" s="196"/>
      <c r="D17" s="196"/>
      <c r="E17" s="196"/>
      <c r="F17" s="196">
        <v>449665</v>
      </c>
      <c r="G17" s="33">
        <f t="shared" si="0"/>
        <v>0.19700012529780134</v>
      </c>
      <c r="H17" s="196">
        <v>2282562</v>
      </c>
      <c r="I17" s="33">
        <f t="shared" si="2"/>
        <v>0.16403979388073578</v>
      </c>
      <c r="J17" s="196">
        <v>374431</v>
      </c>
      <c r="K17" s="300">
        <f t="shared" si="3"/>
        <v>2.6246367020917725</v>
      </c>
      <c r="L17" s="196"/>
      <c r="M17" s="204"/>
      <c r="N17" s="204"/>
      <c r="O17" s="204"/>
      <c r="P17" s="204"/>
      <c r="Q17" s="204"/>
      <c r="R17" s="204"/>
      <c r="S17" s="204"/>
    </row>
    <row r="18" spans="1:19">
      <c r="A18" s="283"/>
      <c r="B18" s="17"/>
      <c r="C18" s="196"/>
      <c r="D18" s="196"/>
      <c r="E18" s="196"/>
      <c r="F18" s="196"/>
      <c r="G18" s="200"/>
      <c r="H18" s="196"/>
      <c r="I18" s="33"/>
      <c r="J18" s="196"/>
      <c r="K18" s="300"/>
      <c r="L18" s="196"/>
      <c r="M18" s="204"/>
      <c r="N18" s="204"/>
      <c r="O18" s="204"/>
      <c r="P18" s="204"/>
      <c r="Q18" s="204"/>
      <c r="R18" s="204"/>
      <c r="S18" s="204"/>
    </row>
    <row r="19" spans="1:19">
      <c r="A19" s="288" t="s">
        <v>44</v>
      </c>
      <c r="B19" s="49"/>
      <c r="C19" s="49"/>
      <c r="D19" s="49"/>
      <c r="E19" s="196"/>
      <c r="F19" s="85">
        <f>SUM(F20:F23)</f>
        <v>1348558</v>
      </c>
      <c r="G19" s="19">
        <f t="shared" si="0"/>
        <v>0.24597999156936876</v>
      </c>
      <c r="H19" s="532">
        <f>SUM(H20:H23)</f>
        <v>5482389</v>
      </c>
      <c r="I19" s="19">
        <f t="shared" si="2"/>
        <v>0.19616211107967713</v>
      </c>
      <c r="J19" s="85">
        <f>SUM(J20:J23)</f>
        <v>1075437</v>
      </c>
      <c r="K19" s="285">
        <f t="shared" si="3"/>
        <v>3.138593777274834</v>
      </c>
      <c r="L19" s="196"/>
      <c r="M19" s="204"/>
      <c r="N19" s="204"/>
      <c r="O19" s="204"/>
      <c r="P19" s="204"/>
      <c r="Q19" s="204"/>
      <c r="R19" s="204"/>
      <c r="S19" s="204"/>
    </row>
    <row r="20" spans="1:19">
      <c r="A20" s="283"/>
      <c r="B20" s="17" t="s">
        <v>269</v>
      </c>
      <c r="C20" s="196"/>
      <c r="D20" s="196"/>
      <c r="E20" s="196"/>
      <c r="F20" s="196">
        <v>803441</v>
      </c>
      <c r="G20" s="33">
        <f t="shared" si="0"/>
        <v>0.249000129855278</v>
      </c>
      <c r="H20" s="196">
        <v>3226669</v>
      </c>
      <c r="I20" s="33">
        <f t="shared" si="2"/>
        <v>0.16404006732639759</v>
      </c>
      <c r="J20" s="196">
        <v>529303</v>
      </c>
      <c r="K20" s="300">
        <f t="shared" si="3"/>
        <v>2.6246410772223614</v>
      </c>
      <c r="L20" s="196"/>
      <c r="M20" s="204"/>
      <c r="N20" s="204"/>
      <c r="O20" s="204"/>
      <c r="P20" s="204"/>
      <c r="Q20" s="204"/>
      <c r="R20" s="204"/>
      <c r="S20" s="204"/>
    </row>
    <row r="21" spans="1:19">
      <c r="A21" s="283"/>
      <c r="B21" s="17" t="s">
        <v>272</v>
      </c>
      <c r="C21" s="196"/>
      <c r="D21" s="196"/>
      <c r="E21" s="196"/>
      <c r="F21" s="196">
        <v>185</v>
      </c>
      <c r="G21" s="33">
        <f t="shared" si="0"/>
        <v>0.18137254901960784</v>
      </c>
      <c r="H21" s="196">
        <v>1020</v>
      </c>
      <c r="I21" s="33">
        <f t="shared" si="2"/>
        <v>0.23039215686274508</v>
      </c>
      <c r="J21" s="196">
        <v>235</v>
      </c>
      <c r="K21" s="300">
        <f t="shared" si="3"/>
        <v>3.6862745098039214</v>
      </c>
      <c r="L21" s="196"/>
      <c r="M21" s="204"/>
      <c r="N21" s="204"/>
      <c r="O21" s="204"/>
      <c r="P21" s="204"/>
      <c r="Q21" s="204"/>
      <c r="R21" s="204"/>
      <c r="S21" s="204"/>
    </row>
    <row r="22" spans="1:19">
      <c r="A22" s="283"/>
      <c r="B22" s="17" t="s">
        <v>273</v>
      </c>
      <c r="C22" s="196"/>
      <c r="D22" s="196"/>
      <c r="E22" s="196"/>
      <c r="F22" s="196">
        <v>215450</v>
      </c>
      <c r="G22" s="33">
        <f t="shared" si="0"/>
        <v>0.217385820733633</v>
      </c>
      <c r="H22" s="196">
        <v>991095</v>
      </c>
      <c r="I22" s="33">
        <f t="shared" si="2"/>
        <v>0.25567982887614205</v>
      </c>
      <c r="J22" s="196">
        <v>253403</v>
      </c>
      <c r="K22" s="300">
        <f t="shared" si="3"/>
        <v>4.0908772620182727</v>
      </c>
      <c r="L22" s="196"/>
      <c r="M22" s="204"/>
      <c r="N22" s="204"/>
      <c r="O22" s="204"/>
      <c r="P22" s="204"/>
      <c r="Q22" s="204"/>
      <c r="R22" s="204"/>
      <c r="S22" s="204"/>
    </row>
    <row r="23" spans="1:19">
      <c r="A23" s="283"/>
      <c r="B23" s="59" t="s">
        <v>263</v>
      </c>
      <c r="C23" s="196"/>
      <c r="D23" s="196"/>
      <c r="E23" s="196"/>
      <c r="F23" s="196">
        <v>329482</v>
      </c>
      <c r="G23" s="33">
        <f t="shared" si="0"/>
        <v>0.26074762287265402</v>
      </c>
      <c r="H23" s="196">
        <v>1263605</v>
      </c>
      <c r="I23" s="33">
        <f t="shared" si="2"/>
        <v>0.23147739997863256</v>
      </c>
      <c r="J23" s="196">
        <v>292496</v>
      </c>
      <c r="K23" s="300">
        <f t="shared" si="3"/>
        <v>3.703638399658121</v>
      </c>
      <c r="L23" s="196"/>
      <c r="M23" s="204"/>
      <c r="N23" s="204"/>
      <c r="O23" s="204"/>
      <c r="P23" s="204"/>
      <c r="Q23" s="204"/>
      <c r="R23" s="204"/>
      <c r="S23" s="204"/>
    </row>
    <row r="24" spans="1:19">
      <c r="A24" s="283"/>
      <c r="B24" s="59"/>
      <c r="C24" s="196"/>
      <c r="D24" s="196"/>
      <c r="E24" s="196"/>
      <c r="F24" s="196"/>
      <c r="G24" s="200" t="e">
        <f t="shared" si="0"/>
        <v>#DIV/0!</v>
      </c>
      <c r="H24" s="196"/>
      <c r="I24" s="33" t="e">
        <f t="shared" si="2"/>
        <v>#DIV/0!</v>
      </c>
      <c r="J24" s="196"/>
      <c r="K24" s="300" t="e">
        <f t="shared" si="3"/>
        <v>#DIV/0!</v>
      </c>
      <c r="L24" s="196"/>
      <c r="M24" s="204"/>
      <c r="N24" s="204"/>
      <c r="O24" s="204"/>
      <c r="P24" s="204"/>
      <c r="Q24" s="204"/>
      <c r="R24" s="204"/>
      <c r="S24" s="204"/>
    </row>
    <row r="25" spans="1:19" s="208" customFormat="1">
      <c r="A25" s="288" t="s">
        <v>46</v>
      </c>
      <c r="B25" s="49"/>
      <c r="C25" s="49"/>
      <c r="D25" s="49"/>
      <c r="E25" s="49"/>
      <c r="F25" s="18">
        <f>F26+F32</f>
        <v>11481384</v>
      </c>
      <c r="G25" s="19">
        <f t="shared" si="0"/>
        <v>0.25227161552780164</v>
      </c>
      <c r="H25" s="18">
        <f>H26+H32</f>
        <v>45511993</v>
      </c>
      <c r="I25" s="19">
        <f t="shared" si="2"/>
        <v>0.20355929040505874</v>
      </c>
      <c r="J25" s="18">
        <f>J26+J32</f>
        <v>9264389</v>
      </c>
      <c r="K25" s="285">
        <f t="shared" si="3"/>
        <v>3.2569486464809398</v>
      </c>
      <c r="L25" s="49"/>
      <c r="M25" s="207"/>
      <c r="N25" s="207"/>
      <c r="O25" s="207"/>
      <c r="P25" s="207"/>
      <c r="Q25" s="207"/>
      <c r="R25" s="207"/>
      <c r="S25" s="207"/>
    </row>
    <row r="26" spans="1:19" s="208" customFormat="1">
      <c r="A26" s="288" t="s">
        <v>177</v>
      </c>
      <c r="B26" s="49"/>
      <c r="C26" s="49"/>
      <c r="D26" s="49"/>
      <c r="E26" s="49"/>
      <c r="F26" s="85">
        <f>SUM(F27:F30)</f>
        <v>8548973</v>
      </c>
      <c r="G26" s="19">
        <f t="shared" si="0"/>
        <v>0.25036969842905332</v>
      </c>
      <c r="H26" s="532">
        <f t="shared" ref="H26" si="4">SUM(H27:H30)</f>
        <v>34145398</v>
      </c>
      <c r="I26" s="19">
        <f t="shared" si="2"/>
        <v>0.1969866041684446</v>
      </c>
      <c r="J26" s="85">
        <f>SUM(J27:J30)</f>
        <v>6726186</v>
      </c>
      <c r="K26" s="285">
        <f t="shared" si="3"/>
        <v>3.1517856666951136</v>
      </c>
      <c r="L26" s="49"/>
      <c r="M26" s="207"/>
      <c r="N26" s="207"/>
      <c r="O26" s="207"/>
      <c r="P26" s="207"/>
      <c r="Q26" s="207"/>
      <c r="R26" s="207"/>
      <c r="S26" s="207"/>
    </row>
    <row r="27" spans="1:19">
      <c r="A27" s="283"/>
      <c r="B27" s="17" t="s">
        <v>269</v>
      </c>
      <c r="C27" s="196"/>
      <c r="D27" s="196"/>
      <c r="E27" s="196"/>
      <c r="F27" s="196">
        <v>62272</v>
      </c>
      <c r="G27" s="33">
        <f t="shared" si="0"/>
        <v>0.29399933903026298</v>
      </c>
      <c r="H27" s="196">
        <v>211810</v>
      </c>
      <c r="I27" s="33">
        <f t="shared" si="2"/>
        <v>0.19730418771540531</v>
      </c>
      <c r="J27" s="196">
        <v>41791</v>
      </c>
      <c r="K27" s="300">
        <f t="shared" si="3"/>
        <v>3.156867003446485</v>
      </c>
      <c r="L27" s="196"/>
      <c r="M27" s="204"/>
      <c r="N27" s="204"/>
      <c r="O27" s="204"/>
      <c r="P27" s="204"/>
      <c r="Q27" s="204"/>
      <c r="R27" s="204"/>
      <c r="S27" s="204"/>
    </row>
    <row r="28" spans="1:19">
      <c r="A28" s="283"/>
      <c r="B28" s="17" t="s">
        <v>272</v>
      </c>
      <c r="C28" s="196"/>
      <c r="D28" s="196"/>
      <c r="E28" s="196"/>
      <c r="F28" s="196">
        <v>151367</v>
      </c>
      <c r="G28" s="33">
        <f t="shared" si="0"/>
        <v>0.26000034353636331</v>
      </c>
      <c r="H28" s="196">
        <v>582180</v>
      </c>
      <c r="I28" s="33">
        <f t="shared" si="2"/>
        <v>0.19728778041155656</v>
      </c>
      <c r="J28" s="196">
        <v>114857</v>
      </c>
      <c r="K28" s="300">
        <f t="shared" si="3"/>
        <v>3.156604486584905</v>
      </c>
      <c r="L28" s="196"/>
      <c r="M28" s="204"/>
      <c r="N28" s="204"/>
      <c r="O28" s="204"/>
      <c r="P28" s="204"/>
      <c r="Q28" s="204"/>
      <c r="R28" s="204"/>
      <c r="S28" s="204"/>
    </row>
    <row r="29" spans="1:19">
      <c r="A29" s="283"/>
      <c r="B29" s="17" t="s">
        <v>273</v>
      </c>
      <c r="C29" s="196"/>
      <c r="D29" s="196"/>
      <c r="E29" s="196"/>
      <c r="F29" s="196">
        <v>8274893</v>
      </c>
      <c r="G29" s="33">
        <f t="shared" si="0"/>
        <v>0.25</v>
      </c>
      <c r="H29" s="196">
        <v>33099572</v>
      </c>
      <c r="I29" s="33">
        <f t="shared" si="2"/>
        <v>0.19697867996601284</v>
      </c>
      <c r="J29" s="196">
        <v>6519910</v>
      </c>
      <c r="K29" s="300">
        <f t="shared" si="3"/>
        <v>3.1516588794562055</v>
      </c>
      <c r="L29" s="196"/>
      <c r="M29" s="204"/>
      <c r="N29" s="204"/>
      <c r="O29" s="204"/>
      <c r="P29" s="204"/>
      <c r="Q29" s="204"/>
      <c r="R29" s="204"/>
      <c r="S29" s="204"/>
    </row>
    <row r="30" spans="1:19">
      <c r="A30" s="283"/>
      <c r="B30" s="59" t="s">
        <v>263</v>
      </c>
      <c r="C30" s="196"/>
      <c r="D30" s="196"/>
      <c r="E30" s="196"/>
      <c r="F30" s="196">
        <v>60441</v>
      </c>
      <c r="G30" s="33">
        <f t="shared" si="0"/>
        <v>0.24000142950173922</v>
      </c>
      <c r="H30" s="196">
        <v>251836</v>
      </c>
      <c r="I30" s="33">
        <f t="shared" si="2"/>
        <v>0.19706475642878699</v>
      </c>
      <c r="J30" s="196">
        <v>49628</v>
      </c>
      <c r="K30" s="300">
        <f t="shared" si="3"/>
        <v>3.1530361028605918</v>
      </c>
      <c r="L30" s="196"/>
      <c r="M30" s="204"/>
      <c r="N30" s="204"/>
      <c r="O30" s="204"/>
      <c r="P30" s="204"/>
      <c r="Q30" s="204"/>
      <c r="R30" s="204"/>
      <c r="S30" s="204"/>
    </row>
    <row r="31" spans="1:19">
      <c r="A31" s="283"/>
      <c r="B31" s="17"/>
      <c r="C31" s="196"/>
      <c r="D31" s="196"/>
      <c r="E31" s="196"/>
      <c r="F31" s="196"/>
      <c r="G31" s="200"/>
      <c r="H31" s="196"/>
      <c r="I31" s="33"/>
      <c r="J31" s="196"/>
      <c r="K31" s="300"/>
      <c r="L31" s="196"/>
      <c r="M31" s="204"/>
      <c r="N31" s="204"/>
      <c r="O31" s="204"/>
      <c r="P31" s="204"/>
      <c r="Q31" s="204"/>
      <c r="R31" s="204"/>
      <c r="S31" s="204"/>
    </row>
    <row r="32" spans="1:19" s="208" customFormat="1">
      <c r="A32" s="288" t="s">
        <v>178</v>
      </c>
      <c r="B32" s="49"/>
      <c r="C32" s="49"/>
      <c r="D32" s="49"/>
      <c r="E32" s="49"/>
      <c r="F32" s="85">
        <f>SUM(F33:F36)</f>
        <v>2932411</v>
      </c>
      <c r="G32" s="19">
        <f t="shared" si="0"/>
        <v>0.25798499902565369</v>
      </c>
      <c r="H32" s="532">
        <f>SUM(H33:H36)</f>
        <v>11366595</v>
      </c>
      <c r="I32" s="19">
        <f t="shared" si="2"/>
        <v>0.22330372464225215</v>
      </c>
      <c r="J32" s="85">
        <f>SUM(J33:J36)</f>
        <v>2538203</v>
      </c>
      <c r="K32" s="285">
        <f t="shared" si="3"/>
        <v>3.5728595942760344</v>
      </c>
      <c r="L32" s="49"/>
      <c r="M32" s="207"/>
      <c r="N32" s="207"/>
      <c r="O32" s="207"/>
      <c r="P32" s="207"/>
      <c r="Q32" s="207"/>
      <c r="R32" s="207"/>
      <c r="S32" s="207"/>
    </row>
    <row r="33" spans="1:19">
      <c r="A33" s="283"/>
      <c r="B33" s="17" t="s">
        <v>269</v>
      </c>
      <c r="C33" s="196"/>
      <c r="D33" s="196"/>
      <c r="E33" s="196"/>
      <c r="F33" s="196">
        <v>23327</v>
      </c>
      <c r="G33" s="33">
        <f t="shared" si="0"/>
        <v>0.30893824413630522</v>
      </c>
      <c r="H33" s="196">
        <v>75507</v>
      </c>
      <c r="I33" s="33">
        <f t="shared" si="2"/>
        <v>0.22698557749612619</v>
      </c>
      <c r="J33" s="196">
        <v>17139</v>
      </c>
      <c r="K33" s="300">
        <f t="shared" si="3"/>
        <v>3.631769239938019</v>
      </c>
      <c r="L33" s="196"/>
      <c r="M33" s="204"/>
      <c r="N33" s="204"/>
      <c r="O33" s="204"/>
      <c r="P33" s="204"/>
      <c r="Q33" s="204"/>
      <c r="R33" s="204"/>
      <c r="S33" s="204"/>
    </row>
    <row r="34" spans="1:19">
      <c r="A34" s="283"/>
      <c r="B34" s="17" t="s">
        <v>272</v>
      </c>
      <c r="C34" s="196"/>
      <c r="D34" s="196"/>
      <c r="E34" s="196"/>
      <c r="F34" s="196">
        <v>49559</v>
      </c>
      <c r="G34" s="33">
        <f t="shared" si="0"/>
        <v>0.26567777074912352</v>
      </c>
      <c r="H34" s="196">
        <v>186538</v>
      </c>
      <c r="I34" s="33">
        <f t="shared" si="2"/>
        <v>0.21791806495191329</v>
      </c>
      <c r="J34" s="196">
        <v>40650</v>
      </c>
      <c r="K34" s="300">
        <f t="shared" si="3"/>
        <v>3.4866890392306127</v>
      </c>
      <c r="L34" s="196"/>
      <c r="M34" s="204"/>
      <c r="N34" s="204"/>
      <c r="O34" s="204"/>
      <c r="P34" s="204"/>
      <c r="Q34" s="204"/>
      <c r="R34" s="204"/>
      <c r="S34" s="204"/>
    </row>
    <row r="35" spans="1:19">
      <c r="A35" s="283"/>
      <c r="B35" s="17" t="s">
        <v>273</v>
      </c>
      <c r="C35" s="196"/>
      <c r="D35" s="196"/>
      <c r="E35" s="196"/>
      <c r="F35" s="196">
        <v>2838203</v>
      </c>
      <c r="G35" s="33">
        <f t="shared" si="0"/>
        <v>0.25756448543240335</v>
      </c>
      <c r="H35" s="196">
        <v>11019388</v>
      </c>
      <c r="I35" s="33">
        <f t="shared" si="2"/>
        <v>0.22332265639434784</v>
      </c>
      <c r="J35" s="196">
        <v>2460879</v>
      </c>
      <c r="K35" s="300">
        <f t="shared" si="3"/>
        <v>3.5731625023095654</v>
      </c>
      <c r="L35" s="196"/>
      <c r="M35" s="204"/>
      <c r="N35" s="204"/>
      <c r="O35" s="204"/>
      <c r="P35" s="204"/>
      <c r="Q35" s="204"/>
      <c r="R35" s="204"/>
      <c r="S35" s="204"/>
    </row>
    <row r="36" spans="1:19">
      <c r="A36" s="283"/>
      <c r="B36" s="59" t="s">
        <v>263</v>
      </c>
      <c r="C36" s="196"/>
      <c r="D36" s="196"/>
      <c r="E36" s="196"/>
      <c r="F36" s="196">
        <v>21322</v>
      </c>
      <c r="G36" s="33">
        <f t="shared" si="0"/>
        <v>0.25036988328127568</v>
      </c>
      <c r="H36" s="196">
        <v>85162</v>
      </c>
      <c r="I36" s="33">
        <f t="shared" si="2"/>
        <v>0.22938634602287405</v>
      </c>
      <c r="J36" s="196">
        <v>19535</v>
      </c>
      <c r="K36" s="300">
        <f t="shared" si="3"/>
        <v>3.6701815363659849</v>
      </c>
      <c r="L36" s="196"/>
      <c r="M36" s="204"/>
      <c r="N36" s="204"/>
      <c r="O36" s="204"/>
      <c r="P36" s="204"/>
      <c r="Q36" s="204"/>
      <c r="R36" s="204"/>
      <c r="S36" s="204"/>
    </row>
    <row r="37" spans="1:19">
      <c r="A37" s="283"/>
      <c r="B37" s="196"/>
      <c r="C37" s="196"/>
      <c r="D37" s="196"/>
      <c r="E37" s="196"/>
      <c r="F37" s="196"/>
      <c r="G37" s="200"/>
      <c r="H37" s="196"/>
      <c r="I37" s="33"/>
      <c r="J37" s="196"/>
      <c r="K37" s="300"/>
      <c r="L37" s="196"/>
      <c r="M37" s="204"/>
      <c r="N37" s="204"/>
      <c r="O37" s="204"/>
      <c r="P37" s="204"/>
      <c r="Q37" s="204"/>
      <c r="R37" s="204"/>
      <c r="S37" s="204"/>
    </row>
    <row r="38" spans="1:19" s="208" customFormat="1">
      <c r="A38" s="288" t="s">
        <v>179</v>
      </c>
      <c r="B38" s="49"/>
      <c r="C38" s="49"/>
      <c r="D38" s="49"/>
      <c r="E38" s="49"/>
      <c r="F38" s="18">
        <f>F39+F45</f>
        <v>0</v>
      </c>
      <c r="G38" s="19">
        <v>0</v>
      </c>
      <c r="H38" s="18">
        <v>0</v>
      </c>
      <c r="I38" s="19">
        <v>0</v>
      </c>
      <c r="J38" s="18">
        <f>J39+J45</f>
        <v>0</v>
      </c>
      <c r="K38" s="285">
        <v>0</v>
      </c>
      <c r="L38" s="49"/>
      <c r="M38" s="207"/>
      <c r="N38" s="207"/>
      <c r="O38" s="207"/>
      <c r="P38" s="207"/>
      <c r="Q38" s="207"/>
      <c r="R38" s="207"/>
      <c r="S38" s="207"/>
    </row>
    <row r="39" spans="1:19" s="208" customFormat="1">
      <c r="A39" s="288" t="s">
        <v>180</v>
      </c>
      <c r="B39" s="49"/>
      <c r="C39" s="49"/>
      <c r="D39" s="49"/>
      <c r="E39" s="49"/>
      <c r="F39" s="85">
        <f>SUM(F40:F43)</f>
        <v>0</v>
      </c>
      <c r="G39" s="19">
        <v>0</v>
      </c>
      <c r="H39" s="85">
        <v>0</v>
      </c>
      <c r="I39" s="19">
        <v>0</v>
      </c>
      <c r="J39" s="85">
        <f>SUM(J40:J43)</f>
        <v>0</v>
      </c>
      <c r="K39" s="285">
        <v>0</v>
      </c>
      <c r="L39" s="49"/>
      <c r="M39" s="207"/>
      <c r="N39" s="207"/>
      <c r="O39" s="207"/>
      <c r="P39" s="207"/>
      <c r="Q39" s="207"/>
      <c r="R39" s="207"/>
      <c r="S39" s="207"/>
    </row>
    <row r="40" spans="1:19">
      <c r="A40" s="283"/>
      <c r="B40" s="196" t="s">
        <v>269</v>
      </c>
      <c r="C40" s="196"/>
      <c r="D40" s="196"/>
      <c r="E40" s="196"/>
      <c r="F40" s="160">
        <v>0</v>
      </c>
      <c r="G40" s="33">
        <v>0</v>
      </c>
      <c r="H40" s="160">
        <v>0</v>
      </c>
      <c r="I40" s="33">
        <v>0</v>
      </c>
      <c r="J40" s="160">
        <v>0</v>
      </c>
      <c r="K40" s="300">
        <v>0</v>
      </c>
      <c r="L40" s="196"/>
      <c r="M40" s="204"/>
      <c r="N40" s="204"/>
      <c r="O40" s="204"/>
      <c r="P40" s="204"/>
      <c r="Q40" s="204"/>
      <c r="R40" s="204"/>
      <c r="S40" s="204"/>
    </row>
    <row r="41" spans="1:19">
      <c r="A41" s="283"/>
      <c r="B41" s="196" t="s">
        <v>272</v>
      </c>
      <c r="C41" s="196"/>
      <c r="D41" s="196"/>
      <c r="E41" s="196"/>
      <c r="F41" s="160">
        <v>0</v>
      </c>
      <c r="G41" s="33">
        <v>0</v>
      </c>
      <c r="H41" s="160">
        <v>0</v>
      </c>
      <c r="I41" s="33">
        <v>0</v>
      </c>
      <c r="J41" s="160">
        <v>0</v>
      </c>
      <c r="K41" s="300">
        <v>0</v>
      </c>
      <c r="L41" s="196"/>
      <c r="M41" s="204"/>
      <c r="N41" s="204"/>
      <c r="O41" s="204"/>
      <c r="P41" s="204"/>
      <c r="Q41" s="204"/>
      <c r="R41" s="204"/>
      <c r="S41" s="204"/>
    </row>
    <row r="42" spans="1:19">
      <c r="A42" s="283"/>
      <c r="B42" s="196" t="s">
        <v>273</v>
      </c>
      <c r="C42" s="196"/>
      <c r="D42" s="196"/>
      <c r="E42" s="196"/>
      <c r="F42" s="160">
        <v>0</v>
      </c>
      <c r="G42" s="113">
        <v>0</v>
      </c>
      <c r="H42" s="160">
        <v>0</v>
      </c>
      <c r="I42" s="33">
        <v>0</v>
      </c>
      <c r="J42" s="160">
        <v>0</v>
      </c>
      <c r="K42" s="300">
        <v>0</v>
      </c>
      <c r="L42" s="196"/>
      <c r="M42" s="204"/>
      <c r="N42" s="204"/>
      <c r="O42" s="204"/>
      <c r="P42" s="204"/>
      <c r="Q42" s="204"/>
      <c r="R42" s="204"/>
      <c r="S42" s="204"/>
    </row>
    <row r="43" spans="1:19">
      <c r="A43" s="283"/>
      <c r="B43" s="195" t="s">
        <v>263</v>
      </c>
      <c r="C43" s="196"/>
      <c r="D43" s="196"/>
      <c r="E43" s="196"/>
      <c r="F43" s="160">
        <v>0</v>
      </c>
      <c r="G43" s="33">
        <v>0</v>
      </c>
      <c r="H43" s="160">
        <v>0</v>
      </c>
      <c r="I43" s="33">
        <v>0</v>
      </c>
      <c r="J43" s="160">
        <v>0</v>
      </c>
      <c r="K43" s="300">
        <v>0</v>
      </c>
      <c r="L43" s="196"/>
      <c r="M43" s="204"/>
      <c r="N43" s="204"/>
      <c r="O43" s="204"/>
      <c r="P43" s="204"/>
      <c r="Q43" s="204"/>
      <c r="R43" s="204"/>
      <c r="S43" s="204"/>
    </row>
    <row r="44" spans="1:19">
      <c r="A44" s="283"/>
      <c r="B44" s="196"/>
      <c r="C44" s="196"/>
      <c r="D44" s="196"/>
      <c r="E44" s="196"/>
      <c r="F44" s="85"/>
      <c r="G44" s="33"/>
      <c r="H44" s="85"/>
      <c r="I44" s="33"/>
      <c r="J44" s="85"/>
      <c r="K44" s="300"/>
      <c r="L44" s="196"/>
      <c r="M44" s="204"/>
      <c r="N44" s="204"/>
      <c r="O44" s="204"/>
      <c r="P44" s="204"/>
      <c r="Q44" s="204"/>
      <c r="R44" s="204"/>
      <c r="S44" s="204"/>
    </row>
    <row r="45" spans="1:19" s="208" customFormat="1">
      <c r="A45" s="288" t="s">
        <v>181</v>
      </c>
      <c r="B45" s="49"/>
      <c r="C45" s="49"/>
      <c r="D45" s="49"/>
      <c r="E45" s="49"/>
      <c r="F45" s="85">
        <f>SUM(F46:F49)</f>
        <v>0</v>
      </c>
      <c r="G45" s="19">
        <v>0</v>
      </c>
      <c r="H45" s="85">
        <v>0</v>
      </c>
      <c r="I45" s="19">
        <v>0</v>
      </c>
      <c r="J45" s="85">
        <f>SUM(J46:J49)</f>
        <v>0</v>
      </c>
      <c r="K45" s="285">
        <v>0</v>
      </c>
      <c r="L45" s="49"/>
      <c r="M45" s="207"/>
      <c r="N45" s="207"/>
      <c r="O45" s="207"/>
      <c r="P45" s="207"/>
      <c r="Q45" s="207"/>
      <c r="R45" s="207"/>
      <c r="S45" s="207"/>
    </row>
    <row r="46" spans="1:19">
      <c r="A46" s="283"/>
      <c r="B46" s="196" t="s">
        <v>269</v>
      </c>
      <c r="C46" s="196"/>
      <c r="D46" s="196"/>
      <c r="E46" s="196"/>
      <c r="F46" s="214">
        <v>0</v>
      </c>
      <c r="G46" s="33">
        <v>0</v>
      </c>
      <c r="H46" s="214">
        <v>0</v>
      </c>
      <c r="I46" s="33">
        <v>0</v>
      </c>
      <c r="J46" s="214">
        <v>0</v>
      </c>
      <c r="K46" s="300">
        <v>0</v>
      </c>
      <c r="L46" s="196"/>
      <c r="M46" s="204"/>
      <c r="N46" s="204"/>
      <c r="O46" s="204"/>
      <c r="P46" s="204"/>
      <c r="Q46" s="204"/>
      <c r="R46" s="204"/>
      <c r="S46" s="204"/>
    </row>
    <row r="47" spans="1:19">
      <c r="A47" s="283"/>
      <c r="B47" s="196" t="s">
        <v>272</v>
      </c>
      <c r="C47" s="196"/>
      <c r="D47" s="196"/>
      <c r="E47" s="196"/>
      <c r="F47" s="214">
        <v>0</v>
      </c>
      <c r="G47" s="33">
        <v>0</v>
      </c>
      <c r="H47" s="214">
        <v>0</v>
      </c>
      <c r="I47" s="33">
        <v>0</v>
      </c>
      <c r="J47" s="214">
        <v>0</v>
      </c>
      <c r="K47" s="300">
        <v>0</v>
      </c>
      <c r="L47" s="196"/>
      <c r="M47" s="204"/>
      <c r="N47" s="204"/>
      <c r="O47" s="204"/>
      <c r="P47" s="204"/>
      <c r="Q47" s="204"/>
      <c r="R47" s="204"/>
      <c r="S47" s="204"/>
    </row>
    <row r="48" spans="1:19">
      <c r="A48" s="283"/>
      <c r="B48" s="196" t="s">
        <v>273</v>
      </c>
      <c r="C48" s="196"/>
      <c r="D48" s="196"/>
      <c r="E48" s="196"/>
      <c r="F48" s="214">
        <v>0</v>
      </c>
      <c r="G48" s="33">
        <v>0</v>
      </c>
      <c r="H48" s="214">
        <v>0</v>
      </c>
      <c r="I48" s="33">
        <v>0</v>
      </c>
      <c r="J48" s="214">
        <v>0</v>
      </c>
      <c r="K48" s="300">
        <v>0</v>
      </c>
      <c r="L48" s="196"/>
      <c r="M48" s="204"/>
      <c r="N48" s="204"/>
      <c r="O48" s="204"/>
      <c r="P48" s="204"/>
      <c r="Q48" s="204"/>
      <c r="R48" s="204"/>
      <c r="S48" s="204"/>
    </row>
    <row r="49" spans="1:19">
      <c r="A49" s="293"/>
      <c r="B49" s="253" t="s">
        <v>263</v>
      </c>
      <c r="C49" s="294"/>
      <c r="D49" s="294"/>
      <c r="E49" s="294"/>
      <c r="F49" s="254">
        <v>0</v>
      </c>
      <c r="G49" s="35">
        <v>0</v>
      </c>
      <c r="H49" s="254">
        <v>0</v>
      </c>
      <c r="I49" s="35">
        <v>0</v>
      </c>
      <c r="J49" s="254">
        <v>0</v>
      </c>
      <c r="K49" s="301">
        <v>0</v>
      </c>
      <c r="L49" s="196"/>
      <c r="M49" s="204"/>
      <c r="N49" s="204"/>
      <c r="O49" s="204"/>
      <c r="P49" s="204"/>
      <c r="Q49" s="204"/>
      <c r="R49" s="204"/>
      <c r="S49" s="204"/>
    </row>
    <row r="50" spans="1:19">
      <c r="A50" s="49"/>
      <c r="B50" s="195"/>
      <c r="C50" s="196"/>
      <c r="D50" s="196"/>
      <c r="E50" s="196"/>
      <c r="F50" s="214"/>
      <c r="G50" s="33"/>
      <c r="H50" s="214"/>
      <c r="I50" s="33"/>
      <c r="J50" s="214"/>
      <c r="K50" s="33"/>
      <c r="L50" s="196"/>
      <c r="M50" s="204"/>
      <c r="N50" s="204"/>
      <c r="O50" s="204"/>
      <c r="P50" s="204"/>
      <c r="Q50" s="204"/>
      <c r="R50" s="204"/>
      <c r="S50" s="204"/>
    </row>
    <row r="51" spans="1:19">
      <c r="A51" s="238" t="s">
        <v>308</v>
      </c>
      <c r="B51" s="277"/>
      <c r="C51" s="277"/>
      <c r="D51" s="277"/>
      <c r="E51" s="277"/>
      <c r="F51" s="277"/>
      <c r="G51" s="277"/>
      <c r="H51" s="277"/>
      <c r="I51" s="277"/>
      <c r="J51" s="277"/>
      <c r="K51" s="278" t="s">
        <v>334</v>
      </c>
      <c r="L51" s="196"/>
      <c r="M51" s="204"/>
      <c r="N51" s="204"/>
      <c r="O51" s="204"/>
      <c r="P51" s="204"/>
      <c r="Q51" s="204"/>
      <c r="R51" s="204"/>
      <c r="S51" s="204"/>
    </row>
    <row r="52" spans="1:19">
      <c r="A52" s="279" t="s">
        <v>143</v>
      </c>
      <c r="B52" s="81"/>
      <c r="C52" s="81"/>
      <c r="D52" s="81"/>
      <c r="E52" s="81"/>
      <c r="F52" s="81"/>
      <c r="G52" s="81"/>
      <c r="H52" s="81"/>
      <c r="I52" s="81"/>
      <c r="J52" s="81"/>
      <c r="K52" s="242" t="s">
        <v>175</v>
      </c>
      <c r="L52" s="196"/>
      <c r="M52" s="204"/>
      <c r="N52" s="204"/>
      <c r="O52" s="204"/>
      <c r="P52" s="204"/>
      <c r="Q52" s="204"/>
      <c r="R52" s="204"/>
      <c r="S52" s="204"/>
    </row>
    <row r="53" spans="1:19">
      <c r="A53" s="241" t="str">
        <f>A3</f>
        <v>Q4 2014</v>
      </c>
      <c r="B53" s="81"/>
      <c r="C53" s="81"/>
      <c r="D53" s="81"/>
      <c r="E53" s="81"/>
      <c r="F53" s="81"/>
      <c r="G53" s="81"/>
      <c r="H53" s="81"/>
      <c r="I53" s="81"/>
      <c r="J53" s="81"/>
      <c r="K53" s="280"/>
      <c r="L53" s="196"/>
      <c r="M53" s="204"/>
      <c r="N53" s="204"/>
      <c r="O53" s="204"/>
      <c r="P53" s="204"/>
      <c r="Q53" s="204"/>
      <c r="R53" s="204"/>
      <c r="S53" s="204"/>
    </row>
    <row r="54" spans="1:19">
      <c r="A54" s="281"/>
      <c r="B54" s="196"/>
      <c r="C54" s="196"/>
      <c r="D54" s="196"/>
      <c r="E54" s="104"/>
      <c r="F54" s="104"/>
      <c r="G54" s="104"/>
      <c r="H54" s="90"/>
      <c r="I54" s="104"/>
      <c r="J54" s="90"/>
      <c r="K54" s="282"/>
      <c r="L54" s="196"/>
      <c r="M54" s="204"/>
      <c r="N54" s="204"/>
      <c r="O54" s="204"/>
      <c r="P54" s="204"/>
      <c r="Q54" s="204"/>
      <c r="R54" s="204"/>
      <c r="S54" s="204"/>
    </row>
    <row r="55" spans="1:19">
      <c r="A55" s="283" t="s">
        <v>264</v>
      </c>
      <c r="B55" s="49"/>
      <c r="C55" s="49"/>
      <c r="D55" s="49"/>
      <c r="E55" s="105"/>
      <c r="F55" s="106"/>
      <c r="G55" s="107"/>
      <c r="H55" s="106"/>
      <c r="I55" s="105"/>
      <c r="J55" s="106"/>
      <c r="K55" s="280"/>
      <c r="L55" s="196"/>
      <c r="M55" s="204"/>
      <c r="N55" s="204"/>
      <c r="O55" s="204"/>
      <c r="P55" s="204"/>
      <c r="Q55" s="204"/>
      <c r="R55" s="204"/>
      <c r="S55" s="204"/>
    </row>
    <row r="56" spans="1:19">
      <c r="A56" s="283"/>
      <c r="B56" s="196"/>
      <c r="C56" s="196"/>
      <c r="D56" s="196"/>
      <c r="E56" s="196"/>
      <c r="F56" s="197" t="s">
        <v>285</v>
      </c>
      <c r="G56" s="198" t="s">
        <v>265</v>
      </c>
      <c r="H56" s="198" t="s">
        <v>286</v>
      </c>
      <c r="I56" s="198" t="s">
        <v>266</v>
      </c>
      <c r="J56" s="198" t="s">
        <v>267</v>
      </c>
      <c r="K56" s="284" t="s">
        <v>268</v>
      </c>
      <c r="L56" s="196"/>
      <c r="M56" s="204"/>
      <c r="N56" s="204"/>
      <c r="O56" s="204"/>
      <c r="P56" s="204"/>
      <c r="Q56" s="204"/>
      <c r="R56" s="204"/>
      <c r="S56" s="204"/>
    </row>
    <row r="57" spans="1:19" s="208" customFormat="1">
      <c r="A57" s="288" t="s">
        <v>302</v>
      </c>
      <c r="B57" s="49"/>
      <c r="C57" s="49"/>
      <c r="D57" s="49"/>
      <c r="E57" s="84"/>
      <c r="F57" s="18">
        <f>F58+F64</f>
        <v>2655773</v>
      </c>
      <c r="G57" s="19">
        <f t="shared" ref="G57:G81" si="5">+F57/H57</f>
        <v>0.20287271231153034</v>
      </c>
      <c r="H57" s="18">
        <f>H58+H64</f>
        <v>13090834</v>
      </c>
      <c r="I57" s="19">
        <f t="shared" ref="I57:I81" si="6">+J57/H57</f>
        <v>0.21207029284765203</v>
      </c>
      <c r="J57" s="18">
        <f>J58+J64</f>
        <v>2776177</v>
      </c>
      <c r="K57" s="285">
        <f t="shared" ref="K57:K81" si="7">+I57*16</f>
        <v>3.3931246855624324</v>
      </c>
      <c r="L57" s="49"/>
      <c r="M57" s="207"/>
      <c r="N57" s="207"/>
      <c r="O57" s="207"/>
      <c r="P57" s="207"/>
      <c r="Q57" s="207"/>
      <c r="R57" s="207"/>
      <c r="S57" s="207"/>
    </row>
    <row r="58" spans="1:19" s="208" customFormat="1">
      <c r="A58" s="288" t="s">
        <v>303</v>
      </c>
      <c r="B58" s="49"/>
      <c r="C58" s="49"/>
      <c r="D58" s="49"/>
      <c r="E58" s="84"/>
      <c r="F58" s="85">
        <f>SUM(F59:F62)</f>
        <v>1969778</v>
      </c>
      <c r="G58" s="19">
        <f t="shared" si="5"/>
        <v>0.19819240231836788</v>
      </c>
      <c r="H58" s="532">
        <f t="shared" ref="H58" si="8">SUM(H59:H62)</f>
        <v>9938716</v>
      </c>
      <c r="I58" s="19">
        <f t="shared" si="6"/>
        <v>0.19898103537720566</v>
      </c>
      <c r="J58" s="85">
        <f>SUM(J59:J62)</f>
        <v>1977616</v>
      </c>
      <c r="K58" s="285">
        <f t="shared" si="7"/>
        <v>3.1836965660352905</v>
      </c>
      <c r="L58" s="49"/>
      <c r="M58" s="207"/>
      <c r="N58" s="207"/>
      <c r="O58" s="207"/>
      <c r="P58" s="207"/>
      <c r="Q58" s="207"/>
      <c r="R58" s="207"/>
      <c r="S58" s="207"/>
    </row>
    <row r="59" spans="1:19">
      <c r="A59" s="283"/>
      <c r="B59" s="196" t="s">
        <v>269</v>
      </c>
      <c r="C59" s="196"/>
      <c r="D59" s="196"/>
      <c r="E59" s="195"/>
      <c r="F59" s="214">
        <v>6367</v>
      </c>
      <c r="G59" s="33">
        <f t="shared" si="5"/>
        <v>0.24200843817704967</v>
      </c>
      <c r="H59" s="214">
        <v>26309</v>
      </c>
      <c r="I59" s="33">
        <f t="shared" si="6"/>
        <v>0.19882929795887339</v>
      </c>
      <c r="J59" s="214">
        <v>5231</v>
      </c>
      <c r="K59" s="300">
        <f t="shared" si="7"/>
        <v>3.1812687673419742</v>
      </c>
      <c r="L59" s="196"/>
      <c r="M59" s="204"/>
      <c r="N59" s="204"/>
      <c r="O59" s="204"/>
      <c r="P59" s="204"/>
      <c r="Q59" s="204"/>
      <c r="R59" s="204"/>
      <c r="S59" s="204"/>
    </row>
    <row r="60" spans="1:19">
      <c r="A60" s="283"/>
      <c r="B60" s="196" t="s">
        <v>240</v>
      </c>
      <c r="C60" s="196"/>
      <c r="D60" s="196"/>
      <c r="E60" s="195"/>
      <c r="F60" s="214">
        <v>32534</v>
      </c>
      <c r="G60" s="33">
        <f t="shared" si="5"/>
        <v>0.20799928395156445</v>
      </c>
      <c r="H60" s="214">
        <v>156414</v>
      </c>
      <c r="I60" s="33">
        <f t="shared" si="6"/>
        <v>0.19902310534862608</v>
      </c>
      <c r="J60" s="214">
        <v>31130</v>
      </c>
      <c r="K60" s="300">
        <f t="shared" si="7"/>
        <v>3.1843696855780173</v>
      </c>
      <c r="L60" s="196"/>
      <c r="M60" s="204"/>
      <c r="N60" s="204"/>
      <c r="O60" s="204"/>
      <c r="P60" s="204"/>
      <c r="Q60" s="204"/>
      <c r="R60" s="204"/>
      <c r="S60" s="204"/>
    </row>
    <row r="61" spans="1:19">
      <c r="A61" s="283"/>
      <c r="B61" s="196" t="s">
        <v>241</v>
      </c>
      <c r="C61" s="196"/>
      <c r="D61" s="196"/>
      <c r="E61" s="195"/>
      <c r="F61" s="214">
        <v>1915659</v>
      </c>
      <c r="G61" s="33">
        <f t="shared" si="5"/>
        <v>0.19800002976730649</v>
      </c>
      <c r="H61" s="214">
        <v>9675044</v>
      </c>
      <c r="I61" s="33">
        <f t="shared" si="6"/>
        <v>0.19898080050075226</v>
      </c>
      <c r="J61" s="214">
        <v>1925148</v>
      </c>
      <c r="K61" s="300">
        <f t="shared" si="7"/>
        <v>3.1836928080120361</v>
      </c>
      <c r="L61" s="196"/>
      <c r="M61" s="204"/>
      <c r="N61" s="204"/>
      <c r="O61" s="204"/>
      <c r="P61" s="204"/>
      <c r="Q61" s="204"/>
      <c r="R61" s="204"/>
      <c r="S61" s="204"/>
    </row>
    <row r="62" spans="1:19">
      <c r="A62" s="283"/>
      <c r="B62" s="195" t="s">
        <v>263</v>
      </c>
      <c r="C62" s="196"/>
      <c r="D62" s="196"/>
      <c r="E62" s="195"/>
      <c r="F62" s="214">
        <v>15218</v>
      </c>
      <c r="G62" s="33">
        <f t="shared" si="5"/>
        <v>0.18799491037566862</v>
      </c>
      <c r="H62" s="214">
        <v>80949</v>
      </c>
      <c r="I62" s="33">
        <f t="shared" si="6"/>
        <v>0.19897713375088019</v>
      </c>
      <c r="J62" s="214">
        <v>16107</v>
      </c>
      <c r="K62" s="300">
        <f t="shared" si="7"/>
        <v>3.1836341400140831</v>
      </c>
      <c r="L62" s="196"/>
      <c r="M62" s="204"/>
      <c r="N62" s="204"/>
      <c r="O62" s="204"/>
      <c r="P62" s="204"/>
      <c r="Q62" s="204"/>
      <c r="R62" s="204"/>
      <c r="S62" s="204"/>
    </row>
    <row r="63" spans="1:19">
      <c r="A63" s="283"/>
      <c r="B63" s="196"/>
      <c r="C63" s="196"/>
      <c r="D63" s="196"/>
      <c r="E63" s="195"/>
      <c r="F63" s="214"/>
      <c r="G63" s="33"/>
      <c r="H63" s="214"/>
      <c r="I63" s="33"/>
      <c r="J63" s="214"/>
      <c r="K63" s="300"/>
      <c r="L63" s="196"/>
      <c r="M63" s="204"/>
      <c r="N63" s="204"/>
      <c r="O63" s="204"/>
      <c r="P63" s="204"/>
      <c r="Q63" s="204"/>
      <c r="R63" s="204"/>
      <c r="S63" s="204"/>
    </row>
    <row r="64" spans="1:19" s="208" customFormat="1">
      <c r="A64" s="288" t="s">
        <v>304</v>
      </c>
      <c r="B64" s="49"/>
      <c r="C64" s="49"/>
      <c r="D64" s="49"/>
      <c r="E64" s="84"/>
      <c r="F64" s="85">
        <f>SUM(F65:F68)</f>
        <v>685995</v>
      </c>
      <c r="G64" s="19">
        <f t="shared" si="5"/>
        <v>0.2176298603034531</v>
      </c>
      <c r="H64" s="532">
        <f t="shared" ref="H64" si="9">SUM(H65:H68)</f>
        <v>3152118</v>
      </c>
      <c r="I64" s="19">
        <f t="shared" si="6"/>
        <v>0.25334108685017503</v>
      </c>
      <c r="J64" s="85">
        <f>SUM(J65:J68)</f>
        <v>798561</v>
      </c>
      <c r="K64" s="285">
        <f t="shared" si="7"/>
        <v>4.0534573896028006</v>
      </c>
      <c r="L64" s="49"/>
      <c r="M64" s="207"/>
      <c r="N64" s="207"/>
      <c r="O64" s="207"/>
      <c r="P64" s="207"/>
      <c r="Q64" s="207"/>
      <c r="R64" s="207"/>
      <c r="S64" s="207"/>
    </row>
    <row r="65" spans="1:19">
      <c r="A65" s="283"/>
      <c r="B65" s="196" t="s">
        <v>269</v>
      </c>
      <c r="C65" s="196"/>
      <c r="D65" s="196"/>
      <c r="E65" s="195"/>
      <c r="F65" s="214">
        <v>3024</v>
      </c>
      <c r="G65" s="33">
        <f t="shared" si="5"/>
        <v>0.27626530239356845</v>
      </c>
      <c r="H65" s="214">
        <v>10946</v>
      </c>
      <c r="I65" s="33">
        <f t="shared" si="6"/>
        <v>0.25909007856751326</v>
      </c>
      <c r="J65" s="214">
        <v>2836</v>
      </c>
      <c r="K65" s="300">
        <f t="shared" si="7"/>
        <v>4.1454412570802122</v>
      </c>
      <c r="L65" s="196"/>
      <c r="M65" s="204"/>
      <c r="N65" s="204"/>
      <c r="O65" s="204"/>
      <c r="P65" s="204"/>
      <c r="Q65" s="204"/>
      <c r="R65" s="204"/>
      <c r="S65" s="204"/>
    </row>
    <row r="66" spans="1:19">
      <c r="A66" s="283"/>
      <c r="B66" s="196" t="s">
        <v>240</v>
      </c>
      <c r="C66" s="196"/>
      <c r="D66" s="196"/>
      <c r="E66" s="195"/>
      <c r="F66" s="214">
        <v>7159</v>
      </c>
      <c r="G66" s="33">
        <f t="shared" si="5"/>
        <v>0.22948454930119247</v>
      </c>
      <c r="H66" s="214">
        <v>31196</v>
      </c>
      <c r="I66" s="33">
        <f t="shared" si="6"/>
        <v>0.25211565585331452</v>
      </c>
      <c r="J66" s="214">
        <v>7865</v>
      </c>
      <c r="K66" s="300">
        <f t="shared" si="7"/>
        <v>4.0338504936530324</v>
      </c>
      <c r="L66" s="196"/>
      <c r="M66" s="204"/>
      <c r="N66" s="204"/>
      <c r="O66" s="204"/>
      <c r="P66" s="204"/>
      <c r="Q66" s="204"/>
      <c r="R66" s="204"/>
      <c r="S66" s="204"/>
    </row>
    <row r="67" spans="1:19">
      <c r="A67" s="283"/>
      <c r="B67" s="196" t="s">
        <v>241</v>
      </c>
      <c r="C67" s="196"/>
      <c r="D67" s="196"/>
      <c r="E67" s="196"/>
      <c r="F67" s="214">
        <v>670484</v>
      </c>
      <c r="G67" s="33">
        <f t="shared" si="5"/>
        <v>0.21739069817961343</v>
      </c>
      <c r="H67" s="214">
        <v>3084235</v>
      </c>
      <c r="I67" s="33">
        <f t="shared" si="6"/>
        <v>0.25331143703381875</v>
      </c>
      <c r="J67" s="214">
        <v>781272</v>
      </c>
      <c r="K67" s="300">
        <f t="shared" si="7"/>
        <v>4.0529829925411001</v>
      </c>
      <c r="L67" s="196"/>
      <c r="M67" s="204"/>
      <c r="N67" s="204"/>
      <c r="O67" s="204"/>
      <c r="P67" s="204"/>
      <c r="Q67" s="204"/>
      <c r="R67" s="204"/>
      <c r="S67" s="204"/>
    </row>
    <row r="68" spans="1:19">
      <c r="A68" s="283"/>
      <c r="B68" s="195" t="s">
        <v>263</v>
      </c>
      <c r="C68" s="196"/>
      <c r="D68" s="196"/>
      <c r="E68" s="196"/>
      <c r="F68" s="214">
        <v>5328</v>
      </c>
      <c r="G68" s="33">
        <f t="shared" si="5"/>
        <v>0.20698496561905133</v>
      </c>
      <c r="H68" s="214">
        <v>25741</v>
      </c>
      <c r="I68" s="33">
        <f t="shared" si="6"/>
        <v>0.25593411289382695</v>
      </c>
      <c r="J68" s="214">
        <v>6588</v>
      </c>
      <c r="K68" s="300">
        <f t="shared" si="7"/>
        <v>4.0949458063012312</v>
      </c>
      <c r="L68" s="196"/>
      <c r="M68" s="204"/>
      <c r="N68" s="204"/>
      <c r="O68" s="204"/>
      <c r="P68" s="204"/>
      <c r="Q68" s="204"/>
      <c r="R68" s="204"/>
      <c r="S68" s="204"/>
    </row>
    <row r="69" spans="1:19">
      <c r="A69" s="283"/>
      <c r="B69" s="196"/>
      <c r="C69" s="196"/>
      <c r="D69" s="196"/>
      <c r="E69" s="196"/>
      <c r="F69" s="196"/>
      <c r="G69" s="33"/>
      <c r="H69" s="196"/>
      <c r="I69" s="33"/>
      <c r="J69" s="196"/>
      <c r="K69" s="300"/>
      <c r="L69" s="196"/>
      <c r="M69" s="204"/>
      <c r="N69" s="204"/>
      <c r="O69" s="204"/>
      <c r="P69" s="204"/>
      <c r="Q69" s="204"/>
      <c r="R69" s="204"/>
      <c r="S69" s="204"/>
    </row>
    <row r="70" spans="1:19" s="208" customFormat="1">
      <c r="A70" s="288" t="s">
        <v>305</v>
      </c>
      <c r="B70" s="49"/>
      <c r="C70" s="49"/>
      <c r="D70" s="49"/>
      <c r="E70" s="49"/>
      <c r="F70" s="18">
        <f>F71+F77</f>
        <v>4832</v>
      </c>
      <c r="G70" s="19">
        <f t="shared" si="5"/>
        <v>0.1766856808541758</v>
      </c>
      <c r="H70" s="18">
        <f>H71+H77</f>
        <v>27348</v>
      </c>
      <c r="I70" s="19">
        <f t="shared" si="6"/>
        <v>0.22743893520549949</v>
      </c>
      <c r="J70" s="18">
        <f>J71+J77</f>
        <v>6220</v>
      </c>
      <c r="K70" s="285">
        <f t="shared" si="7"/>
        <v>3.6390229632879918</v>
      </c>
      <c r="L70" s="49"/>
      <c r="M70" s="207"/>
      <c r="N70" s="207"/>
      <c r="O70" s="207"/>
      <c r="P70" s="207"/>
      <c r="Q70" s="207"/>
      <c r="R70" s="207"/>
      <c r="S70" s="207"/>
    </row>
    <row r="71" spans="1:19" s="208" customFormat="1">
      <c r="A71" s="288" t="s">
        <v>306</v>
      </c>
      <c r="B71" s="49"/>
      <c r="C71" s="49"/>
      <c r="D71" s="49"/>
      <c r="E71" s="49"/>
      <c r="F71" s="85">
        <f>SUM(F72:F75)</f>
        <v>2407</v>
      </c>
      <c r="G71" s="19">
        <f t="shared" si="5"/>
        <v>0.16640165917732458</v>
      </c>
      <c r="H71" s="532">
        <f t="shared" ref="H71" si="10">SUM(H72:H75)</f>
        <v>14465</v>
      </c>
      <c r="I71" s="19">
        <f t="shared" si="6"/>
        <v>0.19868648461804356</v>
      </c>
      <c r="J71" s="85">
        <f>SUM(J72:J75)</f>
        <v>2874</v>
      </c>
      <c r="K71" s="285">
        <f t="shared" si="7"/>
        <v>3.1789837538886969</v>
      </c>
      <c r="L71" s="49"/>
      <c r="M71" s="207"/>
      <c r="N71" s="207"/>
      <c r="O71" s="207"/>
      <c r="P71" s="207"/>
      <c r="Q71" s="207"/>
      <c r="R71" s="207"/>
      <c r="S71" s="207"/>
    </row>
    <row r="72" spans="1:19">
      <c r="A72" s="283"/>
      <c r="B72" s="196" t="s">
        <v>269</v>
      </c>
      <c r="C72" s="196"/>
      <c r="D72" s="196"/>
      <c r="E72" s="196"/>
      <c r="F72" s="196">
        <v>30</v>
      </c>
      <c r="G72" s="33">
        <f t="shared" si="5"/>
        <v>0.21428571428571427</v>
      </c>
      <c r="H72" s="196">
        <v>140</v>
      </c>
      <c r="I72" s="33">
        <f t="shared" si="6"/>
        <v>0.18571428571428572</v>
      </c>
      <c r="J72" s="196">
        <v>26</v>
      </c>
      <c r="K72" s="300">
        <f t="shared" si="7"/>
        <v>2.9714285714285715</v>
      </c>
      <c r="L72" s="196"/>
      <c r="M72" s="204"/>
      <c r="N72" s="204"/>
      <c r="O72" s="204"/>
      <c r="P72" s="204"/>
      <c r="Q72" s="204"/>
      <c r="R72" s="204"/>
      <c r="S72" s="204"/>
    </row>
    <row r="73" spans="1:19">
      <c r="A73" s="283"/>
      <c r="B73" s="196" t="s">
        <v>240</v>
      </c>
      <c r="C73" s="196"/>
      <c r="D73" s="196"/>
      <c r="E73" s="196"/>
      <c r="F73" s="196">
        <v>15</v>
      </c>
      <c r="G73" s="33">
        <f t="shared" si="5"/>
        <v>0.18072289156626506</v>
      </c>
      <c r="H73" s="196">
        <v>83</v>
      </c>
      <c r="I73" s="33">
        <f t="shared" si="6"/>
        <v>0.18072289156626506</v>
      </c>
      <c r="J73" s="196">
        <v>15</v>
      </c>
      <c r="K73" s="300">
        <f t="shared" si="7"/>
        <v>2.8915662650602409</v>
      </c>
      <c r="L73" s="196"/>
      <c r="M73" s="204"/>
      <c r="N73" s="204"/>
      <c r="O73" s="204"/>
      <c r="P73" s="204"/>
      <c r="Q73" s="204"/>
      <c r="R73" s="204"/>
      <c r="S73" s="204"/>
    </row>
    <row r="74" spans="1:19">
      <c r="A74" s="283"/>
      <c r="B74" s="196" t="s">
        <v>241</v>
      </c>
      <c r="C74" s="196"/>
      <c r="D74" s="196"/>
      <c r="E74" s="196"/>
      <c r="F74" s="196">
        <v>2331</v>
      </c>
      <c r="G74" s="33">
        <f t="shared" si="5"/>
        <v>0.16599017303994873</v>
      </c>
      <c r="H74" s="196">
        <v>14043</v>
      </c>
      <c r="I74" s="33">
        <f t="shared" si="6"/>
        <v>0.19888912625507371</v>
      </c>
      <c r="J74" s="196">
        <v>2793</v>
      </c>
      <c r="K74" s="300">
        <f t="shared" si="7"/>
        <v>3.1822260200811794</v>
      </c>
      <c r="L74" s="196"/>
      <c r="M74" s="204"/>
      <c r="N74" s="204"/>
      <c r="O74" s="204"/>
      <c r="P74" s="204"/>
      <c r="Q74" s="204"/>
      <c r="R74" s="204"/>
      <c r="S74" s="204"/>
    </row>
    <row r="75" spans="1:19">
      <c r="A75" s="283"/>
      <c r="B75" s="195" t="s">
        <v>263</v>
      </c>
      <c r="C75" s="196"/>
      <c r="D75" s="196"/>
      <c r="E75" s="196"/>
      <c r="F75" s="196">
        <v>31</v>
      </c>
      <c r="G75" s="33">
        <f t="shared" si="5"/>
        <v>0.15577889447236182</v>
      </c>
      <c r="H75" s="196">
        <v>199</v>
      </c>
      <c r="I75" s="33">
        <f t="shared" si="6"/>
        <v>0.20100502512562815</v>
      </c>
      <c r="J75" s="196">
        <v>40</v>
      </c>
      <c r="K75" s="300">
        <f t="shared" si="7"/>
        <v>3.2160804020100504</v>
      </c>
      <c r="L75" s="196"/>
      <c r="M75" s="204"/>
      <c r="N75" s="204"/>
      <c r="O75" s="204"/>
      <c r="P75" s="204"/>
      <c r="Q75" s="204"/>
      <c r="R75" s="204"/>
      <c r="S75" s="204"/>
    </row>
    <row r="76" spans="1:19">
      <c r="A76" s="283"/>
      <c r="B76" s="196"/>
      <c r="C76" s="196"/>
      <c r="D76" s="196"/>
      <c r="E76" s="196"/>
      <c r="F76" s="196"/>
      <c r="G76" s="33"/>
      <c r="H76" s="196"/>
      <c r="I76" s="33"/>
      <c r="J76" s="196"/>
      <c r="K76" s="300"/>
      <c r="L76" s="196"/>
      <c r="M76" s="204"/>
      <c r="N76" s="204"/>
      <c r="O76" s="204"/>
      <c r="P76" s="204"/>
      <c r="Q76" s="204"/>
      <c r="R76" s="204"/>
      <c r="S76" s="204"/>
    </row>
    <row r="77" spans="1:19" s="208" customFormat="1">
      <c r="A77" s="288" t="s">
        <v>307</v>
      </c>
      <c r="B77" s="49"/>
      <c r="C77" s="49"/>
      <c r="D77" s="49"/>
      <c r="E77" s="49"/>
      <c r="F77" s="85">
        <f>SUM(F78:F81)</f>
        <v>2425</v>
      </c>
      <c r="G77" s="19">
        <f t="shared" si="5"/>
        <v>0.18823255452922455</v>
      </c>
      <c r="H77" s="532">
        <f t="shared" ref="H77" si="11">SUM(H78:H81)</f>
        <v>12883</v>
      </c>
      <c r="I77" s="19">
        <f t="shared" si="6"/>
        <v>0.25972211441434451</v>
      </c>
      <c r="J77" s="85">
        <f>SUM(J78:J81)</f>
        <v>3346</v>
      </c>
      <c r="K77" s="285">
        <f t="shared" si="7"/>
        <v>4.1555538306295121</v>
      </c>
      <c r="L77" s="49"/>
      <c r="M77" s="207"/>
      <c r="N77" s="207"/>
      <c r="O77" s="207"/>
      <c r="P77" s="207"/>
      <c r="Q77" s="207"/>
      <c r="R77" s="207"/>
      <c r="S77" s="207"/>
    </row>
    <row r="78" spans="1:19">
      <c r="A78" s="283"/>
      <c r="B78" s="196" t="s">
        <v>269</v>
      </c>
      <c r="C78" s="196"/>
      <c r="D78" s="196"/>
      <c r="E78" s="196"/>
      <c r="F78" s="196">
        <v>12</v>
      </c>
      <c r="G78" s="33">
        <f t="shared" si="5"/>
        <v>0.24</v>
      </c>
      <c r="H78" s="196">
        <v>50</v>
      </c>
      <c r="I78" s="33">
        <f t="shared" si="6"/>
        <v>0.24</v>
      </c>
      <c r="J78" s="196">
        <v>12</v>
      </c>
      <c r="K78" s="300">
        <f t="shared" si="7"/>
        <v>3.84</v>
      </c>
      <c r="L78" s="196"/>
      <c r="M78" s="204"/>
      <c r="N78" s="204"/>
      <c r="O78" s="204"/>
      <c r="P78" s="204"/>
      <c r="Q78" s="204"/>
      <c r="R78" s="204"/>
      <c r="S78" s="204"/>
    </row>
    <row r="79" spans="1:19">
      <c r="A79" s="283"/>
      <c r="B79" s="196" t="s">
        <v>240</v>
      </c>
      <c r="C79" s="196"/>
      <c r="D79" s="196"/>
      <c r="E79" s="196"/>
      <c r="F79" s="196">
        <v>10</v>
      </c>
      <c r="G79" s="33">
        <f t="shared" si="5"/>
        <v>0.19607843137254902</v>
      </c>
      <c r="H79" s="196">
        <v>51</v>
      </c>
      <c r="I79" s="33">
        <f t="shared" si="6"/>
        <v>0.23529411764705882</v>
      </c>
      <c r="J79" s="196">
        <v>12</v>
      </c>
      <c r="K79" s="300">
        <f t="shared" si="7"/>
        <v>3.7647058823529411</v>
      </c>
      <c r="L79" s="196"/>
      <c r="M79" s="204"/>
      <c r="N79" s="204"/>
      <c r="O79" s="204"/>
      <c r="P79" s="204"/>
      <c r="Q79" s="204"/>
      <c r="R79" s="204"/>
      <c r="S79" s="204"/>
    </row>
    <row r="80" spans="1:19">
      <c r="A80" s="283"/>
      <c r="B80" s="196" t="s">
        <v>241</v>
      </c>
      <c r="C80" s="196"/>
      <c r="D80" s="196"/>
      <c r="E80" s="196"/>
      <c r="F80" s="196">
        <v>2365</v>
      </c>
      <c r="G80" s="33">
        <f t="shared" si="5"/>
        <v>0.18823623049984081</v>
      </c>
      <c r="H80" s="196">
        <v>12564</v>
      </c>
      <c r="I80" s="33">
        <f t="shared" si="6"/>
        <v>0.26002865329512892</v>
      </c>
      <c r="J80" s="196">
        <v>3267</v>
      </c>
      <c r="K80" s="300">
        <f t="shared" si="7"/>
        <v>4.1604584527220627</v>
      </c>
      <c r="L80" s="196"/>
      <c r="M80" s="204"/>
      <c r="N80" s="204"/>
      <c r="O80" s="204"/>
      <c r="P80" s="204"/>
      <c r="Q80" s="204"/>
      <c r="R80" s="204"/>
      <c r="S80" s="204"/>
    </row>
    <row r="81" spans="1:19">
      <c r="A81" s="293"/>
      <c r="B81" s="253" t="s">
        <v>263</v>
      </c>
      <c r="C81" s="294"/>
      <c r="D81" s="294"/>
      <c r="E81" s="294"/>
      <c r="F81" s="294">
        <v>38</v>
      </c>
      <c r="G81" s="35">
        <f t="shared" si="5"/>
        <v>0.1743119266055046</v>
      </c>
      <c r="H81" s="294">
        <v>218</v>
      </c>
      <c r="I81" s="35">
        <f t="shared" si="6"/>
        <v>0.25229357798165136</v>
      </c>
      <c r="J81" s="294">
        <v>55</v>
      </c>
      <c r="K81" s="301">
        <f t="shared" si="7"/>
        <v>4.0366972477064218</v>
      </c>
      <c r="L81" s="196"/>
      <c r="M81" s="204"/>
      <c r="N81" s="204"/>
      <c r="O81" s="204"/>
      <c r="P81" s="204"/>
      <c r="Q81" s="204"/>
      <c r="R81" s="204"/>
      <c r="S81" s="204"/>
    </row>
    <row r="82" spans="1:19">
      <c r="A82" s="216"/>
      <c r="B82" s="196"/>
      <c r="C82" s="196"/>
      <c r="D82" s="196"/>
      <c r="E82" s="196"/>
      <c r="F82" s="196"/>
      <c r="G82" s="33"/>
      <c r="H82" s="196"/>
      <c r="I82" s="33"/>
      <c r="J82" s="196"/>
      <c r="K82" s="33"/>
      <c r="L82" s="196"/>
      <c r="M82" s="204"/>
      <c r="N82" s="204"/>
      <c r="O82" s="204"/>
      <c r="P82" s="204"/>
      <c r="Q82" s="204"/>
      <c r="R82" s="204"/>
      <c r="S82" s="204"/>
    </row>
    <row r="83" spans="1:19">
      <c r="A83" s="238" t="s">
        <v>308</v>
      </c>
      <c r="B83" s="277"/>
      <c r="C83" s="277"/>
      <c r="D83" s="277"/>
      <c r="E83" s="277"/>
      <c r="F83" s="277"/>
      <c r="G83" s="277"/>
      <c r="H83" s="277"/>
      <c r="I83" s="277"/>
      <c r="J83" s="277"/>
      <c r="K83" s="278" t="s">
        <v>334</v>
      </c>
      <c r="L83" s="196"/>
      <c r="M83" s="204"/>
      <c r="N83" s="204"/>
      <c r="O83" s="204"/>
      <c r="P83" s="204"/>
      <c r="Q83" s="204"/>
      <c r="R83" s="204"/>
      <c r="S83" s="204"/>
    </row>
    <row r="84" spans="1:19">
      <c r="A84" s="279" t="s">
        <v>143</v>
      </c>
      <c r="B84" s="81"/>
      <c r="C84" s="81"/>
      <c r="D84" s="81"/>
      <c r="E84" s="81"/>
      <c r="F84" s="81"/>
      <c r="G84" s="81"/>
      <c r="H84" s="81"/>
      <c r="I84" s="81"/>
      <c r="J84" s="81"/>
      <c r="K84" s="242" t="s">
        <v>176</v>
      </c>
      <c r="L84" s="196"/>
      <c r="M84" s="204"/>
      <c r="N84" s="204"/>
      <c r="O84" s="204"/>
      <c r="P84" s="204"/>
      <c r="Q84" s="204"/>
      <c r="R84" s="204"/>
      <c r="S84" s="204"/>
    </row>
    <row r="85" spans="1:19">
      <c r="A85" s="241" t="str">
        <f>A3</f>
        <v>Q4 2014</v>
      </c>
      <c r="B85" s="81"/>
      <c r="C85" s="81"/>
      <c r="D85" s="81"/>
      <c r="E85" s="81"/>
      <c r="F85" s="81"/>
      <c r="G85" s="81"/>
      <c r="H85" s="81"/>
      <c r="I85" s="81"/>
      <c r="J85" s="81"/>
      <c r="K85" s="280"/>
      <c r="L85" s="196"/>
      <c r="M85" s="204"/>
      <c r="N85" s="204"/>
      <c r="O85" s="204"/>
      <c r="P85" s="204"/>
      <c r="Q85" s="204"/>
      <c r="R85" s="204"/>
      <c r="S85" s="204"/>
    </row>
    <row r="86" spans="1:19">
      <c r="A86" s="281"/>
      <c r="B86" s="196"/>
      <c r="C86" s="196"/>
      <c r="D86" s="196"/>
      <c r="E86" s="104"/>
      <c r="F86" s="104"/>
      <c r="G86" s="104"/>
      <c r="H86" s="90"/>
      <c r="I86" s="104"/>
      <c r="J86" s="90"/>
      <c r="K86" s="282"/>
      <c r="L86" s="196"/>
      <c r="M86" s="204"/>
      <c r="N86" s="204"/>
      <c r="O86" s="204"/>
      <c r="P86" s="204"/>
      <c r="Q86" s="204"/>
      <c r="R86" s="204"/>
      <c r="S86" s="204"/>
    </row>
    <row r="87" spans="1:19">
      <c r="A87" s="283" t="s">
        <v>264</v>
      </c>
      <c r="B87" s="49"/>
      <c r="C87" s="49"/>
      <c r="D87" s="49"/>
      <c r="E87" s="105"/>
      <c r="F87" s="106"/>
      <c r="G87" s="107"/>
      <c r="H87" s="106"/>
      <c r="I87" s="105"/>
      <c r="J87" s="106"/>
      <c r="K87" s="280"/>
      <c r="L87" s="196"/>
      <c r="M87" s="204"/>
      <c r="N87" s="204"/>
      <c r="O87" s="204"/>
      <c r="P87" s="204"/>
      <c r="Q87" s="204"/>
      <c r="R87" s="204"/>
      <c r="S87" s="204"/>
    </row>
    <row r="88" spans="1:19">
      <c r="A88" s="283"/>
      <c r="B88" s="196"/>
      <c r="C88" s="196"/>
      <c r="D88" s="196"/>
      <c r="E88" s="196"/>
      <c r="F88" s="197" t="s">
        <v>285</v>
      </c>
      <c r="G88" s="198" t="s">
        <v>265</v>
      </c>
      <c r="H88" s="198" t="s">
        <v>286</v>
      </c>
      <c r="I88" s="198" t="s">
        <v>266</v>
      </c>
      <c r="J88" s="198" t="s">
        <v>267</v>
      </c>
      <c r="K88" s="284" t="s">
        <v>268</v>
      </c>
      <c r="L88" s="196"/>
      <c r="M88" s="204"/>
      <c r="N88" s="204"/>
      <c r="O88" s="204"/>
      <c r="P88" s="204"/>
      <c r="Q88" s="204"/>
      <c r="R88" s="204"/>
      <c r="S88" s="204"/>
    </row>
    <row r="89" spans="1:19" s="208" customFormat="1">
      <c r="A89" s="288" t="s">
        <v>114</v>
      </c>
      <c r="B89" s="49"/>
      <c r="C89" s="49"/>
      <c r="D89" s="49"/>
      <c r="E89" s="49"/>
      <c r="F89" s="49">
        <f>F90+F103+F116</f>
        <v>0</v>
      </c>
      <c r="G89" s="19">
        <v>0</v>
      </c>
      <c r="H89" s="49">
        <v>0</v>
      </c>
      <c r="I89" s="19">
        <v>0</v>
      </c>
      <c r="J89" s="49">
        <f>J90+J103+J116</f>
        <v>0</v>
      </c>
      <c r="K89" s="285">
        <v>0</v>
      </c>
      <c r="L89" s="49"/>
      <c r="M89" s="207"/>
      <c r="N89" s="207"/>
      <c r="O89" s="207"/>
      <c r="P89" s="207"/>
      <c r="Q89" s="207"/>
      <c r="R89" s="207"/>
      <c r="S89" s="207"/>
    </row>
    <row r="90" spans="1:19" s="208" customFormat="1">
      <c r="A90" s="288" t="s">
        <v>179</v>
      </c>
      <c r="B90" s="49"/>
      <c r="C90" s="49"/>
      <c r="D90" s="49"/>
      <c r="E90" s="49"/>
      <c r="F90" s="49">
        <f>F91+F97</f>
        <v>0</v>
      </c>
      <c r="G90" s="19">
        <v>0</v>
      </c>
      <c r="H90" s="49">
        <v>0</v>
      </c>
      <c r="I90" s="19">
        <v>0</v>
      </c>
      <c r="J90" s="49">
        <f>J91+J97</f>
        <v>0</v>
      </c>
      <c r="K90" s="285">
        <v>0</v>
      </c>
      <c r="L90" s="49"/>
      <c r="M90" s="207"/>
      <c r="N90" s="207"/>
      <c r="O90" s="207"/>
      <c r="P90" s="207"/>
      <c r="Q90" s="207"/>
      <c r="R90" s="207"/>
      <c r="S90" s="207"/>
    </row>
    <row r="91" spans="1:19" s="208" customFormat="1">
      <c r="A91" s="288" t="s">
        <v>180</v>
      </c>
      <c r="B91" s="49"/>
      <c r="C91" s="49"/>
      <c r="D91" s="49"/>
      <c r="E91" s="49"/>
      <c r="F91" s="49">
        <f>SUM(F92:F95)</f>
        <v>0</v>
      </c>
      <c r="G91" s="19">
        <v>0</v>
      </c>
      <c r="H91" s="49">
        <v>0</v>
      </c>
      <c r="I91" s="19">
        <v>0</v>
      </c>
      <c r="J91" s="49">
        <f>SUM(J92:J95)</f>
        <v>0</v>
      </c>
      <c r="K91" s="285">
        <v>0</v>
      </c>
      <c r="L91" s="49"/>
      <c r="M91" s="207"/>
      <c r="N91" s="207"/>
      <c r="O91" s="207"/>
      <c r="P91" s="207"/>
      <c r="Q91" s="207"/>
      <c r="R91" s="207"/>
      <c r="S91" s="207"/>
    </row>
    <row r="92" spans="1:19">
      <c r="A92" s="283"/>
      <c r="B92" s="196" t="s">
        <v>269</v>
      </c>
      <c r="C92" s="196"/>
      <c r="D92" s="196"/>
      <c r="E92" s="196"/>
      <c r="F92" s="196">
        <v>0</v>
      </c>
      <c r="G92" s="33">
        <v>0</v>
      </c>
      <c r="H92" s="196">
        <v>0</v>
      </c>
      <c r="I92" s="33">
        <v>0</v>
      </c>
      <c r="J92" s="196">
        <v>0</v>
      </c>
      <c r="K92" s="300">
        <v>0</v>
      </c>
      <c r="L92" s="196"/>
      <c r="M92" s="204"/>
      <c r="N92" s="204"/>
      <c r="O92" s="204"/>
      <c r="P92" s="204"/>
      <c r="Q92" s="204"/>
      <c r="R92" s="204"/>
      <c r="S92" s="204"/>
    </row>
    <row r="93" spans="1:19">
      <c r="A93" s="283"/>
      <c r="B93" s="196" t="s">
        <v>272</v>
      </c>
      <c r="C93" s="196"/>
      <c r="D93" s="196"/>
      <c r="E93" s="196"/>
      <c r="F93" s="196">
        <v>0</v>
      </c>
      <c r="G93" s="33">
        <v>0</v>
      </c>
      <c r="H93" s="196">
        <v>0</v>
      </c>
      <c r="I93" s="33">
        <v>0</v>
      </c>
      <c r="J93" s="196">
        <v>0</v>
      </c>
      <c r="K93" s="300">
        <v>0</v>
      </c>
      <c r="L93" s="196"/>
      <c r="M93" s="204"/>
      <c r="N93" s="204"/>
      <c r="O93" s="204"/>
      <c r="P93" s="204"/>
      <c r="Q93" s="204"/>
      <c r="R93" s="204"/>
      <c r="S93" s="204"/>
    </row>
    <row r="94" spans="1:19">
      <c r="A94" s="283"/>
      <c r="B94" s="196" t="s">
        <v>273</v>
      </c>
      <c r="C94" s="196"/>
      <c r="D94" s="196"/>
      <c r="E94" s="196"/>
      <c r="F94" s="196">
        <v>0</v>
      </c>
      <c r="G94" s="33">
        <v>0</v>
      </c>
      <c r="H94" s="196">
        <v>0</v>
      </c>
      <c r="I94" s="33">
        <v>0</v>
      </c>
      <c r="J94" s="196">
        <v>0</v>
      </c>
      <c r="K94" s="300">
        <v>0</v>
      </c>
      <c r="L94" s="196"/>
      <c r="M94" s="204"/>
      <c r="N94" s="204"/>
      <c r="O94" s="204"/>
      <c r="P94" s="204"/>
      <c r="Q94" s="204"/>
      <c r="R94" s="204"/>
      <c r="S94" s="204"/>
    </row>
    <row r="95" spans="1:19">
      <c r="A95" s="283"/>
      <c r="B95" s="195" t="s">
        <v>263</v>
      </c>
      <c r="C95" s="196"/>
      <c r="D95" s="196"/>
      <c r="E95" s="196"/>
      <c r="F95" s="196">
        <v>0</v>
      </c>
      <c r="G95" s="33">
        <v>0</v>
      </c>
      <c r="H95" s="196">
        <v>0</v>
      </c>
      <c r="I95" s="33">
        <v>0</v>
      </c>
      <c r="J95" s="196">
        <v>0</v>
      </c>
      <c r="K95" s="300">
        <v>0</v>
      </c>
      <c r="L95" s="196"/>
      <c r="M95" s="204"/>
      <c r="N95" s="204"/>
      <c r="O95" s="204"/>
      <c r="P95" s="204"/>
      <c r="Q95" s="204"/>
      <c r="R95" s="204"/>
      <c r="S95" s="204"/>
    </row>
    <row r="96" spans="1:19">
      <c r="A96" s="283"/>
      <c r="B96" s="196"/>
      <c r="C96" s="196"/>
      <c r="D96" s="196"/>
      <c r="E96" s="196"/>
      <c r="F96" s="196"/>
      <c r="G96" s="33"/>
      <c r="H96" s="196"/>
      <c r="I96" s="33"/>
      <c r="J96" s="196"/>
      <c r="K96" s="300"/>
      <c r="L96" s="196"/>
      <c r="M96" s="204"/>
      <c r="N96" s="204"/>
      <c r="O96" s="204"/>
      <c r="P96" s="204"/>
      <c r="Q96" s="204"/>
      <c r="R96" s="204"/>
      <c r="S96" s="204"/>
    </row>
    <row r="97" spans="1:19" s="208" customFormat="1">
      <c r="A97" s="288" t="s">
        <v>181</v>
      </c>
      <c r="B97" s="49"/>
      <c r="C97" s="49"/>
      <c r="D97" s="49"/>
      <c r="E97" s="49"/>
      <c r="F97" s="85">
        <f>SUM(F98:F101)</f>
        <v>0</v>
      </c>
      <c r="G97" s="19">
        <v>0</v>
      </c>
      <c r="H97" s="85">
        <v>0</v>
      </c>
      <c r="I97" s="19">
        <v>0</v>
      </c>
      <c r="J97" s="85">
        <f>SUM(J98:J101)</f>
        <v>0</v>
      </c>
      <c r="K97" s="285">
        <v>0</v>
      </c>
      <c r="L97" s="49"/>
      <c r="M97" s="207"/>
      <c r="N97" s="207"/>
      <c r="O97" s="207"/>
      <c r="P97" s="207"/>
      <c r="Q97" s="207"/>
      <c r="R97" s="207"/>
      <c r="S97" s="207"/>
    </row>
    <row r="98" spans="1:19">
      <c r="A98" s="283"/>
      <c r="B98" s="196" t="s">
        <v>269</v>
      </c>
      <c r="C98" s="196"/>
      <c r="D98" s="196"/>
      <c r="E98" s="196"/>
      <c r="F98" s="196">
        <v>0</v>
      </c>
      <c r="G98" s="33">
        <v>0</v>
      </c>
      <c r="H98" s="196">
        <v>0</v>
      </c>
      <c r="I98" s="33">
        <v>0</v>
      </c>
      <c r="J98" s="196">
        <v>0</v>
      </c>
      <c r="K98" s="300">
        <v>0</v>
      </c>
      <c r="L98" s="196"/>
      <c r="M98" s="204"/>
      <c r="N98" s="204"/>
      <c r="O98" s="204"/>
      <c r="P98" s="204"/>
      <c r="Q98" s="204"/>
      <c r="R98" s="204"/>
      <c r="S98" s="204"/>
    </row>
    <row r="99" spans="1:19">
      <c r="A99" s="283"/>
      <c r="B99" s="196" t="s">
        <v>272</v>
      </c>
      <c r="C99" s="196"/>
      <c r="D99" s="196"/>
      <c r="E99" s="196"/>
      <c r="F99" s="196">
        <v>0</v>
      </c>
      <c r="G99" s="33">
        <v>0</v>
      </c>
      <c r="H99" s="196">
        <v>0</v>
      </c>
      <c r="I99" s="33">
        <v>0</v>
      </c>
      <c r="J99" s="196">
        <v>0</v>
      </c>
      <c r="K99" s="300">
        <v>0</v>
      </c>
      <c r="L99" s="196"/>
      <c r="M99" s="204"/>
      <c r="N99" s="204"/>
      <c r="O99" s="204"/>
      <c r="P99" s="204"/>
      <c r="Q99" s="204"/>
      <c r="R99" s="204"/>
      <c r="S99" s="204"/>
    </row>
    <row r="100" spans="1:19">
      <c r="A100" s="283"/>
      <c r="B100" s="196" t="s">
        <v>273</v>
      </c>
      <c r="C100" s="196"/>
      <c r="D100" s="196"/>
      <c r="E100" s="196"/>
      <c r="F100" s="196">
        <v>0</v>
      </c>
      <c r="G100" s="33">
        <v>0</v>
      </c>
      <c r="H100" s="196">
        <v>0</v>
      </c>
      <c r="I100" s="33">
        <v>0</v>
      </c>
      <c r="J100" s="196">
        <v>0</v>
      </c>
      <c r="K100" s="300">
        <v>0</v>
      </c>
      <c r="L100" s="196"/>
      <c r="M100" s="204"/>
      <c r="N100" s="204"/>
      <c r="O100" s="204"/>
      <c r="P100" s="204"/>
      <c r="Q100" s="204"/>
      <c r="R100" s="204"/>
      <c r="S100" s="204"/>
    </row>
    <row r="101" spans="1:19">
      <c r="A101" s="283"/>
      <c r="B101" s="195" t="s">
        <v>263</v>
      </c>
      <c r="C101" s="196"/>
      <c r="D101" s="196"/>
      <c r="E101" s="196"/>
      <c r="F101" s="196">
        <v>0</v>
      </c>
      <c r="G101" s="33">
        <v>0</v>
      </c>
      <c r="H101" s="196">
        <v>0</v>
      </c>
      <c r="I101" s="33">
        <v>0</v>
      </c>
      <c r="J101" s="196">
        <v>0</v>
      </c>
      <c r="K101" s="300">
        <v>0</v>
      </c>
      <c r="L101" s="196"/>
      <c r="M101" s="204"/>
      <c r="N101" s="204"/>
      <c r="O101" s="204"/>
      <c r="P101" s="204"/>
      <c r="Q101" s="204"/>
      <c r="R101" s="204"/>
      <c r="S101" s="204"/>
    </row>
    <row r="102" spans="1:19">
      <c r="A102" s="283"/>
      <c r="B102" s="195"/>
      <c r="C102" s="196"/>
      <c r="D102" s="196"/>
      <c r="E102" s="196"/>
      <c r="F102" s="196"/>
      <c r="G102" s="33"/>
      <c r="H102" s="196"/>
      <c r="I102" s="33"/>
      <c r="J102" s="196"/>
      <c r="K102" s="300"/>
      <c r="L102" s="196"/>
      <c r="M102" s="204"/>
      <c r="N102" s="204"/>
      <c r="O102" s="204"/>
      <c r="P102" s="204"/>
      <c r="Q102" s="204"/>
      <c r="R102" s="204"/>
      <c r="S102" s="204"/>
    </row>
    <row r="103" spans="1:19" s="208" customFormat="1">
      <c r="A103" s="288" t="s">
        <v>302</v>
      </c>
      <c r="B103" s="49"/>
      <c r="C103" s="49"/>
      <c r="D103" s="49"/>
      <c r="E103" s="49"/>
      <c r="F103" s="18">
        <f>F104+F110</f>
        <v>0</v>
      </c>
      <c r="G103" s="19">
        <v>0</v>
      </c>
      <c r="H103" s="18">
        <v>0</v>
      </c>
      <c r="I103" s="19">
        <v>0</v>
      </c>
      <c r="J103" s="18">
        <f>J104+J110</f>
        <v>0</v>
      </c>
      <c r="K103" s="285">
        <v>0</v>
      </c>
      <c r="L103" s="49"/>
      <c r="M103" s="207"/>
      <c r="N103" s="207"/>
      <c r="O103" s="207"/>
      <c r="P103" s="207"/>
      <c r="Q103" s="207"/>
      <c r="R103" s="207"/>
      <c r="S103" s="207"/>
    </row>
    <row r="104" spans="1:19" s="208" customFormat="1">
      <c r="A104" s="288" t="s">
        <v>303</v>
      </c>
      <c r="B104" s="49"/>
      <c r="C104" s="49"/>
      <c r="D104" s="49"/>
      <c r="E104" s="49"/>
      <c r="F104" s="85">
        <f>SUM(F105:F108)</f>
        <v>0</v>
      </c>
      <c r="G104" s="19">
        <v>0</v>
      </c>
      <c r="H104" s="85">
        <v>0</v>
      </c>
      <c r="I104" s="19">
        <v>0</v>
      </c>
      <c r="J104" s="85">
        <f>SUM(J105:J108)</f>
        <v>0</v>
      </c>
      <c r="K104" s="285">
        <v>0</v>
      </c>
      <c r="L104" s="49"/>
      <c r="M104" s="207"/>
      <c r="N104" s="207"/>
      <c r="O104" s="207"/>
      <c r="P104" s="207"/>
      <c r="Q104" s="207"/>
      <c r="R104" s="207"/>
      <c r="S104" s="207"/>
    </row>
    <row r="105" spans="1:19">
      <c r="A105" s="283"/>
      <c r="B105" s="196" t="s">
        <v>269</v>
      </c>
      <c r="C105" s="196"/>
      <c r="D105" s="196"/>
      <c r="E105" s="196"/>
      <c r="F105" s="196">
        <v>0</v>
      </c>
      <c r="G105" s="33">
        <v>0</v>
      </c>
      <c r="H105" s="196">
        <v>0</v>
      </c>
      <c r="I105" s="33">
        <v>0</v>
      </c>
      <c r="J105" s="196">
        <v>0</v>
      </c>
      <c r="K105" s="300">
        <v>0</v>
      </c>
      <c r="L105" s="196"/>
      <c r="M105" s="204"/>
      <c r="N105" s="204"/>
      <c r="O105" s="204"/>
      <c r="P105" s="204"/>
      <c r="Q105" s="204"/>
      <c r="R105" s="204"/>
      <c r="S105" s="204"/>
    </row>
    <row r="106" spans="1:19">
      <c r="A106" s="283"/>
      <c r="B106" s="196" t="s">
        <v>240</v>
      </c>
      <c r="C106" s="196"/>
      <c r="D106" s="196"/>
      <c r="E106" s="196"/>
      <c r="F106" s="196">
        <v>0</v>
      </c>
      <c r="G106" s="33">
        <v>0</v>
      </c>
      <c r="H106" s="196">
        <v>0</v>
      </c>
      <c r="I106" s="33">
        <v>0</v>
      </c>
      <c r="J106" s="196">
        <v>0</v>
      </c>
      <c r="K106" s="300">
        <v>0</v>
      </c>
      <c r="L106" s="196"/>
      <c r="M106" s="204"/>
      <c r="N106" s="204"/>
      <c r="O106" s="204"/>
      <c r="P106" s="204"/>
      <c r="Q106" s="204"/>
      <c r="R106" s="204"/>
      <c r="S106" s="204"/>
    </row>
    <row r="107" spans="1:19">
      <c r="A107" s="283"/>
      <c r="B107" s="196" t="s">
        <v>241</v>
      </c>
      <c r="C107" s="196"/>
      <c r="D107" s="196"/>
      <c r="E107" s="196"/>
      <c r="F107" s="196">
        <v>0</v>
      </c>
      <c r="G107" s="33">
        <v>0</v>
      </c>
      <c r="H107" s="196">
        <v>0</v>
      </c>
      <c r="I107" s="33">
        <v>0</v>
      </c>
      <c r="J107" s="196">
        <v>0</v>
      </c>
      <c r="K107" s="300">
        <v>0</v>
      </c>
      <c r="L107" s="196"/>
      <c r="M107" s="204"/>
      <c r="N107" s="204"/>
      <c r="O107" s="204"/>
      <c r="P107" s="204"/>
      <c r="Q107" s="204"/>
      <c r="R107" s="204"/>
      <c r="S107" s="204"/>
    </row>
    <row r="108" spans="1:19">
      <c r="A108" s="283"/>
      <c r="B108" s="195" t="s">
        <v>263</v>
      </c>
      <c r="C108" s="204"/>
      <c r="D108" s="204"/>
      <c r="E108" s="204"/>
      <c r="F108" s="196">
        <v>0</v>
      </c>
      <c r="G108" s="33">
        <v>0</v>
      </c>
      <c r="H108" s="196">
        <v>0</v>
      </c>
      <c r="I108" s="33">
        <v>0</v>
      </c>
      <c r="J108" s="196">
        <v>0</v>
      </c>
      <c r="K108" s="300">
        <v>0</v>
      </c>
      <c r="L108" s="204"/>
      <c r="M108" s="204"/>
      <c r="N108" s="204"/>
      <c r="O108" s="204"/>
      <c r="P108" s="204"/>
      <c r="Q108" s="204"/>
      <c r="R108" s="204"/>
      <c r="S108" s="204"/>
    </row>
    <row r="109" spans="1:19">
      <c r="A109" s="283"/>
      <c r="B109" s="196"/>
      <c r="C109" s="204"/>
      <c r="D109" s="204"/>
      <c r="E109" s="204"/>
      <c r="F109" s="204"/>
      <c r="G109" s="33"/>
      <c r="H109" s="204"/>
      <c r="I109" s="33"/>
      <c r="J109" s="204"/>
      <c r="K109" s="300"/>
      <c r="L109" s="204"/>
      <c r="M109" s="204"/>
      <c r="N109" s="204"/>
      <c r="O109" s="204"/>
      <c r="P109" s="204"/>
      <c r="Q109" s="204"/>
      <c r="R109" s="204"/>
      <c r="S109" s="204"/>
    </row>
    <row r="110" spans="1:19" s="208" customFormat="1">
      <c r="A110" s="288" t="s">
        <v>304</v>
      </c>
      <c r="B110" s="49"/>
      <c r="C110" s="207"/>
      <c r="D110" s="207"/>
      <c r="E110" s="207"/>
      <c r="F110" s="85">
        <f>SUM(F111:F114)</f>
        <v>0</v>
      </c>
      <c r="G110" s="19">
        <v>0</v>
      </c>
      <c r="H110" s="85">
        <v>0</v>
      </c>
      <c r="I110" s="19">
        <v>0</v>
      </c>
      <c r="J110" s="85">
        <f>SUM(J111:J114)</f>
        <v>0</v>
      </c>
      <c r="K110" s="285">
        <v>0</v>
      </c>
      <c r="L110" s="207"/>
      <c r="M110" s="207"/>
      <c r="N110" s="207"/>
      <c r="O110" s="207"/>
      <c r="P110" s="207"/>
      <c r="Q110" s="207"/>
      <c r="R110" s="207"/>
      <c r="S110" s="207"/>
    </row>
    <row r="111" spans="1:19">
      <c r="A111" s="283"/>
      <c r="B111" s="196" t="s">
        <v>269</v>
      </c>
      <c r="C111" s="204"/>
      <c r="D111" s="204"/>
      <c r="E111" s="204"/>
      <c r="F111" s="204">
        <v>0</v>
      </c>
      <c r="G111" s="33">
        <v>0</v>
      </c>
      <c r="H111" s="204">
        <v>0</v>
      </c>
      <c r="I111" s="33">
        <v>0</v>
      </c>
      <c r="J111" s="204">
        <v>0</v>
      </c>
      <c r="K111" s="300">
        <v>0</v>
      </c>
      <c r="L111" s="204"/>
      <c r="M111" s="204"/>
      <c r="N111" s="204"/>
      <c r="O111" s="204"/>
      <c r="P111" s="204"/>
      <c r="Q111" s="204"/>
      <c r="R111" s="204"/>
      <c r="S111" s="204"/>
    </row>
    <row r="112" spans="1:19">
      <c r="A112" s="283"/>
      <c r="B112" s="196" t="s">
        <v>240</v>
      </c>
      <c r="C112" s="204"/>
      <c r="D112" s="204"/>
      <c r="E112" s="204"/>
      <c r="F112" s="204">
        <v>0</v>
      </c>
      <c r="G112" s="33">
        <v>0</v>
      </c>
      <c r="H112" s="204">
        <v>0</v>
      </c>
      <c r="I112" s="33">
        <v>0</v>
      </c>
      <c r="J112" s="204">
        <v>0</v>
      </c>
      <c r="K112" s="300">
        <v>0</v>
      </c>
      <c r="L112" s="204"/>
      <c r="M112" s="204"/>
      <c r="N112" s="204"/>
      <c r="O112" s="204"/>
      <c r="P112" s="204"/>
      <c r="Q112" s="204"/>
      <c r="R112" s="204"/>
      <c r="S112" s="204"/>
    </row>
    <row r="113" spans="1:19">
      <c r="A113" s="283"/>
      <c r="B113" s="196" t="s">
        <v>241</v>
      </c>
      <c r="C113" s="204"/>
      <c r="D113" s="204"/>
      <c r="E113" s="204"/>
      <c r="F113" s="204">
        <v>0</v>
      </c>
      <c r="G113" s="33">
        <v>0</v>
      </c>
      <c r="H113" s="204">
        <v>0</v>
      </c>
      <c r="I113" s="33">
        <v>0</v>
      </c>
      <c r="J113" s="204">
        <v>0</v>
      </c>
      <c r="K113" s="300">
        <v>0</v>
      </c>
      <c r="L113" s="204"/>
      <c r="M113" s="204"/>
      <c r="N113" s="204"/>
      <c r="O113" s="204"/>
      <c r="P113" s="204"/>
      <c r="Q113" s="204"/>
      <c r="R113" s="204"/>
      <c r="S113" s="204"/>
    </row>
    <row r="114" spans="1:19">
      <c r="A114" s="283"/>
      <c r="B114" s="195" t="s">
        <v>263</v>
      </c>
      <c r="C114" s="204"/>
      <c r="D114" s="204"/>
      <c r="E114" s="204"/>
      <c r="F114" s="204">
        <v>0</v>
      </c>
      <c r="G114" s="33">
        <v>0</v>
      </c>
      <c r="H114" s="204">
        <v>0</v>
      </c>
      <c r="I114" s="33">
        <v>0</v>
      </c>
      <c r="J114" s="204">
        <v>0</v>
      </c>
      <c r="K114" s="300">
        <v>0</v>
      </c>
      <c r="L114" s="204"/>
      <c r="M114" s="204"/>
      <c r="N114" s="204"/>
      <c r="O114" s="204"/>
      <c r="P114" s="204"/>
      <c r="Q114" s="204"/>
      <c r="R114" s="204"/>
      <c r="S114" s="204"/>
    </row>
    <row r="115" spans="1:19">
      <c r="A115" s="283"/>
      <c r="B115" s="196"/>
      <c r="C115" s="204"/>
      <c r="D115" s="204"/>
      <c r="E115" s="204"/>
      <c r="F115" s="204"/>
      <c r="G115" s="33"/>
      <c r="H115" s="204"/>
      <c r="I115" s="33"/>
      <c r="J115" s="204"/>
      <c r="K115" s="300"/>
      <c r="L115" s="204"/>
      <c r="M115" s="204"/>
      <c r="N115" s="204"/>
      <c r="O115" s="204"/>
      <c r="P115" s="204"/>
      <c r="Q115" s="204"/>
      <c r="R115" s="204"/>
      <c r="S115" s="204"/>
    </row>
    <row r="116" spans="1:19" s="208" customFormat="1">
      <c r="A116" s="288" t="s">
        <v>305</v>
      </c>
      <c r="B116" s="49"/>
      <c r="C116" s="207"/>
      <c r="D116" s="207"/>
      <c r="E116" s="207"/>
      <c r="F116" s="218">
        <f>F117+F123</f>
        <v>0</v>
      </c>
      <c r="G116" s="19">
        <v>0</v>
      </c>
      <c r="H116" s="218">
        <v>0</v>
      </c>
      <c r="I116" s="19">
        <v>0</v>
      </c>
      <c r="J116" s="218">
        <f>J117+J123</f>
        <v>0</v>
      </c>
      <c r="K116" s="285">
        <v>0</v>
      </c>
      <c r="L116" s="207"/>
      <c r="M116" s="207"/>
      <c r="N116" s="207"/>
      <c r="O116" s="207"/>
      <c r="P116" s="207"/>
      <c r="Q116" s="207"/>
      <c r="R116" s="207"/>
      <c r="S116" s="207"/>
    </row>
    <row r="117" spans="1:19" s="208" customFormat="1">
      <c r="A117" s="288" t="s">
        <v>306</v>
      </c>
      <c r="B117" s="49"/>
      <c r="C117" s="207"/>
      <c r="D117" s="207"/>
      <c r="E117" s="207"/>
      <c r="F117" s="85">
        <f>SUM(F118:F121)</f>
        <v>0</v>
      </c>
      <c r="G117" s="19">
        <v>0</v>
      </c>
      <c r="H117" s="85">
        <v>0</v>
      </c>
      <c r="I117" s="19">
        <v>0</v>
      </c>
      <c r="J117" s="85">
        <f>SUM(J118:J121)</f>
        <v>0</v>
      </c>
      <c r="K117" s="285">
        <v>0</v>
      </c>
      <c r="L117" s="207"/>
      <c r="M117" s="207"/>
      <c r="N117" s="207"/>
      <c r="O117" s="207"/>
      <c r="P117" s="207"/>
      <c r="Q117" s="207"/>
      <c r="R117" s="207"/>
      <c r="S117" s="207"/>
    </row>
    <row r="118" spans="1:19">
      <c r="A118" s="283"/>
      <c r="B118" s="196" t="s">
        <v>269</v>
      </c>
      <c r="C118" s="204"/>
      <c r="D118" s="204"/>
      <c r="E118" s="204"/>
      <c r="F118" s="204">
        <v>0</v>
      </c>
      <c r="G118" s="33">
        <v>0</v>
      </c>
      <c r="H118" s="204">
        <v>0</v>
      </c>
      <c r="I118" s="33">
        <v>0</v>
      </c>
      <c r="J118" s="204">
        <v>0</v>
      </c>
      <c r="K118" s="300">
        <v>0</v>
      </c>
      <c r="L118" s="204"/>
      <c r="M118" s="204"/>
      <c r="N118" s="204"/>
      <c r="O118" s="204"/>
      <c r="P118" s="204"/>
      <c r="Q118" s="204"/>
      <c r="R118" s="204"/>
      <c r="S118" s="204"/>
    </row>
    <row r="119" spans="1:19">
      <c r="A119" s="283"/>
      <c r="B119" s="196" t="s">
        <v>240</v>
      </c>
      <c r="C119" s="204"/>
      <c r="D119" s="204"/>
      <c r="E119" s="204"/>
      <c r="F119" s="204">
        <v>0</v>
      </c>
      <c r="G119" s="33">
        <v>0</v>
      </c>
      <c r="H119" s="204">
        <v>0</v>
      </c>
      <c r="I119" s="33">
        <v>0</v>
      </c>
      <c r="J119" s="204">
        <v>0</v>
      </c>
      <c r="K119" s="300">
        <v>0</v>
      </c>
      <c r="L119" s="204"/>
      <c r="M119" s="204"/>
      <c r="N119" s="204"/>
      <c r="O119" s="204"/>
      <c r="P119" s="204"/>
      <c r="Q119" s="204"/>
      <c r="R119" s="204"/>
      <c r="S119" s="204"/>
    </row>
    <row r="120" spans="1:19">
      <c r="A120" s="283"/>
      <c r="B120" s="196" t="s">
        <v>241</v>
      </c>
      <c r="C120" s="204"/>
      <c r="D120" s="204"/>
      <c r="E120" s="204"/>
      <c r="F120" s="204">
        <v>0</v>
      </c>
      <c r="G120" s="33">
        <v>0</v>
      </c>
      <c r="H120" s="204">
        <v>0</v>
      </c>
      <c r="I120" s="33">
        <v>0</v>
      </c>
      <c r="J120" s="204">
        <v>0</v>
      </c>
      <c r="K120" s="300">
        <v>0</v>
      </c>
      <c r="L120" s="204"/>
      <c r="M120" s="204"/>
      <c r="N120" s="204"/>
      <c r="O120" s="204"/>
      <c r="P120" s="204"/>
      <c r="Q120" s="204"/>
      <c r="R120" s="204"/>
      <c r="S120" s="204"/>
    </row>
    <row r="121" spans="1:19">
      <c r="A121" s="283"/>
      <c r="B121" s="195" t="s">
        <v>263</v>
      </c>
      <c r="C121" s="204"/>
      <c r="D121" s="204"/>
      <c r="E121" s="204"/>
      <c r="F121" s="204">
        <v>0</v>
      </c>
      <c r="G121" s="33">
        <v>0</v>
      </c>
      <c r="H121" s="204">
        <v>0</v>
      </c>
      <c r="I121" s="33">
        <v>0</v>
      </c>
      <c r="J121" s="204">
        <v>0</v>
      </c>
      <c r="K121" s="300">
        <v>0</v>
      </c>
      <c r="L121" s="204"/>
      <c r="M121" s="204"/>
      <c r="N121" s="204"/>
      <c r="O121" s="204"/>
      <c r="P121" s="204"/>
      <c r="Q121" s="204"/>
      <c r="R121" s="204"/>
      <c r="S121" s="204"/>
    </row>
    <row r="122" spans="1:19">
      <c r="A122" s="283"/>
      <c r="B122" s="196"/>
      <c r="C122" s="204"/>
      <c r="D122" s="204"/>
      <c r="E122" s="204"/>
      <c r="F122" s="204"/>
      <c r="G122" s="33"/>
      <c r="H122" s="204"/>
      <c r="I122" s="33"/>
      <c r="J122" s="204"/>
      <c r="K122" s="300"/>
      <c r="L122" s="204"/>
      <c r="M122" s="204"/>
      <c r="N122" s="204"/>
      <c r="O122" s="204"/>
      <c r="P122" s="204"/>
      <c r="Q122" s="204"/>
      <c r="R122" s="204"/>
      <c r="S122" s="204"/>
    </row>
    <row r="123" spans="1:19" s="208" customFormat="1">
      <c r="A123" s="288" t="s">
        <v>307</v>
      </c>
      <c r="B123" s="49"/>
      <c r="C123" s="207"/>
      <c r="D123" s="207"/>
      <c r="E123" s="207"/>
      <c r="F123" s="85">
        <f>SUM(F124:F127)</f>
        <v>0</v>
      </c>
      <c r="G123" s="19">
        <v>0</v>
      </c>
      <c r="H123" s="85">
        <v>0</v>
      </c>
      <c r="I123" s="19">
        <v>0</v>
      </c>
      <c r="J123" s="85">
        <f>SUM(J124:J127)</f>
        <v>0</v>
      </c>
      <c r="K123" s="285">
        <v>0</v>
      </c>
      <c r="L123" s="207"/>
      <c r="M123" s="207"/>
      <c r="N123" s="207"/>
      <c r="O123" s="207"/>
      <c r="P123" s="207"/>
      <c r="Q123" s="207"/>
      <c r="R123" s="207"/>
      <c r="S123" s="207"/>
    </row>
    <row r="124" spans="1:19">
      <c r="A124" s="283"/>
      <c r="B124" s="196" t="s">
        <v>269</v>
      </c>
      <c r="C124" s="204"/>
      <c r="D124" s="204"/>
      <c r="E124" s="204"/>
      <c r="F124" s="204">
        <v>0</v>
      </c>
      <c r="G124" s="33">
        <v>0</v>
      </c>
      <c r="H124" s="204">
        <v>0</v>
      </c>
      <c r="I124" s="33">
        <v>0</v>
      </c>
      <c r="J124" s="204">
        <v>0</v>
      </c>
      <c r="K124" s="300">
        <v>0</v>
      </c>
      <c r="L124" s="204"/>
      <c r="M124" s="204"/>
      <c r="N124" s="204"/>
      <c r="O124" s="204"/>
      <c r="P124" s="204"/>
      <c r="Q124" s="204"/>
      <c r="R124" s="204"/>
      <c r="S124" s="204"/>
    </row>
    <row r="125" spans="1:19">
      <c r="A125" s="283"/>
      <c r="B125" s="196" t="s">
        <v>240</v>
      </c>
      <c r="C125" s="204"/>
      <c r="D125" s="204"/>
      <c r="E125" s="204"/>
      <c r="F125" s="204">
        <v>0</v>
      </c>
      <c r="G125" s="33">
        <v>0</v>
      </c>
      <c r="H125" s="204">
        <v>0</v>
      </c>
      <c r="I125" s="33">
        <v>0</v>
      </c>
      <c r="J125" s="204">
        <v>0</v>
      </c>
      <c r="K125" s="300">
        <v>0</v>
      </c>
      <c r="L125" s="204"/>
      <c r="M125" s="204"/>
      <c r="N125" s="204"/>
      <c r="O125" s="204"/>
      <c r="P125" s="204"/>
      <c r="Q125" s="204"/>
      <c r="R125" s="204"/>
      <c r="S125" s="204"/>
    </row>
    <row r="126" spans="1:19">
      <c r="A126" s="283"/>
      <c r="B126" s="196" t="s">
        <v>241</v>
      </c>
      <c r="C126" s="204"/>
      <c r="D126" s="204"/>
      <c r="E126" s="204"/>
      <c r="F126" s="204">
        <v>0</v>
      </c>
      <c r="G126" s="33">
        <v>0</v>
      </c>
      <c r="H126" s="204">
        <v>0</v>
      </c>
      <c r="I126" s="33">
        <v>0</v>
      </c>
      <c r="J126" s="204">
        <v>0</v>
      </c>
      <c r="K126" s="300">
        <v>0</v>
      </c>
      <c r="L126" s="204"/>
      <c r="M126" s="204"/>
      <c r="N126" s="204"/>
      <c r="O126" s="204"/>
      <c r="P126" s="204"/>
      <c r="Q126" s="204"/>
      <c r="R126" s="204"/>
      <c r="S126" s="204"/>
    </row>
    <row r="127" spans="1:19">
      <c r="A127" s="283"/>
      <c r="B127" s="195" t="s">
        <v>263</v>
      </c>
      <c r="C127" s="204"/>
      <c r="D127" s="204"/>
      <c r="E127" s="204"/>
      <c r="F127" s="204">
        <v>0</v>
      </c>
      <c r="G127" s="33">
        <v>0</v>
      </c>
      <c r="H127" s="204">
        <v>0</v>
      </c>
      <c r="I127" s="33">
        <v>0</v>
      </c>
      <c r="J127" s="204">
        <v>0</v>
      </c>
      <c r="K127" s="300">
        <v>0</v>
      </c>
      <c r="L127" s="204"/>
      <c r="M127" s="204"/>
      <c r="N127" s="204"/>
      <c r="O127" s="204"/>
      <c r="P127" s="204"/>
      <c r="Q127" s="204"/>
      <c r="R127" s="204"/>
      <c r="S127" s="204"/>
    </row>
    <row r="128" spans="1:19">
      <c r="A128" s="334"/>
      <c r="B128" s="204"/>
      <c r="C128" s="204"/>
      <c r="D128" s="204"/>
      <c r="E128" s="204"/>
      <c r="F128" s="204"/>
      <c r="G128" s="211"/>
      <c r="H128" s="204"/>
      <c r="I128" s="204"/>
      <c r="J128" s="204"/>
      <c r="K128" s="335"/>
      <c r="L128" s="204"/>
      <c r="M128" s="204"/>
      <c r="N128" s="204"/>
      <c r="O128" s="204"/>
      <c r="P128" s="204"/>
      <c r="Q128" s="204"/>
      <c r="R128" s="204"/>
      <c r="S128" s="204"/>
    </row>
    <row r="129" spans="1:19">
      <c r="A129" s="252" t="s">
        <v>156</v>
      </c>
      <c r="B129" s="333"/>
      <c r="C129" s="31"/>
      <c r="D129" s="31"/>
      <c r="E129" s="299"/>
      <c r="F129" s="337">
        <v>0</v>
      </c>
      <c r="G129" s="261">
        <v>0</v>
      </c>
      <c r="H129" s="307">
        <f>-F129*1000</f>
        <v>0</v>
      </c>
      <c r="I129" s="299"/>
      <c r="J129" s="299"/>
      <c r="K129" s="336"/>
      <c r="L129" s="204"/>
      <c r="M129" s="204"/>
      <c r="N129" s="204"/>
      <c r="O129" s="204"/>
      <c r="P129" s="204"/>
      <c r="Q129" s="204"/>
      <c r="R129" s="204"/>
      <c r="S129" s="204"/>
    </row>
    <row r="130" spans="1:19">
      <c r="C130" s="17"/>
      <c r="D130" s="17"/>
      <c r="E130" s="204"/>
      <c r="F130" s="204"/>
      <c r="G130" s="211"/>
      <c r="H130" s="204"/>
      <c r="I130" s="204"/>
      <c r="J130" s="204"/>
      <c r="K130" s="204"/>
      <c r="L130" s="204"/>
      <c r="M130" s="204"/>
      <c r="N130" s="204"/>
      <c r="O130" s="204"/>
      <c r="P130" s="204"/>
      <c r="Q130" s="204"/>
      <c r="R130" s="204"/>
      <c r="S130" s="204"/>
    </row>
    <row r="131" spans="1:19">
      <c r="C131" s="17"/>
      <c r="D131" s="17"/>
      <c r="E131" s="204"/>
      <c r="F131" s="204"/>
      <c r="G131" s="211"/>
      <c r="H131" s="204"/>
      <c r="I131" s="204"/>
      <c r="J131" s="204"/>
      <c r="K131" s="204"/>
      <c r="L131" s="204"/>
      <c r="M131" s="204"/>
      <c r="N131" s="204"/>
      <c r="O131" s="204"/>
      <c r="P131" s="204"/>
      <c r="Q131" s="204"/>
      <c r="R131" s="204"/>
      <c r="S131" s="204"/>
    </row>
    <row r="132" spans="1:19">
      <c r="C132" s="17"/>
      <c r="D132" s="17"/>
      <c r="E132" s="204"/>
      <c r="F132" s="204"/>
      <c r="G132" s="211"/>
      <c r="H132" s="204"/>
      <c r="I132" s="204"/>
      <c r="J132" s="204"/>
      <c r="K132" s="204"/>
      <c r="L132" s="204"/>
      <c r="M132" s="204"/>
      <c r="N132" s="204"/>
      <c r="O132" s="204"/>
      <c r="P132" s="204"/>
      <c r="Q132" s="204"/>
      <c r="R132" s="204"/>
      <c r="S132" s="204"/>
    </row>
    <row r="133" spans="1:19">
      <c r="C133" s="17"/>
      <c r="D133" s="17"/>
      <c r="E133" s="204"/>
      <c r="F133" s="204"/>
      <c r="G133" s="211"/>
      <c r="H133" s="204"/>
      <c r="I133" s="204"/>
      <c r="J133" s="204"/>
      <c r="K133" s="204"/>
      <c r="L133" s="204"/>
      <c r="M133" s="204"/>
      <c r="N133" s="204"/>
      <c r="O133" s="204"/>
      <c r="P133" s="204"/>
      <c r="Q133" s="204"/>
      <c r="R133" s="204"/>
      <c r="S133" s="204"/>
    </row>
    <row r="134" spans="1:19">
      <c r="C134" s="17"/>
      <c r="D134" s="17"/>
      <c r="E134" s="204"/>
      <c r="F134" s="204"/>
      <c r="G134" s="211"/>
      <c r="H134" s="204"/>
      <c r="I134" s="204"/>
      <c r="J134" s="204"/>
      <c r="K134" s="204"/>
      <c r="L134" s="204"/>
      <c r="M134" s="204"/>
      <c r="N134" s="204"/>
      <c r="O134" s="204"/>
      <c r="P134" s="204"/>
      <c r="Q134" s="204"/>
      <c r="R134" s="204"/>
      <c r="S134" s="204"/>
    </row>
    <row r="135" spans="1:19">
      <c r="C135" s="17"/>
      <c r="D135" s="17"/>
      <c r="E135" s="204"/>
      <c r="F135" s="204"/>
      <c r="G135" s="211"/>
      <c r="H135" s="204"/>
      <c r="I135" s="204"/>
      <c r="J135" s="204"/>
      <c r="K135" s="204"/>
      <c r="L135" s="204"/>
      <c r="M135" s="204"/>
      <c r="N135" s="204"/>
      <c r="O135" s="204"/>
      <c r="P135" s="204"/>
      <c r="Q135" s="204"/>
      <c r="R135" s="204"/>
      <c r="S135" s="204"/>
    </row>
    <row r="136" spans="1:19">
      <c r="C136" s="17"/>
      <c r="D136" s="17"/>
      <c r="E136" s="204"/>
      <c r="F136" s="204"/>
      <c r="G136" s="211"/>
      <c r="H136" s="204"/>
      <c r="I136" s="204"/>
      <c r="J136" s="204"/>
      <c r="K136" s="204"/>
      <c r="L136" s="204"/>
      <c r="M136" s="204"/>
      <c r="N136" s="204"/>
      <c r="O136" s="204"/>
      <c r="P136" s="204"/>
      <c r="Q136" s="204"/>
      <c r="R136" s="204"/>
      <c r="S136" s="204"/>
    </row>
    <row r="137" spans="1:19">
      <c r="C137" s="17"/>
      <c r="D137" s="17"/>
      <c r="E137" s="204"/>
      <c r="F137" s="204"/>
      <c r="G137" s="211"/>
      <c r="H137" s="204"/>
      <c r="I137" s="204"/>
      <c r="J137" s="204"/>
      <c r="K137" s="204"/>
      <c r="L137" s="204"/>
      <c r="M137" s="204"/>
      <c r="N137" s="204"/>
      <c r="O137" s="204"/>
      <c r="P137" s="204"/>
      <c r="Q137" s="204"/>
      <c r="R137" s="204"/>
      <c r="S137" s="204"/>
    </row>
    <row r="138" spans="1:19">
      <c r="C138" s="17"/>
      <c r="D138" s="17"/>
      <c r="E138" s="204"/>
      <c r="F138" s="204"/>
      <c r="G138" s="211"/>
      <c r="H138" s="204"/>
      <c r="I138" s="204"/>
      <c r="J138" s="204"/>
      <c r="K138" s="204"/>
      <c r="L138" s="204"/>
      <c r="M138" s="204"/>
      <c r="N138" s="204"/>
      <c r="O138" s="204"/>
      <c r="P138" s="204"/>
      <c r="Q138" s="204"/>
      <c r="R138" s="204"/>
      <c r="S138" s="204"/>
    </row>
    <row r="139" spans="1:19">
      <c r="C139" s="17"/>
      <c r="D139" s="17"/>
      <c r="E139" s="204"/>
      <c r="F139" s="204"/>
      <c r="G139" s="211"/>
      <c r="H139" s="204"/>
      <c r="I139" s="204"/>
      <c r="J139" s="204"/>
      <c r="K139" s="204"/>
      <c r="L139" s="204"/>
      <c r="M139" s="204"/>
      <c r="N139" s="204"/>
      <c r="O139" s="204"/>
      <c r="P139" s="204"/>
      <c r="Q139" s="204"/>
      <c r="R139" s="204"/>
      <c r="S139" s="204"/>
    </row>
    <row r="140" spans="1:19">
      <c r="C140" s="17"/>
      <c r="D140" s="17"/>
      <c r="E140" s="204"/>
      <c r="F140" s="204"/>
      <c r="G140" s="211"/>
      <c r="H140" s="204"/>
      <c r="I140" s="204"/>
      <c r="J140" s="204"/>
      <c r="K140" s="204"/>
      <c r="L140" s="204"/>
      <c r="M140" s="204"/>
      <c r="N140" s="204"/>
      <c r="O140" s="204"/>
      <c r="P140" s="204"/>
      <c r="Q140" s="204"/>
      <c r="R140" s="204"/>
      <c r="S140" s="204"/>
    </row>
    <row r="141" spans="1:19">
      <c r="A141" s="204"/>
      <c r="B141" s="204"/>
      <c r="C141" s="204"/>
      <c r="D141" s="204"/>
      <c r="E141" s="204"/>
      <c r="F141" s="204"/>
      <c r="G141" s="211"/>
      <c r="H141" s="204"/>
      <c r="I141" s="204"/>
      <c r="J141" s="204"/>
      <c r="K141" s="204"/>
      <c r="L141" s="204"/>
      <c r="M141" s="204"/>
      <c r="N141" s="204"/>
      <c r="O141" s="204"/>
      <c r="P141" s="204"/>
      <c r="Q141" s="204"/>
      <c r="R141" s="204"/>
      <c r="S141" s="204"/>
    </row>
    <row r="142" spans="1:19">
      <c r="A142" s="204"/>
      <c r="B142" s="204"/>
      <c r="C142" s="204"/>
      <c r="D142" s="204"/>
      <c r="E142" s="204"/>
      <c r="F142" s="204"/>
      <c r="G142" s="211"/>
      <c r="H142" s="204"/>
      <c r="I142" s="204"/>
      <c r="J142" s="204"/>
      <c r="K142" s="204"/>
      <c r="L142" s="204"/>
      <c r="M142" s="204"/>
      <c r="N142" s="204"/>
      <c r="O142" s="204"/>
      <c r="P142" s="204"/>
      <c r="Q142" s="204"/>
      <c r="R142" s="204"/>
      <c r="S142" s="204"/>
    </row>
    <row r="143" spans="1:19">
      <c r="A143" s="204"/>
      <c r="B143" s="204"/>
      <c r="C143" s="204"/>
      <c r="D143" s="204"/>
      <c r="E143" s="204"/>
      <c r="F143" s="204"/>
      <c r="G143" s="211"/>
      <c r="H143" s="204"/>
      <c r="I143" s="204"/>
      <c r="J143" s="204"/>
      <c r="K143" s="204"/>
      <c r="L143" s="204"/>
      <c r="M143" s="204"/>
      <c r="N143" s="204"/>
      <c r="O143" s="204"/>
      <c r="P143" s="204"/>
      <c r="Q143" s="204"/>
      <c r="R143" s="204"/>
      <c r="S143" s="204"/>
    </row>
    <row r="144" spans="1:19">
      <c r="A144" s="204"/>
      <c r="B144" s="204"/>
      <c r="C144" s="204"/>
      <c r="D144" s="204"/>
      <c r="E144" s="204"/>
      <c r="F144" s="204"/>
      <c r="G144" s="211"/>
      <c r="H144" s="204"/>
      <c r="I144" s="204"/>
      <c r="J144" s="204"/>
      <c r="K144" s="204"/>
      <c r="L144" s="204"/>
      <c r="M144" s="204"/>
      <c r="N144" s="204"/>
      <c r="O144" s="204"/>
      <c r="P144" s="204"/>
      <c r="Q144" s="204"/>
      <c r="R144" s="204"/>
      <c r="S144" s="204"/>
    </row>
    <row r="145" spans="1:19">
      <c r="A145" s="204"/>
      <c r="B145" s="204"/>
      <c r="C145" s="204"/>
      <c r="D145" s="204"/>
      <c r="E145" s="204"/>
      <c r="F145" s="204"/>
      <c r="G145" s="211"/>
      <c r="H145" s="204"/>
      <c r="I145" s="204"/>
      <c r="J145" s="204"/>
      <c r="K145" s="204"/>
      <c r="L145" s="204"/>
      <c r="M145" s="204"/>
      <c r="N145" s="204"/>
      <c r="O145" s="204"/>
      <c r="P145" s="204"/>
      <c r="Q145" s="204"/>
      <c r="R145" s="204"/>
      <c r="S145" s="204"/>
    </row>
    <row r="146" spans="1:19">
      <c r="A146" s="204"/>
      <c r="B146" s="204"/>
      <c r="C146" s="204"/>
      <c r="D146" s="204"/>
      <c r="E146" s="204"/>
      <c r="F146" s="204"/>
      <c r="G146" s="211"/>
      <c r="H146" s="204"/>
      <c r="I146" s="204"/>
      <c r="J146" s="204"/>
      <c r="K146" s="204"/>
      <c r="L146" s="204"/>
      <c r="M146" s="204"/>
      <c r="N146" s="204"/>
      <c r="O146" s="204"/>
      <c r="P146" s="204"/>
      <c r="Q146" s="204"/>
      <c r="R146" s="204"/>
      <c r="S146" s="204"/>
    </row>
    <row r="147" spans="1:19">
      <c r="A147" s="204"/>
      <c r="B147" s="204"/>
      <c r="C147" s="204"/>
      <c r="D147" s="204"/>
      <c r="E147" s="204"/>
      <c r="F147" s="204"/>
      <c r="G147" s="211"/>
      <c r="H147" s="204"/>
      <c r="I147" s="204"/>
      <c r="J147" s="204"/>
      <c r="K147" s="204"/>
      <c r="L147" s="204"/>
      <c r="M147" s="204"/>
      <c r="N147" s="204"/>
      <c r="O147" s="204"/>
      <c r="P147" s="204"/>
      <c r="Q147" s="204"/>
      <c r="R147" s="204"/>
      <c r="S147" s="204"/>
    </row>
    <row r="148" spans="1:19">
      <c r="A148" s="204"/>
      <c r="B148" s="204"/>
      <c r="C148" s="204"/>
      <c r="D148" s="204"/>
      <c r="E148" s="204"/>
      <c r="F148" s="204"/>
      <c r="G148" s="211"/>
      <c r="H148" s="204"/>
      <c r="I148" s="204"/>
      <c r="J148" s="204"/>
      <c r="K148" s="204"/>
      <c r="L148" s="204"/>
      <c r="M148" s="204"/>
      <c r="N148" s="204"/>
      <c r="O148" s="204"/>
      <c r="P148" s="204"/>
      <c r="Q148" s="204"/>
      <c r="R148" s="204"/>
      <c r="S148" s="204"/>
    </row>
    <row r="149" spans="1:19">
      <c r="A149" s="204"/>
      <c r="B149" s="204"/>
      <c r="C149" s="204"/>
      <c r="D149" s="204"/>
      <c r="E149" s="204"/>
      <c r="F149" s="204"/>
      <c r="G149" s="211"/>
      <c r="H149" s="204"/>
      <c r="I149" s="204"/>
      <c r="J149" s="204"/>
      <c r="K149" s="204"/>
      <c r="L149" s="204"/>
      <c r="M149" s="204"/>
      <c r="N149" s="204"/>
      <c r="O149" s="204"/>
      <c r="P149" s="204"/>
      <c r="Q149" s="204"/>
      <c r="R149" s="204"/>
      <c r="S149" s="204"/>
    </row>
    <row r="150" spans="1:19">
      <c r="A150" s="204"/>
      <c r="B150" s="204"/>
      <c r="C150" s="204"/>
      <c r="D150" s="204"/>
      <c r="E150" s="204"/>
      <c r="F150" s="204"/>
      <c r="G150" s="211"/>
      <c r="H150" s="204"/>
      <c r="I150" s="204"/>
      <c r="J150" s="204"/>
      <c r="K150" s="204"/>
      <c r="L150" s="204"/>
      <c r="M150" s="204"/>
      <c r="N150" s="204"/>
      <c r="O150" s="204"/>
      <c r="P150" s="204"/>
      <c r="Q150" s="204"/>
      <c r="R150" s="204"/>
      <c r="S150" s="204"/>
    </row>
    <row r="151" spans="1:19">
      <c r="A151" s="204"/>
      <c r="B151" s="204"/>
      <c r="C151" s="204"/>
      <c r="D151" s="204"/>
      <c r="E151" s="204"/>
      <c r="F151" s="204"/>
      <c r="G151" s="211"/>
      <c r="H151" s="204"/>
      <c r="I151" s="204"/>
      <c r="J151" s="204"/>
      <c r="K151" s="204"/>
      <c r="L151" s="204"/>
      <c r="M151" s="204"/>
      <c r="N151" s="204"/>
      <c r="O151" s="204"/>
      <c r="P151" s="204"/>
      <c r="Q151" s="204"/>
      <c r="R151" s="204"/>
      <c r="S151" s="204"/>
    </row>
    <row r="152" spans="1:19">
      <c r="A152" s="204"/>
      <c r="B152" s="204"/>
      <c r="C152" s="204"/>
      <c r="D152" s="204"/>
      <c r="E152" s="204"/>
      <c r="F152" s="204"/>
      <c r="G152" s="211"/>
      <c r="H152" s="204"/>
      <c r="I152" s="204"/>
      <c r="J152" s="204"/>
      <c r="K152" s="204"/>
      <c r="L152" s="204"/>
      <c r="M152" s="204"/>
      <c r="N152" s="204"/>
      <c r="O152" s="204"/>
      <c r="P152" s="204"/>
      <c r="Q152" s="204"/>
      <c r="R152" s="204"/>
      <c r="S152" s="204"/>
    </row>
    <row r="153" spans="1:19">
      <c r="A153" s="204"/>
      <c r="B153" s="204"/>
      <c r="C153" s="204"/>
      <c r="D153" s="204"/>
      <c r="E153" s="204"/>
      <c r="F153" s="204"/>
      <c r="G153" s="211"/>
      <c r="H153" s="204"/>
      <c r="I153" s="204"/>
      <c r="J153" s="204"/>
      <c r="K153" s="204"/>
      <c r="L153" s="204"/>
      <c r="M153" s="204"/>
      <c r="N153" s="204"/>
      <c r="O153" s="204"/>
      <c r="P153" s="204"/>
      <c r="Q153" s="204"/>
      <c r="R153" s="204"/>
      <c r="S153" s="204"/>
    </row>
    <row r="154" spans="1:19">
      <c r="A154" s="204"/>
      <c r="B154" s="204"/>
      <c r="C154" s="204"/>
      <c r="D154" s="204"/>
      <c r="E154" s="204"/>
      <c r="F154" s="204"/>
      <c r="G154" s="211"/>
      <c r="H154" s="204"/>
      <c r="I154" s="204"/>
      <c r="J154" s="204"/>
      <c r="K154" s="204"/>
      <c r="L154" s="204"/>
      <c r="M154" s="204"/>
      <c r="N154" s="204"/>
      <c r="O154" s="204"/>
      <c r="P154" s="204"/>
      <c r="Q154" s="204"/>
      <c r="R154" s="204"/>
      <c r="S154" s="204"/>
    </row>
    <row r="155" spans="1:19">
      <c r="A155" s="204"/>
      <c r="B155" s="204"/>
      <c r="C155" s="204"/>
      <c r="D155" s="204"/>
      <c r="E155" s="204"/>
      <c r="F155" s="204"/>
      <c r="G155" s="211"/>
      <c r="H155" s="204"/>
      <c r="I155" s="204"/>
      <c r="J155" s="204"/>
      <c r="K155" s="204"/>
      <c r="L155" s="204"/>
      <c r="M155" s="204"/>
      <c r="N155" s="204"/>
      <c r="O155" s="204"/>
      <c r="P155" s="204"/>
      <c r="Q155" s="204"/>
      <c r="R155" s="204"/>
      <c r="S155" s="204"/>
    </row>
    <row r="156" spans="1:19">
      <c r="A156" s="204"/>
      <c r="B156" s="204"/>
      <c r="C156" s="204"/>
      <c r="D156" s="204"/>
      <c r="E156" s="204"/>
      <c r="F156" s="204"/>
      <c r="G156" s="211"/>
      <c r="H156" s="204"/>
      <c r="I156" s="204"/>
      <c r="J156" s="204"/>
      <c r="K156" s="204"/>
      <c r="L156" s="204"/>
      <c r="M156" s="204"/>
      <c r="N156" s="204"/>
      <c r="O156" s="204"/>
      <c r="P156" s="204"/>
      <c r="Q156" s="204"/>
      <c r="R156" s="204"/>
      <c r="S156" s="204"/>
    </row>
    <row r="157" spans="1:19">
      <c r="A157" s="204"/>
      <c r="B157" s="204"/>
      <c r="C157" s="204"/>
      <c r="D157" s="204"/>
      <c r="E157" s="204"/>
      <c r="F157" s="204"/>
      <c r="G157" s="211"/>
      <c r="H157" s="204"/>
      <c r="I157" s="204"/>
      <c r="J157" s="204"/>
      <c r="K157" s="204"/>
      <c r="L157" s="204"/>
      <c r="M157" s="204"/>
      <c r="N157" s="204"/>
      <c r="O157" s="204"/>
      <c r="P157" s="204"/>
      <c r="Q157" s="204"/>
      <c r="R157" s="204"/>
      <c r="S157" s="204"/>
    </row>
    <row r="158" spans="1:19">
      <c r="A158" s="204"/>
      <c r="B158" s="204"/>
      <c r="C158" s="204"/>
      <c r="D158" s="204"/>
      <c r="E158" s="204"/>
      <c r="F158" s="204"/>
      <c r="G158" s="211"/>
      <c r="H158" s="204"/>
      <c r="I158" s="204"/>
      <c r="J158" s="204"/>
      <c r="K158" s="204"/>
      <c r="L158" s="204"/>
      <c r="M158" s="204"/>
      <c r="N158" s="204"/>
      <c r="O158" s="204"/>
      <c r="P158" s="204"/>
      <c r="Q158" s="204"/>
      <c r="R158" s="204"/>
      <c r="S158" s="204"/>
    </row>
    <row r="159" spans="1:19">
      <c r="A159" s="204"/>
      <c r="B159" s="204"/>
      <c r="C159" s="204"/>
      <c r="D159" s="204"/>
      <c r="E159" s="204"/>
      <c r="F159" s="204"/>
      <c r="G159" s="211"/>
      <c r="H159" s="204"/>
      <c r="I159" s="204"/>
      <c r="J159" s="204"/>
      <c r="K159" s="204"/>
      <c r="L159" s="204"/>
      <c r="M159" s="204"/>
      <c r="N159" s="204"/>
      <c r="O159" s="204"/>
      <c r="P159" s="204"/>
      <c r="Q159" s="204"/>
      <c r="R159" s="204"/>
      <c r="S159" s="204"/>
    </row>
    <row r="160" spans="1:19">
      <c r="A160" s="204"/>
      <c r="B160" s="204"/>
      <c r="C160" s="204"/>
      <c r="D160" s="204"/>
      <c r="E160" s="204"/>
      <c r="F160" s="204"/>
      <c r="G160" s="211"/>
      <c r="H160" s="204"/>
      <c r="I160" s="204"/>
      <c r="J160" s="204"/>
      <c r="K160" s="204"/>
      <c r="L160" s="204"/>
      <c r="M160" s="204"/>
      <c r="N160" s="204"/>
      <c r="O160" s="204"/>
      <c r="P160" s="204"/>
      <c r="Q160" s="204"/>
      <c r="R160" s="204"/>
      <c r="S160" s="204"/>
    </row>
    <row r="161" spans="1:19">
      <c r="A161" s="204"/>
      <c r="B161" s="204"/>
      <c r="C161" s="204"/>
      <c r="D161" s="204"/>
      <c r="E161" s="204"/>
      <c r="F161" s="204"/>
      <c r="G161" s="211"/>
      <c r="H161" s="204"/>
      <c r="I161" s="204"/>
      <c r="J161" s="204"/>
      <c r="K161" s="204"/>
      <c r="L161" s="204"/>
      <c r="M161" s="204"/>
      <c r="N161" s="204"/>
      <c r="O161" s="204"/>
      <c r="P161" s="204"/>
      <c r="Q161" s="204"/>
      <c r="R161" s="204"/>
      <c r="S161" s="204"/>
    </row>
    <row r="162" spans="1:19">
      <c r="A162" s="204"/>
      <c r="B162" s="204"/>
      <c r="C162" s="204"/>
      <c r="D162" s="204"/>
      <c r="E162" s="204"/>
      <c r="F162" s="204"/>
      <c r="G162" s="211"/>
      <c r="H162" s="204"/>
      <c r="I162" s="204"/>
      <c r="J162" s="204"/>
      <c r="K162" s="204"/>
      <c r="L162" s="204"/>
      <c r="M162" s="204"/>
      <c r="N162" s="204"/>
      <c r="O162" s="204"/>
      <c r="P162" s="204"/>
      <c r="Q162" s="204"/>
      <c r="R162" s="204"/>
      <c r="S162" s="204"/>
    </row>
    <row r="163" spans="1:19">
      <c r="A163" s="204"/>
      <c r="B163" s="204"/>
      <c r="C163" s="204"/>
      <c r="D163" s="204"/>
      <c r="E163" s="204"/>
      <c r="F163" s="204"/>
      <c r="G163" s="211"/>
      <c r="H163" s="204"/>
      <c r="I163" s="204"/>
      <c r="J163" s="204"/>
      <c r="K163" s="204"/>
      <c r="L163" s="204"/>
      <c r="M163" s="204"/>
      <c r="N163" s="204"/>
      <c r="O163" s="204"/>
      <c r="P163" s="204"/>
      <c r="Q163" s="204"/>
      <c r="R163" s="204"/>
      <c r="S163" s="204"/>
    </row>
    <row r="164" spans="1:19">
      <c r="A164" s="204"/>
      <c r="B164" s="204"/>
      <c r="C164" s="204"/>
      <c r="D164" s="204"/>
      <c r="E164" s="204"/>
      <c r="F164" s="204"/>
      <c r="G164" s="211"/>
      <c r="H164" s="204"/>
      <c r="I164" s="204"/>
      <c r="J164" s="204"/>
      <c r="K164" s="204"/>
      <c r="L164" s="204"/>
      <c r="M164" s="204"/>
      <c r="N164" s="204"/>
      <c r="O164" s="204"/>
      <c r="P164" s="204"/>
      <c r="Q164" s="204"/>
      <c r="R164" s="204"/>
      <c r="S164" s="204"/>
    </row>
    <row r="165" spans="1:19">
      <c r="A165" s="204"/>
      <c r="B165" s="204"/>
      <c r="C165" s="204"/>
      <c r="D165" s="204"/>
      <c r="E165" s="204"/>
      <c r="F165" s="204"/>
      <c r="G165" s="211"/>
      <c r="H165" s="204"/>
      <c r="I165" s="204"/>
      <c r="J165" s="204"/>
      <c r="K165" s="204"/>
      <c r="L165" s="204"/>
      <c r="M165" s="204"/>
      <c r="N165" s="204"/>
      <c r="O165" s="204"/>
      <c r="P165" s="204"/>
      <c r="Q165" s="204"/>
      <c r="R165" s="204"/>
      <c r="S165" s="204"/>
    </row>
    <row r="166" spans="1:19">
      <c r="A166" s="204"/>
      <c r="B166" s="204"/>
      <c r="C166" s="204"/>
      <c r="D166" s="204"/>
      <c r="E166" s="204"/>
      <c r="F166" s="204"/>
      <c r="G166" s="211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</row>
    <row r="167" spans="1:19">
      <c r="A167" s="204"/>
      <c r="B167" s="204"/>
      <c r="C167" s="204"/>
      <c r="D167" s="204"/>
      <c r="E167" s="204"/>
      <c r="F167" s="204"/>
      <c r="G167" s="211"/>
      <c r="H167" s="204"/>
      <c r="I167" s="204"/>
      <c r="J167" s="204"/>
      <c r="K167" s="204"/>
      <c r="L167" s="204"/>
      <c r="M167" s="204"/>
      <c r="N167" s="204"/>
      <c r="O167" s="204"/>
      <c r="P167" s="204"/>
      <c r="Q167" s="204"/>
      <c r="R167" s="204"/>
      <c r="S167" s="204"/>
    </row>
    <row r="168" spans="1:19">
      <c r="A168" s="204"/>
      <c r="B168" s="204"/>
      <c r="C168" s="204"/>
      <c r="D168" s="204"/>
      <c r="E168" s="204"/>
      <c r="F168" s="204"/>
      <c r="G168" s="211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</row>
    <row r="169" spans="1:19">
      <c r="A169" s="204"/>
      <c r="B169" s="204"/>
      <c r="C169" s="204"/>
      <c r="D169" s="204"/>
      <c r="E169" s="204"/>
      <c r="F169" s="204"/>
      <c r="G169" s="211"/>
      <c r="H169" s="204"/>
      <c r="I169" s="204"/>
      <c r="J169" s="204"/>
      <c r="K169" s="204"/>
      <c r="L169" s="204"/>
      <c r="M169" s="204"/>
      <c r="N169" s="204"/>
      <c r="O169" s="204"/>
      <c r="P169" s="204"/>
      <c r="Q169" s="204"/>
      <c r="R169" s="204"/>
      <c r="S169" s="204"/>
    </row>
    <row r="170" spans="1:19">
      <c r="A170" s="204"/>
      <c r="B170" s="204"/>
      <c r="C170" s="204"/>
      <c r="D170" s="204"/>
      <c r="E170" s="204"/>
      <c r="F170" s="204"/>
      <c r="G170" s="211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</row>
    <row r="171" spans="1:19">
      <c r="A171" s="204"/>
      <c r="B171" s="204"/>
      <c r="C171" s="204"/>
      <c r="D171" s="204"/>
      <c r="E171" s="204"/>
      <c r="F171" s="204"/>
      <c r="G171" s="211"/>
      <c r="H171" s="204"/>
      <c r="I171" s="204"/>
      <c r="J171" s="204"/>
      <c r="K171" s="204"/>
      <c r="L171" s="204"/>
      <c r="M171" s="204"/>
      <c r="N171" s="204"/>
      <c r="O171" s="204"/>
      <c r="P171" s="204"/>
      <c r="Q171" s="204"/>
      <c r="R171" s="204"/>
      <c r="S171" s="204"/>
    </row>
    <row r="172" spans="1:19">
      <c r="A172" s="204"/>
      <c r="B172" s="204"/>
      <c r="C172" s="204"/>
      <c r="D172" s="204"/>
      <c r="E172" s="204"/>
      <c r="F172" s="204"/>
      <c r="G172" s="211"/>
      <c r="H172" s="204"/>
      <c r="I172" s="204"/>
      <c r="J172" s="204"/>
      <c r="K172" s="204"/>
      <c r="L172" s="204"/>
      <c r="M172" s="204"/>
      <c r="N172" s="204"/>
      <c r="O172" s="204"/>
      <c r="P172" s="204"/>
      <c r="Q172" s="204"/>
      <c r="R172" s="204"/>
      <c r="S172" s="204"/>
    </row>
    <row r="173" spans="1:19">
      <c r="A173" s="204"/>
      <c r="B173" s="204"/>
      <c r="C173" s="204"/>
      <c r="D173" s="204"/>
      <c r="E173" s="204"/>
      <c r="F173" s="204"/>
      <c r="G173" s="211"/>
      <c r="H173" s="204"/>
      <c r="I173" s="204"/>
      <c r="J173" s="204"/>
      <c r="K173" s="204"/>
      <c r="L173" s="204"/>
      <c r="M173" s="204"/>
      <c r="N173" s="204"/>
      <c r="O173" s="204"/>
      <c r="P173" s="204"/>
      <c r="Q173" s="204"/>
      <c r="R173" s="204"/>
      <c r="S173" s="204"/>
    </row>
    <row r="174" spans="1:19">
      <c r="A174" s="204"/>
      <c r="B174" s="204"/>
      <c r="C174" s="204"/>
      <c r="D174" s="204"/>
      <c r="E174" s="204"/>
      <c r="F174" s="204"/>
      <c r="G174" s="211"/>
      <c r="H174" s="204"/>
      <c r="I174" s="204"/>
      <c r="J174" s="204"/>
      <c r="K174" s="204"/>
      <c r="L174" s="204"/>
      <c r="M174" s="204"/>
      <c r="N174" s="204"/>
      <c r="O174" s="204"/>
      <c r="P174" s="204"/>
      <c r="Q174" s="204"/>
      <c r="R174" s="204"/>
      <c r="S174" s="204"/>
    </row>
    <row r="175" spans="1:19">
      <c r="A175" s="204"/>
      <c r="B175" s="204"/>
      <c r="C175" s="204"/>
      <c r="D175" s="204"/>
      <c r="E175" s="204"/>
      <c r="F175" s="204"/>
      <c r="G175" s="211"/>
      <c r="H175" s="204"/>
      <c r="I175" s="204"/>
      <c r="J175" s="204"/>
      <c r="K175" s="204"/>
      <c r="L175" s="204"/>
      <c r="M175" s="204"/>
      <c r="N175" s="204"/>
      <c r="O175" s="204"/>
      <c r="P175" s="204"/>
      <c r="Q175" s="204"/>
      <c r="R175" s="204"/>
      <c r="S175" s="204"/>
    </row>
    <row r="176" spans="1:19">
      <c r="A176" s="204"/>
      <c r="B176" s="204"/>
      <c r="C176" s="204"/>
      <c r="D176" s="204"/>
      <c r="E176" s="204"/>
      <c r="F176" s="204"/>
      <c r="G176" s="211"/>
      <c r="H176" s="204"/>
      <c r="I176" s="204"/>
      <c r="J176" s="204"/>
      <c r="K176" s="204"/>
      <c r="L176" s="204"/>
      <c r="M176" s="204"/>
      <c r="N176" s="204"/>
      <c r="O176" s="204"/>
      <c r="P176" s="204"/>
      <c r="Q176" s="204"/>
      <c r="R176" s="204"/>
      <c r="S176" s="204"/>
    </row>
    <row r="177" spans="1:19">
      <c r="A177" s="204"/>
      <c r="B177" s="204"/>
      <c r="C177" s="204"/>
      <c r="D177" s="204"/>
      <c r="E177" s="204"/>
      <c r="F177" s="204"/>
      <c r="G177" s="211"/>
      <c r="H177" s="204"/>
      <c r="I177" s="204"/>
      <c r="J177" s="204"/>
      <c r="K177" s="204"/>
      <c r="L177" s="204"/>
      <c r="M177" s="204"/>
      <c r="N177" s="204"/>
      <c r="O177" s="204"/>
      <c r="P177" s="204"/>
      <c r="Q177" s="204"/>
      <c r="R177" s="204"/>
      <c r="S177" s="204"/>
    </row>
    <row r="178" spans="1:19">
      <c r="A178" s="204"/>
      <c r="B178" s="204"/>
      <c r="C178" s="204"/>
      <c r="D178" s="204"/>
      <c r="E178" s="204"/>
      <c r="F178" s="204"/>
      <c r="G178" s="211"/>
      <c r="H178" s="204"/>
      <c r="I178" s="204"/>
      <c r="J178" s="204"/>
      <c r="K178" s="204"/>
      <c r="L178" s="204"/>
      <c r="M178" s="204"/>
      <c r="N178" s="204"/>
      <c r="O178" s="204"/>
      <c r="P178" s="204"/>
      <c r="Q178" s="204"/>
      <c r="R178" s="204"/>
      <c r="S178" s="204"/>
    </row>
    <row r="179" spans="1:19">
      <c r="A179" s="204"/>
      <c r="B179" s="204"/>
      <c r="C179" s="204"/>
      <c r="D179" s="204"/>
      <c r="E179" s="204"/>
      <c r="F179" s="204"/>
      <c r="G179" s="211"/>
      <c r="H179" s="204"/>
      <c r="I179" s="204"/>
      <c r="J179" s="204"/>
      <c r="K179" s="204"/>
      <c r="L179" s="204"/>
      <c r="M179" s="204"/>
      <c r="N179" s="204"/>
      <c r="O179" s="204"/>
      <c r="P179" s="204"/>
      <c r="Q179" s="204"/>
      <c r="R179" s="204"/>
      <c r="S179" s="204"/>
    </row>
    <row r="180" spans="1:19">
      <c r="A180" s="204"/>
      <c r="B180" s="204"/>
      <c r="C180" s="204"/>
      <c r="D180" s="204"/>
      <c r="E180" s="204"/>
      <c r="F180" s="204"/>
      <c r="G180" s="211"/>
      <c r="H180" s="204"/>
      <c r="I180" s="204"/>
      <c r="J180" s="204"/>
      <c r="K180" s="204"/>
      <c r="L180" s="204"/>
      <c r="M180" s="204"/>
      <c r="N180" s="204"/>
      <c r="O180" s="204"/>
      <c r="P180" s="204"/>
      <c r="Q180" s="204"/>
      <c r="R180" s="204"/>
      <c r="S180" s="204"/>
    </row>
    <row r="181" spans="1:19">
      <c r="A181" s="204"/>
      <c r="B181" s="204"/>
      <c r="C181" s="204"/>
      <c r="D181" s="204"/>
      <c r="E181" s="204"/>
      <c r="F181" s="204"/>
      <c r="G181" s="211"/>
      <c r="H181" s="204"/>
      <c r="I181" s="204"/>
      <c r="J181" s="204"/>
      <c r="K181" s="204"/>
      <c r="L181" s="204"/>
      <c r="M181" s="204"/>
      <c r="N181" s="204"/>
      <c r="O181" s="204"/>
      <c r="P181" s="204"/>
      <c r="Q181" s="204"/>
      <c r="R181" s="204"/>
      <c r="S181" s="204"/>
    </row>
    <row r="182" spans="1:19">
      <c r="A182" s="204"/>
      <c r="B182" s="204"/>
      <c r="C182" s="204"/>
      <c r="D182" s="204"/>
      <c r="E182" s="204"/>
      <c r="F182" s="204"/>
      <c r="G182" s="211"/>
      <c r="H182" s="204"/>
      <c r="I182" s="204"/>
      <c r="J182" s="204"/>
      <c r="K182" s="204"/>
      <c r="L182" s="204"/>
      <c r="M182" s="204"/>
      <c r="N182" s="204"/>
      <c r="O182" s="204"/>
      <c r="P182" s="204"/>
      <c r="Q182" s="204"/>
      <c r="R182" s="204"/>
      <c r="S182" s="204"/>
    </row>
    <row r="183" spans="1:19">
      <c r="A183" s="204"/>
      <c r="B183" s="204"/>
      <c r="C183" s="204"/>
      <c r="D183" s="204"/>
      <c r="E183" s="204"/>
      <c r="F183" s="204"/>
      <c r="G183" s="211"/>
      <c r="H183" s="204"/>
      <c r="I183" s="204"/>
      <c r="J183" s="204"/>
      <c r="K183" s="204"/>
      <c r="L183" s="204"/>
      <c r="M183" s="204"/>
      <c r="N183" s="204"/>
      <c r="O183" s="204"/>
      <c r="P183" s="204"/>
      <c r="Q183" s="204"/>
      <c r="R183" s="204"/>
      <c r="S183" s="204"/>
    </row>
    <row r="184" spans="1:19">
      <c r="A184" s="204"/>
      <c r="B184" s="204"/>
      <c r="C184" s="204"/>
      <c r="D184" s="204"/>
      <c r="E184" s="204"/>
      <c r="F184" s="204"/>
      <c r="G184" s="211"/>
      <c r="H184" s="204"/>
      <c r="I184" s="204"/>
      <c r="J184" s="204"/>
      <c r="K184" s="204"/>
      <c r="L184" s="204"/>
      <c r="M184" s="204"/>
      <c r="N184" s="204"/>
      <c r="O184" s="204"/>
      <c r="P184" s="204"/>
      <c r="Q184" s="204"/>
      <c r="R184" s="204"/>
      <c r="S184" s="204"/>
    </row>
    <row r="185" spans="1:19">
      <c r="A185" s="204"/>
      <c r="B185" s="204"/>
      <c r="C185" s="204"/>
      <c r="D185" s="204"/>
      <c r="E185" s="204"/>
      <c r="F185" s="204"/>
      <c r="G185" s="211"/>
      <c r="H185" s="204"/>
      <c r="I185" s="204"/>
      <c r="J185" s="204"/>
      <c r="K185" s="204"/>
      <c r="L185" s="204"/>
      <c r="M185" s="204"/>
      <c r="N185" s="204"/>
      <c r="O185" s="204"/>
      <c r="P185" s="204"/>
      <c r="Q185" s="204"/>
      <c r="R185" s="204"/>
      <c r="S185" s="204"/>
    </row>
    <row r="186" spans="1:19">
      <c r="A186" s="204"/>
      <c r="B186" s="204"/>
      <c r="C186" s="204"/>
      <c r="D186" s="204"/>
      <c r="E186" s="204"/>
      <c r="F186" s="204"/>
      <c r="G186" s="211"/>
      <c r="H186" s="204"/>
      <c r="I186" s="204"/>
      <c r="J186" s="204"/>
      <c r="K186" s="204"/>
      <c r="L186" s="204"/>
      <c r="M186" s="204"/>
      <c r="N186" s="204"/>
      <c r="O186" s="204"/>
      <c r="P186" s="204"/>
      <c r="Q186" s="204"/>
      <c r="R186" s="204"/>
      <c r="S186" s="204"/>
    </row>
    <row r="187" spans="1:19">
      <c r="A187" s="204"/>
      <c r="B187" s="204"/>
      <c r="C187" s="204"/>
      <c r="D187" s="204"/>
      <c r="E187" s="204"/>
      <c r="F187" s="204"/>
      <c r="G187" s="211"/>
      <c r="H187" s="204"/>
      <c r="I187" s="204"/>
      <c r="J187" s="204"/>
      <c r="K187" s="204"/>
      <c r="L187" s="204"/>
      <c r="M187" s="204"/>
      <c r="N187" s="204"/>
      <c r="O187" s="204"/>
      <c r="P187" s="204"/>
      <c r="Q187" s="204"/>
      <c r="R187" s="204"/>
      <c r="S187" s="204"/>
    </row>
    <row r="188" spans="1:19">
      <c r="A188" s="204"/>
      <c r="B188" s="204"/>
      <c r="C188" s="204"/>
      <c r="D188" s="204"/>
      <c r="E188" s="204"/>
      <c r="F188" s="204"/>
      <c r="G188" s="211"/>
      <c r="H188" s="204"/>
      <c r="I188" s="204"/>
      <c r="J188" s="204"/>
      <c r="K188" s="204"/>
      <c r="L188" s="204"/>
      <c r="M188" s="204"/>
      <c r="N188" s="204"/>
      <c r="O188" s="204"/>
      <c r="P188" s="204"/>
      <c r="Q188" s="204"/>
      <c r="R188" s="204"/>
      <c r="S188" s="204"/>
    </row>
    <row r="189" spans="1:19">
      <c r="A189" s="204"/>
      <c r="B189" s="204"/>
      <c r="C189" s="204"/>
      <c r="D189" s="204"/>
      <c r="E189" s="204"/>
      <c r="F189" s="204"/>
      <c r="G189" s="211"/>
      <c r="H189" s="204"/>
      <c r="I189" s="204"/>
      <c r="J189" s="204"/>
      <c r="K189" s="204"/>
      <c r="L189" s="204"/>
      <c r="M189" s="204"/>
      <c r="N189" s="204"/>
      <c r="O189" s="204"/>
      <c r="P189" s="204"/>
      <c r="Q189" s="204"/>
      <c r="R189" s="204"/>
      <c r="S189" s="204"/>
    </row>
    <row r="190" spans="1:19">
      <c r="A190" s="204"/>
      <c r="B190" s="204"/>
      <c r="C190" s="204"/>
      <c r="D190" s="204"/>
      <c r="E190" s="204"/>
      <c r="F190" s="204"/>
      <c r="G190" s="211"/>
      <c r="H190" s="204"/>
      <c r="I190" s="204"/>
      <c r="J190" s="204"/>
      <c r="K190" s="204"/>
      <c r="L190" s="204"/>
      <c r="M190" s="204"/>
      <c r="N190" s="204"/>
      <c r="O190" s="204"/>
      <c r="P190" s="204"/>
      <c r="Q190" s="204"/>
      <c r="R190" s="204"/>
      <c r="S190" s="204"/>
    </row>
    <row r="191" spans="1:19">
      <c r="A191" s="204"/>
      <c r="B191" s="204"/>
      <c r="C191" s="204"/>
      <c r="D191" s="204"/>
      <c r="E191" s="204"/>
      <c r="F191" s="204"/>
      <c r="G191" s="211"/>
      <c r="H191" s="204"/>
      <c r="I191" s="204"/>
      <c r="J191" s="204"/>
      <c r="K191" s="204"/>
      <c r="L191" s="204"/>
      <c r="M191" s="204"/>
      <c r="N191" s="204"/>
      <c r="O191" s="204"/>
      <c r="P191" s="204"/>
      <c r="Q191" s="204"/>
      <c r="R191" s="204"/>
      <c r="S191" s="204"/>
    </row>
    <row r="192" spans="1:19">
      <c r="A192" s="204"/>
      <c r="B192" s="204"/>
      <c r="C192" s="204"/>
      <c r="D192" s="204"/>
      <c r="E192" s="204"/>
      <c r="F192" s="204"/>
      <c r="G192" s="211"/>
      <c r="H192" s="204"/>
      <c r="I192" s="204"/>
      <c r="J192" s="204"/>
      <c r="K192" s="204"/>
      <c r="L192" s="204"/>
      <c r="M192" s="204"/>
      <c r="N192" s="204"/>
      <c r="O192" s="204"/>
      <c r="P192" s="204"/>
      <c r="Q192" s="204"/>
      <c r="R192" s="204"/>
      <c r="S192" s="204"/>
    </row>
    <row r="193" spans="1:19">
      <c r="A193" s="204"/>
      <c r="B193" s="204"/>
      <c r="C193" s="204"/>
      <c r="D193" s="204"/>
      <c r="E193" s="204"/>
      <c r="F193" s="204"/>
      <c r="G193" s="211"/>
      <c r="H193" s="204"/>
      <c r="I193" s="204"/>
      <c r="J193" s="204"/>
      <c r="K193" s="204"/>
      <c r="L193" s="204"/>
      <c r="M193" s="204"/>
      <c r="N193" s="204"/>
      <c r="O193" s="204"/>
      <c r="P193" s="204"/>
      <c r="Q193" s="204"/>
      <c r="R193" s="204"/>
      <c r="S193" s="204"/>
    </row>
    <row r="194" spans="1:19">
      <c r="A194" s="204"/>
      <c r="B194" s="204"/>
      <c r="C194" s="204"/>
      <c r="D194" s="204"/>
      <c r="E194" s="204"/>
      <c r="F194" s="204"/>
      <c r="G194" s="211"/>
      <c r="H194" s="204"/>
      <c r="I194" s="204"/>
      <c r="J194" s="204"/>
      <c r="K194" s="204"/>
      <c r="L194" s="204"/>
      <c r="M194" s="204"/>
      <c r="N194" s="204"/>
      <c r="O194" s="204"/>
      <c r="P194" s="204"/>
      <c r="Q194" s="204"/>
      <c r="R194" s="204"/>
      <c r="S194" s="204"/>
    </row>
    <row r="195" spans="1:19">
      <c r="A195" s="204"/>
      <c r="B195" s="204"/>
      <c r="C195" s="204"/>
      <c r="D195" s="204"/>
      <c r="E195" s="204"/>
      <c r="F195" s="204"/>
      <c r="G195" s="211"/>
      <c r="H195" s="204"/>
      <c r="I195" s="204"/>
      <c r="J195" s="204"/>
      <c r="K195" s="204"/>
      <c r="L195" s="204"/>
      <c r="M195" s="204"/>
      <c r="N195" s="204"/>
      <c r="O195" s="204"/>
      <c r="P195" s="204"/>
      <c r="Q195" s="204"/>
      <c r="R195" s="204"/>
      <c r="S195" s="204"/>
    </row>
    <row r="196" spans="1:19">
      <c r="A196" s="204"/>
      <c r="B196" s="204"/>
      <c r="C196" s="204"/>
      <c r="D196" s="204"/>
      <c r="E196" s="204"/>
      <c r="F196" s="204"/>
      <c r="G196" s="211"/>
      <c r="H196" s="204"/>
      <c r="I196" s="204"/>
      <c r="J196" s="204"/>
      <c r="K196" s="204"/>
      <c r="L196" s="204"/>
      <c r="M196" s="204"/>
      <c r="N196" s="204"/>
      <c r="O196" s="204"/>
      <c r="P196" s="204"/>
      <c r="Q196" s="204"/>
      <c r="R196" s="204"/>
      <c r="S196" s="204"/>
    </row>
    <row r="197" spans="1:19">
      <c r="A197" s="204"/>
      <c r="B197" s="204"/>
      <c r="C197" s="204"/>
      <c r="D197" s="204"/>
      <c r="E197" s="204"/>
      <c r="F197" s="204"/>
      <c r="G197" s="211"/>
      <c r="H197" s="204"/>
      <c r="I197" s="204"/>
      <c r="J197" s="204"/>
      <c r="K197" s="204"/>
      <c r="L197" s="204"/>
      <c r="M197" s="204"/>
      <c r="N197" s="204"/>
      <c r="O197" s="204"/>
      <c r="P197" s="204"/>
      <c r="Q197" s="204"/>
      <c r="R197" s="204"/>
      <c r="S197" s="204"/>
    </row>
  </sheetData>
  <phoneticPr fontId="20" type="noConversion"/>
  <printOptions horizontalCentered="1"/>
  <pageMargins left="0.75" right="0.75" top="1" bottom="1" header="0.5" footer="0.5"/>
  <pageSetup scale="70" orientation="landscape" r:id="rId1"/>
  <headerFooter alignWithMargins="0"/>
  <rowBreaks count="2" manualBreakCount="2">
    <brk id="50" max="10" man="1"/>
    <brk id="82" max="1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T108"/>
  <sheetViews>
    <sheetView zoomScale="70" workbookViewId="0">
      <pane xSplit="5" ySplit="5" topLeftCell="F6" activePane="bottomRight" state="frozen"/>
      <selection activeCell="F24" sqref="F24"/>
      <selection pane="topRight" activeCell="F24" sqref="F24"/>
      <selection pane="bottomLeft" activeCell="F24" sqref="F24"/>
      <selection pane="bottomRight" activeCell="L7" sqref="L7"/>
    </sheetView>
  </sheetViews>
  <sheetFormatPr defaultRowHeight="15.75"/>
  <cols>
    <col min="1" max="1" width="4.21875" customWidth="1"/>
    <col min="6" max="6" width="16.33203125" bestFit="1" customWidth="1"/>
    <col min="7" max="7" width="9" bestFit="1" customWidth="1"/>
    <col min="8" max="8" width="16.33203125" bestFit="1" customWidth="1"/>
    <col min="9" max="9" width="9" bestFit="1" customWidth="1"/>
    <col min="10" max="10" width="15.21875" bestFit="1" customWidth="1"/>
    <col min="11" max="11" width="9" bestFit="1" customWidth="1"/>
    <col min="12" max="12" width="3.33203125" customWidth="1"/>
    <col min="13" max="13" width="14" bestFit="1" customWidth="1"/>
    <col min="14" max="14" width="13.21875" customWidth="1"/>
    <col min="15" max="16" width="12.88671875" bestFit="1" customWidth="1"/>
  </cols>
  <sheetData>
    <row r="1" spans="1:20">
      <c r="A1" s="127" t="s">
        <v>311</v>
      </c>
      <c r="B1" s="98"/>
      <c r="C1" s="98"/>
      <c r="D1" s="98"/>
      <c r="E1" s="98"/>
      <c r="F1" s="98"/>
      <c r="G1" s="98"/>
      <c r="H1" s="98"/>
      <c r="I1" s="98"/>
      <c r="J1" s="98"/>
      <c r="K1" s="109" t="s">
        <v>335</v>
      </c>
    </row>
    <row r="2" spans="1:20">
      <c r="A2" s="130" t="s">
        <v>262</v>
      </c>
      <c r="B2" s="99"/>
      <c r="C2" s="99"/>
      <c r="D2" s="99"/>
      <c r="E2" s="99"/>
      <c r="F2" s="99"/>
      <c r="G2" s="99"/>
      <c r="H2" s="99"/>
      <c r="I2" s="99"/>
      <c r="J2" s="99"/>
      <c r="K2" s="110" t="s">
        <v>287</v>
      </c>
    </row>
    <row r="3" spans="1:20">
      <c r="A3" s="130" t="s">
        <v>391</v>
      </c>
      <c r="B3" s="99"/>
      <c r="C3" s="99"/>
      <c r="D3" s="99"/>
      <c r="E3" s="99"/>
      <c r="F3" s="99"/>
      <c r="G3" s="99"/>
      <c r="H3" s="99"/>
      <c r="I3" s="99"/>
      <c r="J3" s="99"/>
      <c r="K3" s="111"/>
    </row>
    <row r="4" spans="1:20">
      <c r="A4" s="133" t="s">
        <v>264</v>
      </c>
      <c r="B4" s="93"/>
      <c r="C4" s="93"/>
      <c r="D4" s="93"/>
      <c r="E4" s="100"/>
      <c r="F4" s="101"/>
      <c r="G4" s="100"/>
      <c r="H4" s="101"/>
      <c r="I4" s="100"/>
      <c r="J4" s="101"/>
      <c r="K4" s="102"/>
    </row>
    <row r="5" spans="1:20" ht="16.5" thickBot="1">
      <c r="A5" s="135"/>
      <c r="B5" s="17"/>
      <c r="C5" s="17"/>
      <c r="D5" s="93"/>
      <c r="E5" s="103"/>
      <c r="F5" s="94" t="s">
        <v>285</v>
      </c>
      <c r="G5" s="95" t="s">
        <v>265</v>
      </c>
      <c r="H5" s="95" t="s">
        <v>286</v>
      </c>
      <c r="I5" s="95" t="s">
        <v>266</v>
      </c>
      <c r="J5" s="95" t="s">
        <v>267</v>
      </c>
      <c r="K5" s="96" t="s">
        <v>268</v>
      </c>
      <c r="M5" s="138"/>
      <c r="N5" s="138"/>
    </row>
    <row r="6" spans="1:20">
      <c r="A6" s="140"/>
      <c r="B6" s="12"/>
      <c r="C6" s="12"/>
      <c r="D6" s="12"/>
      <c r="E6" s="12"/>
      <c r="F6" s="12"/>
      <c r="G6" s="12"/>
      <c r="H6" s="12"/>
      <c r="I6" s="12"/>
      <c r="J6" s="12"/>
      <c r="K6" s="26"/>
      <c r="M6" s="6"/>
      <c r="N6" s="6"/>
      <c r="O6" s="6"/>
      <c r="P6" s="6"/>
    </row>
    <row r="7" spans="1:20">
      <c r="A7" s="143" t="s">
        <v>261</v>
      </c>
      <c r="B7" s="17"/>
      <c r="C7" s="17"/>
      <c r="D7" s="17"/>
      <c r="E7" s="17"/>
      <c r="F7" s="18">
        <f>SUM(F8:F12,F29,F41,F46)</f>
        <v>4372501565</v>
      </c>
      <c r="G7" s="19">
        <f t="shared" ref="G7:G13" si="0">+F7/H7</f>
        <v>0.2193900262809528</v>
      </c>
      <c r="H7" s="18">
        <f>SUM(H8:H12,H29,H41,H46)</f>
        <v>19930265924.671234</v>
      </c>
      <c r="I7" s="19">
        <f t="shared" ref="I7:I13" si="1">+J7/H7</f>
        <v>0.10025188276723705</v>
      </c>
      <c r="J7" s="18">
        <f>SUM(J8:J12,J29,J41,J46)</f>
        <v>1998046683</v>
      </c>
      <c r="K7" s="20">
        <f t="shared" ref="K7:K13" si="2">+I7*16</f>
        <v>1.6040301242757928</v>
      </c>
      <c r="M7" s="6"/>
      <c r="N7" s="6"/>
      <c r="O7" s="6"/>
      <c r="P7" s="6"/>
      <c r="Q7" s="6"/>
      <c r="R7" s="6"/>
      <c r="S7" s="6"/>
      <c r="T7" s="6"/>
    </row>
    <row r="8" spans="1:20">
      <c r="A8" s="143"/>
      <c r="B8" s="17" t="s">
        <v>196</v>
      </c>
      <c r="C8" s="17"/>
      <c r="D8" s="17"/>
      <c r="E8" s="17"/>
      <c r="F8" s="85">
        <f>SUM(F17,F23,F27,F31,F35,F38)</f>
        <v>3473483400</v>
      </c>
      <c r="G8" s="144">
        <f t="shared" si="0"/>
        <v>0.20611288544907205</v>
      </c>
      <c r="H8" s="85">
        <f>SUM(H17,H23,H27,H31,H35,H38)</f>
        <v>16852335032</v>
      </c>
      <c r="I8" s="144">
        <f t="shared" si="1"/>
        <v>6.1199867913948082E-2</v>
      </c>
      <c r="J8" s="85">
        <f>SUM(J17,J23,J27,J31,J35,J38)</f>
        <v>1031360678</v>
      </c>
      <c r="K8" s="20">
        <f t="shared" si="2"/>
        <v>0.97919788662316931</v>
      </c>
      <c r="M8" s="6"/>
      <c r="N8" s="6"/>
      <c r="O8" s="6"/>
      <c r="P8" s="6"/>
      <c r="Q8" s="6"/>
      <c r="R8" s="6"/>
    </row>
    <row r="9" spans="1:20">
      <c r="A9" s="143"/>
      <c r="B9" s="17" t="s">
        <v>197</v>
      </c>
      <c r="C9" s="17"/>
      <c r="D9" s="17"/>
      <c r="E9" s="17"/>
      <c r="F9" s="85">
        <f>SUM(F18,F24,F28,F32,F36,F39)</f>
        <v>842421794</v>
      </c>
      <c r="G9" s="144">
        <f t="shared" si="0"/>
        <v>0.31201769910017652</v>
      </c>
      <c r="H9" s="85">
        <f>SUM(H18,H24,H28,H32,H36,H39)</f>
        <v>2699916692</v>
      </c>
      <c r="I9" s="144">
        <f t="shared" si="1"/>
        <v>0.34371553713109898</v>
      </c>
      <c r="J9" s="85">
        <f>SUM(J18,J24,J28,J32,J36,J39)</f>
        <v>928003316</v>
      </c>
      <c r="K9" s="20">
        <f t="shared" si="2"/>
        <v>5.4994485940975837</v>
      </c>
      <c r="M9" s="6"/>
      <c r="N9" s="6"/>
      <c r="O9" s="6"/>
      <c r="P9" s="6"/>
      <c r="Q9" s="6"/>
      <c r="R9" s="6"/>
    </row>
    <row r="10" spans="1:20">
      <c r="A10" s="143"/>
      <c r="B10" s="59" t="s">
        <v>55</v>
      </c>
      <c r="C10" s="17"/>
      <c r="D10" s="17"/>
      <c r="E10" s="17"/>
      <c r="F10" s="85">
        <f>F42</f>
        <v>15941302</v>
      </c>
      <c r="G10" s="535">
        <f t="shared" si="0"/>
        <v>0.24007698582872325</v>
      </c>
      <c r="H10" s="85">
        <f>H42</f>
        <v>66400792</v>
      </c>
      <c r="I10" s="535">
        <f t="shared" si="1"/>
        <v>0.20327658139981222</v>
      </c>
      <c r="J10" s="85">
        <f>J42</f>
        <v>13497726</v>
      </c>
      <c r="K10" s="20">
        <f t="shared" si="2"/>
        <v>3.2524253023969956</v>
      </c>
      <c r="M10" s="6"/>
      <c r="N10" s="6"/>
      <c r="O10" s="6"/>
      <c r="P10" s="6"/>
      <c r="Q10" s="6"/>
      <c r="R10" s="6"/>
    </row>
    <row r="11" spans="1:20">
      <c r="A11" s="143"/>
      <c r="B11" s="59" t="s">
        <v>56</v>
      </c>
      <c r="C11" s="17"/>
      <c r="D11" s="17"/>
      <c r="E11" s="17"/>
      <c r="F11" s="85">
        <f>F43</f>
        <v>0</v>
      </c>
      <c r="G11" s="144">
        <v>0</v>
      </c>
      <c r="H11" s="85">
        <f>H43</f>
        <v>0</v>
      </c>
      <c r="I11" s="144">
        <v>0</v>
      </c>
      <c r="J11" s="85">
        <f>J43</f>
        <v>0</v>
      </c>
      <c r="K11" s="20">
        <f t="shared" si="2"/>
        <v>0</v>
      </c>
      <c r="M11" s="342"/>
      <c r="N11" s="6"/>
      <c r="O11" s="6"/>
      <c r="P11" s="6"/>
      <c r="Q11" s="6"/>
      <c r="R11" s="6"/>
    </row>
    <row r="12" spans="1:20">
      <c r="A12" s="143"/>
      <c r="B12" s="59" t="s">
        <v>270</v>
      </c>
      <c r="C12" s="17"/>
      <c r="D12" s="17"/>
      <c r="E12" s="17"/>
      <c r="F12" s="85">
        <f>F40</f>
        <v>34747558</v>
      </c>
      <c r="G12" s="144">
        <f t="shared" si="0"/>
        <v>0.17499999937045935</v>
      </c>
      <c r="H12" s="85">
        <f>H40</f>
        <v>198557475</v>
      </c>
      <c r="I12" s="144">
        <f t="shared" si="1"/>
        <v>0.1268396619165307</v>
      </c>
      <c r="J12" s="85">
        <f>J40</f>
        <v>25184963</v>
      </c>
      <c r="K12" s="20">
        <f t="shared" si="2"/>
        <v>2.0294345906644913</v>
      </c>
      <c r="M12" s="342"/>
      <c r="N12" s="6"/>
      <c r="O12" s="6"/>
      <c r="P12" s="6"/>
      <c r="Q12" s="6"/>
      <c r="R12" s="6"/>
    </row>
    <row r="13" spans="1:20">
      <c r="A13" s="143"/>
      <c r="B13" s="17" t="s">
        <v>8</v>
      </c>
      <c r="C13" s="17"/>
      <c r="D13" s="17"/>
      <c r="E13" s="17"/>
      <c r="F13" s="18">
        <f>SUM(F20,F21,F29,F41,F19,F25,F33,F46)</f>
        <v>-7126698.1860000007</v>
      </c>
      <c r="G13" s="19">
        <f t="shared" si="0"/>
        <v>-5.4206697142943256E-4</v>
      </c>
      <c r="H13" s="85">
        <f>SUM(H19,H20,H29,H41,H25,H33,H46)</f>
        <v>13147265119.671232</v>
      </c>
      <c r="I13" s="19">
        <f t="shared" si="1"/>
        <v>0</v>
      </c>
      <c r="J13" s="18">
        <f>SUM(J20,J29,J41,J19,J25)</f>
        <v>0</v>
      </c>
      <c r="K13" s="20">
        <f t="shared" si="2"/>
        <v>0</v>
      </c>
      <c r="M13" s="6"/>
      <c r="N13" s="6"/>
      <c r="O13" s="6"/>
      <c r="P13" s="6"/>
      <c r="Q13" s="6"/>
      <c r="R13" s="6"/>
    </row>
    <row r="14" spans="1:20" ht="16.5" thickBot="1">
      <c r="A14" s="146"/>
      <c r="B14" s="22"/>
      <c r="C14" s="22"/>
      <c r="D14" s="22"/>
      <c r="E14" s="22"/>
      <c r="F14" s="23"/>
      <c r="G14" s="24"/>
      <c r="H14" s="23"/>
      <c r="I14" s="22"/>
      <c r="J14" s="22"/>
      <c r="K14" s="27"/>
    </row>
    <row r="15" spans="1:20">
      <c r="A15" s="149"/>
      <c r="B15" s="28"/>
      <c r="C15" s="28"/>
      <c r="D15" s="28"/>
      <c r="E15" s="173"/>
      <c r="F15" s="29"/>
      <c r="G15" s="19"/>
      <c r="H15" s="29"/>
      <c r="I15" s="30"/>
      <c r="J15" s="29"/>
      <c r="K15" s="54"/>
      <c r="N15" s="6"/>
    </row>
    <row r="16" spans="1:20">
      <c r="A16" s="159" t="s">
        <v>310</v>
      </c>
      <c r="B16" s="49"/>
      <c r="C16" s="17"/>
      <c r="D16" s="17"/>
      <c r="E16" s="17"/>
      <c r="F16" s="18">
        <f>SUM(F17:F21)</f>
        <v>2489211325.691</v>
      </c>
      <c r="G16" s="19">
        <f t="shared" ref="G16:G42" si="3">+F16/H16</f>
        <v>0.20889851044503879</v>
      </c>
      <c r="H16" s="18">
        <f>SUM(H17:H18)</f>
        <v>11915888344</v>
      </c>
      <c r="I16" s="19">
        <f t="shared" ref="I16:I42" si="4">+J16/H16</f>
        <v>5.0457170346241371E-2</v>
      </c>
      <c r="J16" s="18">
        <f>SUM(J17:J20)</f>
        <v>601242008</v>
      </c>
      <c r="K16" s="20">
        <f t="shared" ref="K16:K43" si="5">+I16*16</f>
        <v>0.80731472553986194</v>
      </c>
      <c r="M16" s="6"/>
      <c r="P16" s="6"/>
    </row>
    <row r="17" spans="1:16">
      <c r="A17" s="159"/>
      <c r="B17" s="17" t="s">
        <v>196</v>
      </c>
      <c r="C17" s="17"/>
      <c r="D17" s="17"/>
      <c r="E17" s="17"/>
      <c r="F17" s="18">
        <f>SUM('REG AUTO LETTERS P. C1-1'!F16,'REG NON-AUTO LETTERS P. C1-2'!F8,'NP REG AUTO LETTERS P. C3-1'!F16,'NP REG NON-AUTO LETTERS P.C3-2'!F8)</f>
        <v>2496703476</v>
      </c>
      <c r="G17" s="19">
        <f t="shared" si="3"/>
        <v>0.20966295192237794</v>
      </c>
      <c r="H17" s="18">
        <f>SUM('REG AUTO LETTERS P. C1-1'!H16,'REG NON-AUTO LETTERS P. C1-2'!H8,'NP REG AUTO LETTERS P. C3-1'!H16,'NP REG NON-AUTO LETTERS P.C3-2'!H8)</f>
        <v>11908176686</v>
      </c>
      <c r="I17" s="19">
        <f t="shared" si="4"/>
        <v>5.0353437710153236E-2</v>
      </c>
      <c r="J17" s="18">
        <f>SUM('REG AUTO LETTERS P. C1-1'!J16,'REG NON-AUTO LETTERS P. C1-2'!J8,'NP REG AUTO LETTERS P. C3-1'!J16,'NP REG NON-AUTO LETTERS P.C3-2'!J8)</f>
        <v>599617633</v>
      </c>
      <c r="K17" s="20">
        <f t="shared" si="5"/>
        <v>0.80565500336245177</v>
      </c>
      <c r="P17" s="6"/>
    </row>
    <row r="18" spans="1:16">
      <c r="A18" s="159"/>
      <c r="B18" s="17" t="s">
        <v>197</v>
      </c>
      <c r="C18" s="17"/>
      <c r="D18" s="17"/>
      <c r="E18" s="17"/>
      <c r="F18" s="18">
        <f>SUM('REG AUTO LETTERS P. C1-1'!F36,'NP REG AUTO LETTERS P. C3-1'!F36)</f>
        <v>1429340</v>
      </c>
      <c r="G18" s="19">
        <f t="shared" si="3"/>
        <v>0.18534794981831404</v>
      </c>
      <c r="H18" s="18">
        <f>SUM('REG AUTO LETTERS P. C1-1'!H36,'NP REG AUTO LETTERS P. C3-1'!H36)</f>
        <v>7711658</v>
      </c>
      <c r="I18" s="19">
        <f t="shared" si="4"/>
        <v>0.21063887947313018</v>
      </c>
      <c r="J18" s="18">
        <f>SUM('REG AUTO LETTERS P. C1-1'!J36,'NP REG AUTO LETTERS P. C3-1'!J36)</f>
        <v>1624375</v>
      </c>
      <c r="K18" s="20">
        <f t="shared" si="5"/>
        <v>3.3702220715700828</v>
      </c>
      <c r="P18" s="6"/>
    </row>
    <row r="19" spans="1:16">
      <c r="A19" s="159"/>
      <c r="B19" s="17" t="s">
        <v>156</v>
      </c>
      <c r="C19" s="17"/>
      <c r="D19" s="17"/>
      <c r="E19" s="17"/>
      <c r="F19" s="85">
        <f>SUM('REG AUTO LETTERS P. C1-1'!F56,'NP REG AUTO LETTERS P. C3-1'!F56)</f>
        <v>-8921490.3090000004</v>
      </c>
      <c r="G19" s="19">
        <f t="shared" si="3"/>
        <v>-1E-3</v>
      </c>
      <c r="H19" s="85">
        <f>SUM('REG AUTO LETTERS P. C1-1'!H56,'NP REG AUTO LETTERS P. C3-1'!H56)</f>
        <v>8921490309</v>
      </c>
      <c r="I19" s="19"/>
      <c r="J19" s="85"/>
      <c r="K19" s="20"/>
      <c r="P19" s="6"/>
    </row>
    <row r="20" spans="1:16">
      <c r="A20" s="159"/>
      <c r="B20" s="17" t="s">
        <v>119</v>
      </c>
      <c r="C20" s="17"/>
      <c r="D20" s="17"/>
      <c r="E20" s="17"/>
      <c r="F20" s="18">
        <f>SUM('REG AUTO LETTERS P. C1-1'!F58,'NP REG AUTO LETTERS P. C3-1'!F58)</f>
        <v>0</v>
      </c>
      <c r="G20" s="19">
        <v>0</v>
      </c>
      <c r="H20" s="18">
        <f>SUM('REG AUTO LETTERS P. C1-1'!H58,'NP REG AUTO LETTERS P. C3-1'!H58)</f>
        <v>0</v>
      </c>
      <c r="I20" s="19"/>
      <c r="J20" s="18"/>
      <c r="K20" s="20"/>
      <c r="P20" s="6"/>
    </row>
    <row r="21" spans="1:16">
      <c r="A21" s="159"/>
      <c r="B21" s="59" t="s">
        <v>371</v>
      </c>
      <c r="C21" s="17"/>
      <c r="D21" s="17"/>
      <c r="E21" s="17"/>
      <c r="F21" s="18">
        <f>'REG AUTO LETTERS P. C1-1'!F60</f>
        <v>0</v>
      </c>
      <c r="G21" s="19">
        <v>0</v>
      </c>
      <c r="H21" s="18">
        <f>'REG AUTO LETTERS P. C1-1'!H60</f>
        <v>0</v>
      </c>
      <c r="I21" s="19"/>
      <c r="J21" s="18"/>
      <c r="K21" s="20"/>
      <c r="P21" s="6"/>
    </row>
    <row r="22" spans="1:16">
      <c r="A22" s="159" t="s">
        <v>369</v>
      </c>
      <c r="B22" s="59"/>
      <c r="C22" s="17"/>
      <c r="D22" s="17"/>
      <c r="E22" s="17"/>
      <c r="F22" s="18">
        <f>SUM(F23:F25)</f>
        <v>510327219.15899998</v>
      </c>
      <c r="G22" s="19">
        <f t="shared" si="3"/>
        <v>0.40990970942571053</v>
      </c>
      <c r="H22" s="18">
        <f>SUM(H23:H24)</f>
        <v>1244974704</v>
      </c>
      <c r="I22" s="19">
        <f t="shared" si="4"/>
        <v>0.26190277115863392</v>
      </c>
      <c r="J22" s="18">
        <f>SUM(J23:J25)</f>
        <v>326062325</v>
      </c>
      <c r="K22" s="20">
        <f t="shared" si="5"/>
        <v>4.1904443385381427</v>
      </c>
      <c r="M22" s="6"/>
      <c r="P22" s="6"/>
    </row>
    <row r="23" spans="1:16">
      <c r="A23" s="159"/>
      <c r="B23" s="17" t="s">
        <v>196</v>
      </c>
      <c r="C23" s="17"/>
      <c r="D23" s="17"/>
      <c r="E23" s="17"/>
      <c r="F23" s="85">
        <f>SUM('REG AUTO FLATS P. C1-3'!F16,'REG NON-AUTO FLATS P. C1-4'!F16,'REG NON-AUTO FLATS P. C1-4'!F81,'NP REG AUTO FLATS P. C3-3'!H16,'NP REG NON-AUTO FLATS P. C3-4'!F16,'NP REG NON-AUTO FLATS P. C3-4'!F80)</f>
        <v>204079827</v>
      </c>
      <c r="G23" s="19">
        <f t="shared" si="3"/>
        <v>0.34817507864915398</v>
      </c>
      <c r="H23" s="85">
        <f>SUM('REG AUTO FLATS P. C1-3'!H16,'REG NON-AUTO FLATS P. C1-4'!H16,'REG NON-AUTO FLATS P. C1-4'!H81,'NP REG AUTO FLATS P. C3-3'!J16,'NP REG NON-AUTO FLATS P. C3-4'!H16,'NP REG NON-AUTO FLATS P. C3-4'!H80)</f>
        <v>586141397</v>
      </c>
      <c r="I23" s="19">
        <f t="shared" si="4"/>
        <v>0.12778529955972381</v>
      </c>
      <c r="J23" s="85">
        <f>SUM('REG AUTO FLATS P. C1-3'!J16,'REG NON-AUTO FLATS P. C1-4'!J16,'REG NON-AUTO FLATS P. C1-4'!J81,'NP REG AUTO FLATS P. C3-3'!L16,'NP REG NON-AUTO FLATS P. C3-4'!J16,'NP REG NON-AUTO FLATS P. C3-4'!J80)</f>
        <v>74900254</v>
      </c>
      <c r="K23" s="20">
        <f t="shared" si="5"/>
        <v>2.044564792955581</v>
      </c>
      <c r="P23" s="6"/>
    </row>
    <row r="24" spans="1:16">
      <c r="A24" s="159"/>
      <c r="B24" s="17" t="s">
        <v>197</v>
      </c>
      <c r="C24" s="17"/>
      <c r="D24" s="17"/>
      <c r="E24" s="17"/>
      <c r="F24" s="85">
        <f>SUM('REG AUTO FLATS P. C1-3'!F37,'REG NON-AUTO FLATS P. C1-4'!F39,'NP REG AUTO FLATS P. C3-3'!H37,'NP REG NON-AUTO FLATS P. C3-4'!F38)</f>
        <v>307100599</v>
      </c>
      <c r="G24" s="19">
        <f t="shared" si="3"/>
        <v>0.46612791997172054</v>
      </c>
      <c r="H24" s="85">
        <f>SUM('REG AUTO FLATS P. C1-3'!H37,'REG NON-AUTO FLATS P. C1-4'!H39,'NP REG AUTO FLATS P. C3-3'!J37,'NP REG NON-AUTO FLATS P. C3-4'!H38)</f>
        <v>658833307</v>
      </c>
      <c r="I24" s="19">
        <f t="shared" si="4"/>
        <v>0.38122248576603912</v>
      </c>
      <c r="J24" s="85">
        <f>SUM('REG AUTO FLATS P. C1-3'!J37,'REG NON-AUTO FLATS P. C1-4'!J39,'NP REG AUTO FLATS P. C3-3'!L37,'NP REG NON-AUTO FLATS P. C3-4'!J38)</f>
        <v>251162071</v>
      </c>
      <c r="K24" s="20">
        <f t="shared" si="5"/>
        <v>6.0995597722566259</v>
      </c>
      <c r="P24" s="6"/>
    </row>
    <row r="25" spans="1:16">
      <c r="A25" s="159"/>
      <c r="B25" s="59" t="s">
        <v>156</v>
      </c>
      <c r="C25" s="17"/>
      <c r="D25" s="17"/>
      <c r="E25" s="17"/>
      <c r="F25" s="85">
        <f>SUM('REG AUTO FLATS P. C1-3'!F58,'NP REG AUTO FLATS P. C3-3'!H59)</f>
        <v>-853206.84100000001</v>
      </c>
      <c r="G25" s="19">
        <f t="shared" si="3"/>
        <v>-1E-3</v>
      </c>
      <c r="H25" s="85">
        <f>SUM('REG AUTO FLATS P. C1-3'!H58,'NP REG AUTO FLATS P. C3-3'!J59)</f>
        <v>853206841</v>
      </c>
      <c r="I25" s="19"/>
      <c r="J25" s="85"/>
      <c r="K25" s="20"/>
      <c r="P25" s="6"/>
    </row>
    <row r="26" spans="1:16">
      <c r="A26" s="159" t="s">
        <v>113</v>
      </c>
      <c r="B26" s="49"/>
      <c r="C26" s="17"/>
      <c r="D26" s="17"/>
      <c r="E26" s="17"/>
      <c r="F26" s="85">
        <f>SUM(F27:F29)</f>
        <v>17820913</v>
      </c>
      <c r="G26" s="19">
        <f t="shared" si="3"/>
        <v>1.0241222451977046</v>
      </c>
      <c r="H26" s="85">
        <f>SUM(H27:H28)</f>
        <v>17401158</v>
      </c>
      <c r="I26" s="19">
        <f t="shared" si="4"/>
        <v>0.35837735626560024</v>
      </c>
      <c r="J26" s="85">
        <f>SUM(J27:J29)</f>
        <v>6236181</v>
      </c>
      <c r="K26" s="20">
        <f t="shared" si="5"/>
        <v>5.7340377002496039</v>
      </c>
      <c r="M26" s="6"/>
      <c r="P26" s="6"/>
    </row>
    <row r="27" spans="1:16">
      <c r="A27" s="159"/>
      <c r="B27" s="17" t="s">
        <v>196</v>
      </c>
      <c r="C27" s="17"/>
      <c r="D27" s="17"/>
      <c r="E27" s="17"/>
      <c r="F27" s="85">
        <f>SUM('REG PARCELS P. C1-5'!F19,'Reg Marketing Parcels P. C1-6'!F17,'NP REG PARCELS P. C3-5'!F19,'NP Marketing Parcels P. C3-6'!F17)</f>
        <v>4072924</v>
      </c>
      <c r="G27" s="19">
        <f t="shared" si="3"/>
        <v>0.88106865476498741</v>
      </c>
      <c r="H27" s="85">
        <f>SUM('REG PARCELS P. C1-5'!H19,'Reg Marketing Parcels P. C1-6'!H17,'NP REG PARCELS P. C3-5'!H19,'NP Marketing Parcels P. C3-6'!H17)</f>
        <v>4622709</v>
      </c>
      <c r="I27" s="19">
        <f t="shared" si="4"/>
        <v>0.14379014556183398</v>
      </c>
      <c r="J27" s="85">
        <f>SUM('REG PARCELS P. C1-5'!J19,'Reg Marketing Parcels P. C1-6'!J17,'NP REG PARCELS P. C3-5'!J19,'NP Marketing Parcels P. C3-6'!J17)</f>
        <v>664700</v>
      </c>
      <c r="K27" s="20">
        <f t="shared" si="5"/>
        <v>2.3006423289893436</v>
      </c>
      <c r="P27" s="6"/>
    </row>
    <row r="28" spans="1:16">
      <c r="A28" s="159"/>
      <c r="B28" s="17" t="s">
        <v>197</v>
      </c>
      <c r="C28" s="17"/>
      <c r="D28" s="17"/>
      <c r="E28" s="17"/>
      <c r="F28" s="85">
        <f>SUM('REG PARCELS P. C1-5'!F52,'Reg Marketing Parcels P. C1-6'!F35,'NP REG PARCELS P. C3-5'!F45,'NP Marketing Parcels P. C3-6'!F35)</f>
        <v>13653477</v>
      </c>
      <c r="G28" s="19">
        <f t="shared" si="3"/>
        <v>1.0684768550549444</v>
      </c>
      <c r="H28" s="85">
        <f>SUM('REG PARCELS P. C1-5'!H52,'Reg Marketing Parcels P. C1-6'!H35,'NP REG PARCELS P. C3-5'!H45,'NP Marketing Parcels P. C3-6'!H35)</f>
        <v>12778449</v>
      </c>
      <c r="I28" s="19">
        <f t="shared" si="4"/>
        <v>0.43600604423901523</v>
      </c>
      <c r="J28" s="85">
        <f>SUM('REG PARCELS P. C1-5'!J52,'Reg Marketing Parcels P. C1-6'!J35,'NP REG PARCELS P. C3-5'!J45,'NP Marketing Parcels P. C3-6'!J35)</f>
        <v>5571481</v>
      </c>
      <c r="K28" s="20">
        <f t="shared" si="5"/>
        <v>6.9760967078242437</v>
      </c>
      <c r="P28" s="6"/>
    </row>
    <row r="29" spans="1:16">
      <c r="A29" s="159"/>
      <c r="B29" s="17" t="s">
        <v>6</v>
      </c>
      <c r="C29" s="17"/>
      <c r="D29" s="17"/>
      <c r="E29" s="17"/>
      <c r="F29" s="85">
        <f>SUM('REG PARCELS P. C1-5'!F82,'Reg Marketing Parcels P. C1-6'!F52,'NP REG PARCELS P. C3-5'!F74,'NP Marketing Parcels P. C3-6'!F52)</f>
        <v>94512</v>
      </c>
      <c r="G29" s="144">
        <v>0</v>
      </c>
      <c r="H29" s="85">
        <f>SUM('REG PARCELS P. C1-5'!H82,'Reg Marketing Parcels P. C1-6'!H52,'NP REG PARCELS P. C3-5'!H74,'NP Marketing Parcels P. C3-6'!H52)</f>
        <v>0</v>
      </c>
      <c r="I29" s="144">
        <v>0</v>
      </c>
      <c r="J29" s="85">
        <f>SUM('REG PARCELS P. C1-5'!J82,'Reg Marketing Parcels P. C1-6'!J52,'NP REG PARCELS P. C3-5'!J74,'NP Marketing Parcels P. C3-6'!J52)</f>
        <v>0</v>
      </c>
      <c r="K29" s="20">
        <f t="shared" si="5"/>
        <v>0</v>
      </c>
      <c r="P29" s="6"/>
    </row>
    <row r="30" spans="1:16">
      <c r="A30" s="159" t="s">
        <v>380</v>
      </c>
      <c r="B30" s="49"/>
      <c r="C30" s="17"/>
      <c r="D30" s="17"/>
      <c r="E30" s="17"/>
      <c r="F30" s="85">
        <f>SUM(F31:F33)</f>
        <v>555524909.96399999</v>
      </c>
      <c r="G30" s="19">
        <f t="shared" si="3"/>
        <v>0.26913138391391395</v>
      </c>
      <c r="H30" s="85">
        <f>SUM(H31:H32)</f>
        <v>2064140205</v>
      </c>
      <c r="I30" s="19">
        <f t="shared" si="4"/>
        <v>0.21835492759078348</v>
      </c>
      <c r="J30" s="85">
        <f>SUM(J31:J33)</f>
        <v>450715185</v>
      </c>
      <c r="K30" s="20">
        <f t="shared" si="5"/>
        <v>3.4936788414525357</v>
      </c>
      <c r="M30" s="6"/>
      <c r="P30" s="6"/>
    </row>
    <row r="31" spans="1:16">
      <c r="A31" s="159"/>
      <c r="B31" s="17" t="s">
        <v>196</v>
      </c>
      <c r="C31" s="17"/>
      <c r="D31" s="17"/>
      <c r="E31" s="17"/>
      <c r="F31" s="85">
        <f>SUM('ECR LETTERS P. C2-1'!F13,'ECR FLATS P. C2-2'!F13,'ECR PARCELS P. C2-4'!F13,'ECR PARCELS P. C2-4'!F25,'NP ECR LETTERS P. C4-1'!F13,'NP ECR FLATS P. C4-2'!F13,'NP ECR PARCELS P. C4-4'!F13,'NP ECR PARCELS P. C4-4'!F25,'ECR FLATS (ltr-shaped) P. C2-3'!F15,'NP ECR FLATS (ltrshape) P. C4-3'!F15)</f>
        <v>259958423</v>
      </c>
      <c r="G31" s="144">
        <f t="shared" si="3"/>
        <v>0.24137828553973123</v>
      </c>
      <c r="H31" s="85">
        <f>SUM('ECR LETTERS P. C2-1'!H13,'ECR FLATS P. C2-2'!H13,'ECR PARCELS P. C2-4'!H13,'ECR PARCELS P. C2-4'!H25,'NP ECR LETTERS P. C4-1'!H13,'NP ECR FLATS P. C4-2'!H13,'NP ECR PARCELS P. C4-4'!H13,'NP ECR PARCELS P. C4-4'!H25,'ECR FLATS (ltr-shaped) P. C2-3'!H15,'NP ECR FLATS (ltrshape) P. C4-3'!H15)</f>
        <v>1076975182</v>
      </c>
      <c r="I31" s="144">
        <f t="shared" si="4"/>
        <v>0.12840880858849726</v>
      </c>
      <c r="J31" s="85">
        <f>SUM('ECR LETTERS P. C2-1'!J13,'ECR FLATS P. C2-2'!J13,'ECR PARCELS P. C2-4'!J13,'ECR PARCELS P. C2-4'!J25,'NP ECR LETTERS P. C4-1'!J13,'NP ECR FLATS P. C4-2'!J13,'NP ECR PARCELS P. C4-4'!J13,'NP ECR PARCELS P. C4-4'!J25,'ECR FLATS (ltr-shaped) P. C2-3'!J15,'NP ECR FLATS (ltrshape) P. C4-3'!J15)</f>
        <v>138293100</v>
      </c>
      <c r="K31" s="20">
        <f t="shared" si="5"/>
        <v>2.0545409374159562</v>
      </c>
      <c r="P31" s="6"/>
    </row>
    <row r="32" spans="1:16">
      <c r="A32" s="159"/>
      <c r="B32" s="17" t="s">
        <v>197</v>
      </c>
      <c r="C32" s="17"/>
      <c r="D32" s="17"/>
      <c r="E32" s="17"/>
      <c r="F32" s="85">
        <f>SUM('ECR LETTERS P. C2-1'!F18,'ECR FLATS P. C2-2'!F20,'ECR PARCELS P. C2-4'!F19,'NP ECR LETTERS P. C4-1'!F18,'NP ECR FLATS P. C4-2'!F20,'NP ECR PARCELS P. C4-4'!F19,'ECR FLATS (ltr-shaped) P. C2-3'!F20,'NP ECR FLATS (ltrshape) P. C4-3'!F20)</f>
        <v>298825999</v>
      </c>
      <c r="G32" s="144">
        <f t="shared" si="3"/>
        <v>0.30271129146357528</v>
      </c>
      <c r="H32" s="85">
        <f>SUM('ECR LETTERS P. C2-1'!H18,'ECR FLATS P. C2-2'!H20,'ECR PARCELS P. C2-4'!H19,'NP ECR LETTERS P. C4-1'!H18,'NP ECR FLATS P. C4-2'!H20,'NP ECR PARCELS P. C4-4'!H19,'ECR FLATS (ltr-shaped) P. C2-3'!H20,'NP ECR FLATS (ltrshape) P. C4-3'!H20)</f>
        <v>987165023</v>
      </c>
      <c r="I32" s="144">
        <f t="shared" si="4"/>
        <v>0.31648415180933737</v>
      </c>
      <c r="J32" s="85">
        <f>SUM('ECR LETTERS P. C2-1'!J18,'ECR FLATS P. C2-2'!J20,'ECR PARCELS P. C2-4'!J19,'NP ECR LETTERS P. C4-1'!J18,'NP ECR FLATS P. C4-2'!J20,'NP ECR PARCELS P. C4-4'!J19,'ECR FLATS (ltr-shaped) P. C2-3'!J20,'NP ECR FLATS (ltrshape) P. C4-3'!J20)</f>
        <v>312422085</v>
      </c>
      <c r="K32" s="20">
        <f t="shared" si="5"/>
        <v>5.0637464289493979</v>
      </c>
      <c r="P32" s="6"/>
    </row>
    <row r="33" spans="1:17">
      <c r="A33" s="159"/>
      <c r="B33" s="59" t="s">
        <v>156</v>
      </c>
      <c r="C33" s="17"/>
      <c r="D33" s="17"/>
      <c r="E33" s="17"/>
      <c r="F33" s="85">
        <f>SUM('ECR LETTERS P. C2-1'!F66,'ECR FLATS P. C2-2'!F101,'NP ECR LETTERS P. C4-1'!F66,'NP ECR FLATS P. C4-2'!F91)</f>
        <v>-3259512.0359999998</v>
      </c>
      <c r="G33" s="144">
        <f t="shared" si="3"/>
        <v>-1E-3</v>
      </c>
      <c r="H33" s="85">
        <f>SUM('ECR LETTERS P. C2-1'!H66,'ECR FLATS P. C2-2'!H101,'NP ECR LETTERS P. C4-1'!H66,'NP ECR FLATS P. C4-2'!H91)</f>
        <v>3259512036</v>
      </c>
      <c r="I33" s="144"/>
      <c r="J33" s="85"/>
      <c r="K33" s="20"/>
      <c r="P33" s="6"/>
    </row>
    <row r="34" spans="1:17">
      <c r="A34" s="159" t="s">
        <v>381</v>
      </c>
      <c r="B34" s="49"/>
      <c r="C34" s="17"/>
      <c r="D34" s="17"/>
      <c r="E34" s="17"/>
      <c r="F34" s="85">
        <f>SUM(F35:F36)</f>
        <v>227349215</v>
      </c>
      <c r="G34" s="144">
        <f t="shared" si="3"/>
        <v>0.15063498613689544</v>
      </c>
      <c r="H34" s="85">
        <f>SUM(H35:H36)</f>
        <v>1509272320</v>
      </c>
      <c r="I34" s="144">
        <f t="shared" si="4"/>
        <v>4.1812056819540692E-2</v>
      </c>
      <c r="J34" s="85">
        <f>SUM(J35:J36)</f>
        <v>63105780</v>
      </c>
      <c r="K34" s="20">
        <f t="shared" si="5"/>
        <v>0.66899290911265108</v>
      </c>
      <c r="M34" s="6"/>
      <c r="P34" s="6"/>
    </row>
    <row r="35" spans="1:17">
      <c r="A35" s="159"/>
      <c r="B35" s="17" t="s">
        <v>196</v>
      </c>
      <c r="C35" s="17"/>
      <c r="D35" s="17"/>
      <c r="E35" s="17"/>
      <c r="F35" s="85">
        <f>SUM('ECR LETTERS P. C2-1'!F24,'ECR LETTERS P. C2-1'!F34,'ECR LETTERS P. C2-1'!F45,'ECR LETTERS P. C2-1'!F56,'NP ECR LETTERS P. C4-1'!F24,'NP ECR LETTERS P. C4-1'!F34,'NP ECR LETTERS P. C4-1'!F45,'NP ECR LETTERS P. C4-1'!F56)</f>
        <v>227142666</v>
      </c>
      <c r="G35" s="144">
        <f t="shared" si="3"/>
        <v>0.15062927465938222</v>
      </c>
      <c r="H35" s="85">
        <f>SUM('ECR LETTERS P. C2-1'!H24,'ECR LETTERS P. C2-1'!H34,'ECR LETTERS P. C2-1'!H45,'ECR LETTERS P. C2-1'!H56,'NP ECR LETTERS P. C4-1'!H24,'NP ECR LETTERS P. C4-1'!H34,'NP ECR LETTERS P. C4-1'!H45,'NP ECR LETTERS P. C4-1'!H56)</f>
        <v>1507958307</v>
      </c>
      <c r="I35" s="144">
        <f t="shared" si="4"/>
        <v>4.1662976826586755E-2</v>
      </c>
      <c r="J35" s="85">
        <f>SUM('ECR LETTERS P. C2-1'!J24,'ECR LETTERS P. C2-1'!J34,'ECR LETTERS P. C2-1'!J45,'ECR LETTERS P. C2-1'!J56,'NP ECR LETTERS P. C4-1'!J24,'NP ECR LETTERS P. C4-1'!J34,'NP ECR LETTERS P. C4-1'!J45,'NP ECR LETTERS P. C4-1'!J56)</f>
        <v>62826032</v>
      </c>
      <c r="K35" s="20">
        <f t="shared" si="5"/>
        <v>0.66660762922538808</v>
      </c>
      <c r="P35" s="6"/>
    </row>
    <row r="36" spans="1:17">
      <c r="A36" s="159"/>
      <c r="B36" s="17" t="s">
        <v>197</v>
      </c>
      <c r="C36" s="17"/>
      <c r="D36" s="17"/>
      <c r="E36" s="17"/>
      <c r="F36" s="85">
        <f>SUM('ECR LETTERS P. C2-1'!F29,'ECR LETTERS P. C2-1'!F39,'ECR LETTERS P. C2-1'!F50,'ECR LETTERS P. C2-1'!F61,'NP ECR LETTERS P. C4-1'!F29,'NP ECR LETTERS P. C4-1'!F39,'NP ECR LETTERS P. C4-1'!F50,'NP ECR LETTERS P. C4-1'!F61)</f>
        <v>206549</v>
      </c>
      <c r="G36" s="144">
        <f t="shared" si="3"/>
        <v>0.15718946463999975</v>
      </c>
      <c r="H36" s="85">
        <f>SUM('ECR LETTERS P. C2-1'!H29,'ECR LETTERS P. C2-1'!H39,'ECR LETTERS P. C2-1'!H50,'ECR LETTERS P. C2-1'!H61,'NP ECR LETTERS P. C4-1'!H29,'NP ECR LETTERS P. C4-1'!H39,'NP ECR LETTERS P. C4-1'!H50,'NP ECR LETTERS P. C4-1'!H61)</f>
        <v>1314013</v>
      </c>
      <c r="I36" s="144">
        <f t="shared" si="4"/>
        <v>0.21289591503280408</v>
      </c>
      <c r="J36" s="85">
        <f>SUM('ECR LETTERS P. C2-1'!J29,'ECR LETTERS P. C2-1'!J39,'ECR LETTERS P. C2-1'!J50,'ECR LETTERS P. C2-1'!J61,'NP ECR LETTERS P. C4-1'!J29,'NP ECR LETTERS P. C4-1'!J39,'NP ECR LETTERS P. C4-1'!J50,'NP ECR LETTERS P. C4-1'!J61)</f>
        <v>279748</v>
      </c>
      <c r="K36" s="20">
        <f t="shared" si="5"/>
        <v>3.4063346405248653</v>
      </c>
      <c r="P36" s="6"/>
    </row>
    <row r="37" spans="1:17">
      <c r="A37" s="159" t="s">
        <v>257</v>
      </c>
      <c r="B37" s="49"/>
      <c r="C37" s="17"/>
      <c r="D37" s="17"/>
      <c r="E37" s="17"/>
      <c r="F37" s="85">
        <f>SUM(F38:F41)</f>
        <v>543253687</v>
      </c>
      <c r="G37" s="144">
        <f t="shared" si="3"/>
        <v>0.18113694303148734</v>
      </c>
      <c r="H37" s="85">
        <f>SUM(H38:H40)</f>
        <v>2999132468</v>
      </c>
      <c r="I37" s="144">
        <f t="shared" si="4"/>
        <v>0.17911428845896513</v>
      </c>
      <c r="J37" s="85">
        <f>SUM(J38:J41)</f>
        <v>537187478</v>
      </c>
      <c r="K37" s="20">
        <f t="shared" si="5"/>
        <v>2.865828615343442</v>
      </c>
      <c r="M37" s="6"/>
      <c r="N37" s="6"/>
      <c r="O37" s="6"/>
      <c r="P37" s="6"/>
      <c r="Q37" s="6"/>
    </row>
    <row r="38" spans="1:17">
      <c r="A38" s="159"/>
      <c r="B38" s="17" t="s">
        <v>196</v>
      </c>
      <c r="C38" s="17"/>
      <c r="D38" s="17"/>
      <c r="E38" s="17"/>
      <c r="F38" s="85">
        <f>'ECR FLATS P. C2-2'!F28+'ECR FLATS P. C2-2'!F43+'ECR FLATS P. C2-2'!F58+'ECR FLATS P. C2-2'!F71+'ECR FLATS (ltr-shaped) P. C2-3'!F26+'ECR FLATS (ltr-shaped) P. C2-3'!F36+'ECR FLATS (ltr-shaped) P. C2-3'!F47+'ECR PARCELS P. C2-4'!F43+'ECR PARCELS P. C2-4'!F56+'ECR PARCELS P. C2-4'!F68+'ECR PARCELS P. C2-4'!F94+'NP ECR FLATS P. C4-2'!F28+'NP ECR FLATS P. C4-2'!F43+'NP ECR FLATS P. C4-2'!F58+'NP ECR FLATS P. C4-2'!F71+'NP ECR FLATS (ltrshape) P. C4-3'!F26+'NP ECR FLATS (ltrshape) P. C4-3'!F36+'NP ECR FLATS (ltrshape) P. C4-3'!F47+'NP ECR PARCELS P. C4-4'!F43+'NP ECR PARCELS P. C4-4'!F56+'NP ECR PARCELS P. C4-4'!F68+'NP ECR PARCELS P. C4-4'!F94</f>
        <v>281526084</v>
      </c>
      <c r="G38" s="144">
        <f t="shared" si="3"/>
        <v>0.15919272386498104</v>
      </c>
      <c r="H38" s="85">
        <f>'ECR FLATS P. C2-2'!H28+'ECR FLATS P. C2-2'!H43+'ECR FLATS P. C2-2'!H58+'ECR FLATS P. C2-2'!H71+'ECR FLATS (ltr-shaped) P. C2-3'!H26+'ECR FLATS (ltr-shaped) P. C2-3'!H36+'ECR FLATS (ltr-shaped) P. C2-3'!H47+'ECR PARCELS P. C2-4'!H43+'ECR PARCELS P. C2-4'!H56+'ECR PARCELS P. C2-4'!H68+'ECR PARCELS P. C2-4'!H94+'NP ECR FLATS P. C4-2'!H28+'NP ECR FLATS P. C4-2'!H43+'NP ECR FLATS P. C4-2'!H58+'NP ECR FLATS P. C4-2'!H71+'NP ECR FLATS (ltrshape) P. C4-3'!H26+'NP ECR FLATS (ltrshape) P. C4-3'!H36+'NP ECR FLATS (ltrshape) P. C4-3'!H47+'NP ECR PARCELS P. C4-4'!H43+'NP ECR PARCELS P. C4-4'!H56+'NP ECR PARCELS P. C4-4'!H68+'NP ECR PARCELS P. C4-4'!H94</f>
        <v>1768460751</v>
      </c>
      <c r="I38" s="144">
        <f t="shared" si="4"/>
        <v>8.7680181147543043E-2</v>
      </c>
      <c r="J38" s="85">
        <f>'ECR FLATS P. C2-2'!J28+'ECR FLATS P. C2-2'!J43+'ECR FLATS P. C2-2'!J58+'ECR FLATS P. C2-2'!J71+'ECR FLATS (ltr-shaped) P. C2-3'!J26+'ECR FLATS (ltr-shaped) P. C2-3'!J36+'ECR FLATS (ltr-shaped) P. C2-3'!J47+'ECR PARCELS P. C2-4'!J43+'ECR PARCELS P. C2-4'!J56+'ECR PARCELS P. C2-4'!J68+'ECR PARCELS P. C2-4'!J94+'NP ECR FLATS P. C4-2'!J28+'NP ECR FLATS P. C4-2'!J43+'NP ECR FLATS P. C4-2'!J58+'NP ECR FLATS P. C4-2'!J71+'NP ECR FLATS (ltrshape) P. C4-3'!J26+'NP ECR FLATS (ltrshape) P. C4-3'!J36+'NP ECR FLATS (ltrshape) P. C4-3'!J47+'NP ECR PARCELS P. C4-4'!J43+'NP ECR PARCELS P. C4-4'!J56+'NP ECR PARCELS P. C4-4'!J68+'NP ECR PARCELS P. C4-4'!J94</f>
        <v>155058959</v>
      </c>
      <c r="K38" s="20">
        <f t="shared" si="5"/>
        <v>1.4028828983606887</v>
      </c>
    </row>
    <row r="39" spans="1:17">
      <c r="A39" s="159"/>
      <c r="B39" s="17" t="s">
        <v>197</v>
      </c>
      <c r="C39" s="17"/>
      <c r="D39" s="17"/>
      <c r="E39" s="17"/>
      <c r="F39" s="85">
        <f>'ECR FLATS P. C2-2'!F35+'ECR FLATS P. C2-2'!F50+'ECR FLATS P. C2-2'!F64+'ECR FLATS P. C2-2'!F77+'ECR FLATS (ltr-shaped) P. C2-3'!F31+'ECR FLATS (ltr-shaped) P. C2-3'!F41+'ECR FLATS (ltr-shaped) P. C2-3'!F52+'ECR PARCELS P. C2-4'!F49+'ECR PARCELS P. C2-4'!F62+'ECR PARCELS P. C2-4'!F100+'NP ECR FLATS P. C4-2'!F35+'NP ECR FLATS P. C4-2'!F50+'NP ECR FLATS P. C4-2'!F64+'NP ECR FLATS P. C4-2'!F77+'NP ECR FLATS (ltrshape) P. C4-3'!F31+'NP ECR FLATS (ltrshape) P. C4-3'!F41+'NP ECR FLATS (ltrshape) P. C4-3'!F52+'NP ECR PARCELS P. C4-4'!F49+'NP ECR PARCELS P. C4-4'!F62+'NP ECR PARCELS P. C4-4'!F100</f>
        <v>221205830</v>
      </c>
      <c r="G39" s="144">
        <f t="shared" si="3"/>
        <v>0.21432300902209622</v>
      </c>
      <c r="H39" s="85">
        <f>'ECR FLATS P. C2-2'!H35+'ECR FLATS P. C2-2'!H50+'ECR FLATS P. C2-2'!H64+'ECR FLATS P. C2-2'!H77+'ECR FLATS (ltr-shaped) P. C2-3'!H31+'ECR FLATS (ltr-shaped) P. C2-3'!H41+'ECR FLATS (ltr-shaped) P. C2-3'!H52+'ECR PARCELS P. C2-4'!H49+'ECR PARCELS P. C2-4'!H62+'ECR PARCELS P. C2-4'!H100+'NP ECR FLATS P. C4-2'!H35+'NP ECR FLATS P. C4-2'!H50+'NP ECR FLATS P. C4-2'!H64+'NP ECR FLATS P. C4-2'!H77+'NP ECR FLATS (ltrshape) P. C4-3'!H31+'NP ECR FLATS (ltrshape) P. C4-3'!H41+'NP ECR FLATS (ltrshape) P. C4-3'!H52+'NP ECR PARCELS P. C4-4'!H49+'NP ECR PARCELS P. C4-4'!H62+'NP ECR PARCELS P. C4-4'!H100</f>
        <v>1032114242</v>
      </c>
      <c r="I39" s="144">
        <f t="shared" si="4"/>
        <v>0.345837254709639</v>
      </c>
      <c r="J39" s="85">
        <f>'ECR FLATS P. C2-2'!J35+'ECR FLATS P. C2-2'!J50+'ECR FLATS P. C2-2'!J64+'ECR FLATS P. C2-2'!J77+'ECR FLATS (ltr-shaped) P. C2-3'!J31+'ECR FLATS (ltr-shaped) P. C2-3'!J41+'ECR FLATS (ltr-shaped) P. C2-3'!J52+'ECR PARCELS P. C2-4'!J49+'ECR PARCELS P. C2-4'!J62+'ECR PARCELS P. C2-4'!J100+'NP ECR FLATS P. C4-2'!J35+'NP ECR FLATS P. C4-2'!J50+'NP ECR FLATS P. C4-2'!J64+'NP ECR FLATS P. C4-2'!J77+'NP ECR FLATS (ltrshape) P. C4-3'!J31+'NP ECR FLATS (ltrshape) P. C4-3'!J41+'NP ECR FLATS (ltrshape) P. C4-3'!J52+'NP ECR PARCELS P. C4-4'!J49+'NP ECR PARCELS P. C4-4'!J62+'NP ECR PARCELS P. C4-4'!J100</f>
        <v>356943556</v>
      </c>
      <c r="K39" s="20">
        <f t="shared" si="5"/>
        <v>5.533396075354224</v>
      </c>
    </row>
    <row r="40" spans="1:17" s="56" customFormat="1">
      <c r="A40" s="159"/>
      <c r="B40" s="59" t="s">
        <v>270</v>
      </c>
      <c r="C40" s="59"/>
      <c r="D40" s="59"/>
      <c r="E40" s="59"/>
      <c r="F40" s="85">
        <f>'ECR FLATS P. C2-2'!F83</f>
        <v>34747558</v>
      </c>
      <c r="G40" s="144">
        <f t="shared" si="3"/>
        <v>0.17499999937045935</v>
      </c>
      <c r="H40" s="85">
        <f>'ECR FLATS P. C2-2'!H83</f>
        <v>198557475</v>
      </c>
      <c r="I40" s="144">
        <f t="shared" si="4"/>
        <v>0.1268396619165307</v>
      </c>
      <c r="J40" s="85">
        <f>'ECR FLATS P. C2-2'!J83</f>
        <v>25184963</v>
      </c>
      <c r="K40" s="20">
        <f t="shared" si="5"/>
        <v>2.0294345906644913</v>
      </c>
    </row>
    <row r="41" spans="1:17">
      <c r="A41" s="159"/>
      <c r="B41" s="59" t="s">
        <v>7</v>
      </c>
      <c r="C41" s="17"/>
      <c r="D41" s="17"/>
      <c r="E41" s="17"/>
      <c r="F41" s="85">
        <f>SUM('ECR FLATS P. C2-2'!F85,'ECR PARCELS P. C2-4'!F106,'ECR PARCELS P. C2-4'!F112,'NP ECR FLATS P. C4-2'!F83,'NP ECR PARCELS P. C4-4'!F106,'ECR FLATS P. C2-2'!F89,'ECR FLATS P. C2-2'!F93,'ECR FLATS P. C2-2'!F97,'NP ECR FLATS P. C4-2'!F87)</f>
        <v>5774215</v>
      </c>
      <c r="G41" s="144">
        <f t="shared" si="3"/>
        <v>5.1315113668520228E-2</v>
      </c>
      <c r="H41" s="85">
        <f>SUM('ECR FLATS P. C2-2'!H85,'ECR PARCELS P. C2-4'!H106,'NP ECR FLATS P. C4-2'!H83,'NP ECR PARCELS P. C4-4'!H106,'ECR FLATS P. C2-2'!H89,'ECR FLATS P. C2-2'!H93,'ECR FLATS P. C2-2'!H97,'NP ECR FLATS P. C4-2'!H87)</f>
        <v>112524646</v>
      </c>
      <c r="I41" s="144">
        <f t="shared" si="4"/>
        <v>0</v>
      </c>
      <c r="J41" s="85">
        <f>SUM('ECR FLATS P. C2-2'!J85,'ECR PARCELS P. C2-4'!J106,'NP ECR FLATS P. C4-2'!J83,'NP ECR PARCELS P. C4-4'!J106,'ECR FLATS P. C2-2'!J89,'ECR FLATS P. C2-2'!J93,'ECR FLATS P. C2-2'!J97,'NP ECR FLATS P. C4-2'!J87)</f>
        <v>0</v>
      </c>
      <c r="K41" s="20">
        <f t="shared" si="5"/>
        <v>0</v>
      </c>
    </row>
    <row r="42" spans="1:17">
      <c r="A42" s="159" t="s">
        <v>54</v>
      </c>
      <c r="B42" s="59"/>
      <c r="C42" s="17"/>
      <c r="D42" s="17"/>
      <c r="E42" s="17"/>
      <c r="F42" s="85">
        <f>'NSA CR-HD-SAT P. C5-3'!F8</f>
        <v>15941302</v>
      </c>
      <c r="G42" s="535">
        <f t="shared" si="3"/>
        <v>0.24007698582872325</v>
      </c>
      <c r="H42" s="532">
        <f>'NSA CR-HD-SAT P. C5-3'!H8</f>
        <v>66400792</v>
      </c>
      <c r="I42" s="535">
        <f t="shared" si="4"/>
        <v>0.20327658139981222</v>
      </c>
      <c r="J42" s="532">
        <f>'NSA CR-HD-SAT P. C5-3'!J8</f>
        <v>13497726</v>
      </c>
      <c r="K42" s="20">
        <f t="shared" si="5"/>
        <v>3.2524253023969956</v>
      </c>
    </row>
    <row r="43" spans="1:17">
      <c r="A43" s="159" t="s">
        <v>53</v>
      </c>
      <c r="B43" s="59"/>
      <c r="C43" s="17"/>
      <c r="D43" s="17"/>
      <c r="E43" s="17"/>
      <c r="F43" s="85">
        <v>0</v>
      </c>
      <c r="G43" s="144">
        <v>0</v>
      </c>
      <c r="H43" s="85">
        <v>0</v>
      </c>
      <c r="I43" s="144">
        <v>0</v>
      </c>
      <c r="J43" s="85">
        <v>0</v>
      </c>
      <c r="K43" s="20">
        <f t="shared" si="5"/>
        <v>0</v>
      </c>
    </row>
    <row r="44" spans="1:17">
      <c r="A44" s="340"/>
      <c r="B44" s="59"/>
      <c r="C44" s="17"/>
      <c r="D44" s="17"/>
      <c r="E44" s="17"/>
      <c r="F44" s="85"/>
      <c r="G44" s="144"/>
      <c r="H44" s="85"/>
      <c r="I44" s="144"/>
      <c r="J44" s="85"/>
      <c r="K44" s="20"/>
    </row>
    <row r="45" spans="1:17">
      <c r="A45" s="17"/>
      <c r="B45" s="49"/>
      <c r="C45" s="17"/>
      <c r="D45" s="17"/>
      <c r="E45" s="17"/>
      <c r="F45" s="18"/>
      <c r="G45" s="17"/>
      <c r="H45" s="17"/>
      <c r="I45" s="19"/>
      <c r="J45" s="17"/>
      <c r="K45" s="20"/>
    </row>
    <row r="46" spans="1:17" s="56" customFormat="1" ht="16.5" thickBot="1">
      <c r="A46" s="323" t="s">
        <v>146</v>
      </c>
      <c r="B46" s="323"/>
      <c r="C46" s="147"/>
      <c r="D46" s="147"/>
      <c r="E46" s="147"/>
      <c r="F46" s="324">
        <v>38784</v>
      </c>
      <c r="G46" s="325">
        <v>7.2999999999999995E-2</v>
      </c>
      <c r="H46" s="324">
        <f>F46/G46</f>
        <v>531287.67123287672</v>
      </c>
      <c r="I46" s="147"/>
      <c r="J46" s="147"/>
      <c r="K46" s="148"/>
      <c r="N46" s="63"/>
      <c r="O46" s="63"/>
      <c r="P46" s="63"/>
    </row>
    <row r="47" spans="1:17">
      <c r="B47" s="2"/>
      <c r="F47" s="63"/>
      <c r="G47" s="56"/>
      <c r="H47" s="63"/>
      <c r="J47" s="6"/>
    </row>
    <row r="48" spans="1:17" s="56" customFormat="1">
      <c r="A48" s="313"/>
      <c r="B48" s="313"/>
      <c r="C48" s="313"/>
      <c r="D48" s="313"/>
      <c r="E48" s="313"/>
      <c r="F48" s="359"/>
      <c r="H48" s="63"/>
      <c r="J48" s="63"/>
    </row>
    <row r="49" spans="2:10">
      <c r="B49" s="2"/>
      <c r="F49" s="6"/>
      <c r="H49" s="6"/>
      <c r="J49" s="6"/>
    </row>
    <row r="50" spans="2:10">
      <c r="B50" s="2"/>
      <c r="F50" s="6"/>
      <c r="H50" s="6"/>
      <c r="J50" s="6"/>
    </row>
    <row r="51" spans="2:10">
      <c r="B51" s="2"/>
      <c r="F51" s="6"/>
      <c r="H51" s="6"/>
      <c r="J51" s="6"/>
    </row>
    <row r="52" spans="2:10">
      <c r="B52" s="2"/>
      <c r="F52" s="6"/>
      <c r="H52" s="6"/>
      <c r="J52" s="6"/>
    </row>
    <row r="53" spans="2:10">
      <c r="B53" s="2"/>
      <c r="F53" s="189"/>
      <c r="G53" s="2"/>
      <c r="H53" s="189"/>
      <c r="I53" s="2"/>
    </row>
    <row r="54" spans="2:10">
      <c r="B54" s="2"/>
    </row>
    <row r="55" spans="2:10">
      <c r="F55" s="6"/>
    </row>
    <row r="57" spans="2:10">
      <c r="F57" s="63"/>
    </row>
    <row r="59" spans="2:10">
      <c r="F59" s="6"/>
    </row>
    <row r="61" spans="2:10">
      <c r="F61" s="6"/>
    </row>
    <row r="62" spans="2:10">
      <c r="F62" s="6"/>
    </row>
    <row r="63" spans="2:10">
      <c r="F63" s="6"/>
    </row>
    <row r="64" spans="2:10">
      <c r="F64" s="6"/>
    </row>
    <row r="65" spans="6:6">
      <c r="F65" s="6"/>
    </row>
    <row r="67" spans="6:6">
      <c r="F67" s="6"/>
    </row>
    <row r="69" spans="6:6">
      <c r="F69" s="6"/>
    </row>
    <row r="70" spans="6:6">
      <c r="F70" s="6"/>
    </row>
    <row r="71" spans="6:6">
      <c r="F71" s="6"/>
    </row>
    <row r="72" spans="6:6">
      <c r="F72" s="6"/>
    </row>
    <row r="73" spans="6:6">
      <c r="F73" s="6"/>
    </row>
    <row r="75" spans="6:6">
      <c r="F75" s="6"/>
    </row>
    <row r="77" spans="6:6">
      <c r="F77" s="6"/>
    </row>
    <row r="78" spans="6:6">
      <c r="F78" s="6"/>
    </row>
    <row r="79" spans="6:6">
      <c r="F79" s="6"/>
    </row>
    <row r="80" spans="6:6">
      <c r="F80" s="6"/>
    </row>
    <row r="81" spans="6:6">
      <c r="F81" s="6"/>
    </row>
    <row r="83" spans="6:6">
      <c r="F83" s="6"/>
    </row>
    <row r="85" spans="6:6">
      <c r="F85" s="6"/>
    </row>
    <row r="86" spans="6:6">
      <c r="F86" s="6"/>
    </row>
    <row r="87" spans="6:6">
      <c r="F87" s="6"/>
    </row>
    <row r="89" spans="6:6">
      <c r="F89" s="6"/>
    </row>
    <row r="90" spans="6:6">
      <c r="F90" s="6"/>
    </row>
    <row r="91" spans="6:6">
      <c r="F91" s="6"/>
    </row>
    <row r="93" spans="6:6">
      <c r="F93" s="6"/>
    </row>
    <row r="94" spans="6:6">
      <c r="F94" s="6"/>
    </row>
    <row r="95" spans="6:6">
      <c r="F95" s="6"/>
    </row>
    <row r="99" spans="6:7">
      <c r="F99" s="6"/>
    </row>
    <row r="101" spans="6:7">
      <c r="F101" s="6"/>
    </row>
    <row r="102" spans="6:7">
      <c r="G102" s="346"/>
    </row>
    <row r="103" spans="6:7">
      <c r="F103" s="6"/>
    </row>
    <row r="105" spans="6:7">
      <c r="F105" s="6"/>
    </row>
    <row r="106" spans="6:7">
      <c r="F106" s="6"/>
    </row>
    <row r="107" spans="6:7">
      <c r="F107" s="6"/>
    </row>
    <row r="108" spans="6:7">
      <c r="F108" s="6"/>
    </row>
  </sheetData>
  <phoneticPr fontId="20" type="noConversion"/>
  <printOptions horizontalCentered="1"/>
  <pageMargins left="0.75" right="0.75" top="1" bottom="1" header="0.5" footer="0.5"/>
  <pageSetup scale="73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P152"/>
  <sheetViews>
    <sheetView zoomScale="70" workbookViewId="0">
      <pane xSplit="5" ySplit="5" topLeftCell="F6" activePane="bottomRight" state="frozen"/>
      <selection activeCell="D4" sqref="D4"/>
      <selection pane="topRight" activeCell="D4" sqref="D4"/>
      <selection pane="bottomLeft" activeCell="D4" sqref="D4"/>
      <selection pane="bottomRight" activeCell="A7" sqref="A7"/>
    </sheetView>
  </sheetViews>
  <sheetFormatPr defaultRowHeight="15.75"/>
  <cols>
    <col min="1" max="1" width="4.21875" style="56" customWidth="1"/>
    <col min="2" max="5" width="8.88671875" style="56"/>
    <col min="6" max="6" width="16.109375" style="56" bestFit="1" customWidth="1"/>
    <col min="7" max="7" width="9" style="56" bestFit="1" customWidth="1"/>
    <col min="8" max="8" width="16.33203125" style="56" bestFit="1" customWidth="1"/>
    <col min="9" max="9" width="9" style="56" bestFit="1" customWidth="1"/>
    <col min="10" max="10" width="15.21875" style="56" bestFit="1" customWidth="1"/>
    <col min="11" max="11" width="9" style="56" bestFit="1" customWidth="1"/>
    <col min="12" max="12" width="8.88671875" style="56"/>
    <col min="13" max="13" width="14" style="56" bestFit="1" customWidth="1"/>
    <col min="14" max="14" width="11.44140625" style="56" bestFit="1" customWidth="1"/>
    <col min="15" max="15" width="8.88671875" style="56"/>
    <col min="16" max="16" width="13.5546875" style="56" bestFit="1" customWidth="1"/>
    <col min="17" max="16384" width="8.88671875" style="56"/>
  </cols>
  <sheetData>
    <row r="1" spans="1:14">
      <c r="A1" s="127" t="s">
        <v>311</v>
      </c>
      <c r="B1" s="128"/>
      <c r="C1" s="128"/>
      <c r="D1" s="128"/>
      <c r="E1" s="128"/>
      <c r="F1" s="128"/>
      <c r="G1" s="128"/>
      <c r="H1" s="128"/>
      <c r="I1" s="128"/>
      <c r="J1" s="128"/>
      <c r="K1" s="129" t="s">
        <v>336</v>
      </c>
    </row>
    <row r="2" spans="1:14">
      <c r="A2" s="130" t="s">
        <v>378</v>
      </c>
      <c r="B2" s="131"/>
      <c r="C2" s="131"/>
      <c r="D2" s="131"/>
      <c r="E2" s="131"/>
      <c r="F2" s="131"/>
      <c r="G2" s="131"/>
      <c r="H2" s="131"/>
      <c r="I2" s="131"/>
      <c r="J2" s="131"/>
      <c r="K2" s="132" t="s">
        <v>287</v>
      </c>
    </row>
    <row r="3" spans="1:14">
      <c r="A3" s="130" t="str">
        <f>+'REG AUTO LETTERS P. C1-1'!A4</f>
        <v>Q4 2014</v>
      </c>
      <c r="B3" s="131"/>
      <c r="C3" s="131"/>
      <c r="D3" s="131"/>
      <c r="E3" s="131"/>
      <c r="F3" s="131"/>
      <c r="G3" s="131"/>
      <c r="H3" s="131"/>
      <c r="I3" s="131"/>
      <c r="J3" s="131"/>
      <c r="K3" s="102"/>
    </row>
    <row r="4" spans="1:14">
      <c r="A4" s="133" t="s">
        <v>264</v>
      </c>
      <c r="B4" s="134"/>
      <c r="C4" s="134"/>
      <c r="D4" s="134"/>
      <c r="E4" s="100"/>
      <c r="F4" s="101"/>
      <c r="G4" s="100"/>
      <c r="H4" s="101"/>
      <c r="I4" s="100"/>
      <c r="J4" s="101"/>
      <c r="K4" s="102"/>
    </row>
    <row r="5" spans="1:14" ht="16.5" thickBot="1">
      <c r="A5" s="135"/>
      <c r="B5" s="59"/>
      <c r="C5" s="59"/>
      <c r="D5" s="134"/>
      <c r="E5" s="136"/>
      <c r="F5" s="137" t="s">
        <v>285</v>
      </c>
      <c r="G5" s="138" t="s">
        <v>265</v>
      </c>
      <c r="H5" s="138" t="s">
        <v>286</v>
      </c>
      <c r="I5" s="138" t="s">
        <v>266</v>
      </c>
      <c r="J5" s="138" t="s">
        <v>267</v>
      </c>
      <c r="K5" s="139" t="s">
        <v>268</v>
      </c>
      <c r="M5" s="138"/>
      <c r="N5" s="138"/>
    </row>
    <row r="6" spans="1:14">
      <c r="A6" s="140"/>
      <c r="B6" s="141"/>
      <c r="C6" s="141"/>
      <c r="D6" s="141"/>
      <c r="E6" s="141"/>
      <c r="F6" s="141"/>
      <c r="G6" s="141"/>
      <c r="H6" s="141"/>
      <c r="I6" s="141"/>
      <c r="J6" s="141"/>
      <c r="K6" s="142"/>
    </row>
    <row r="7" spans="1:14">
      <c r="A7" s="143" t="s">
        <v>260</v>
      </c>
      <c r="B7" s="59"/>
      <c r="C7" s="59"/>
      <c r="D7" s="59"/>
      <c r="E7" s="59"/>
      <c r="F7" s="343">
        <f>SUM(F8:F15,F119,F137,F143)</f>
        <v>4372501565</v>
      </c>
      <c r="G7" s="344">
        <f t="shared" ref="G7:G16" si="0">+F7/H7</f>
        <v>0.2193900262809528</v>
      </c>
      <c r="H7" s="343">
        <f>SUM(H8:H15,H119,H137,H143)</f>
        <v>19930265924.671234</v>
      </c>
      <c r="I7" s="344">
        <f t="shared" ref="I7:I15" si="1">+J7/H7</f>
        <v>0.10025188276723705</v>
      </c>
      <c r="J7" s="343">
        <f>SUM(J8:J15,J119,J137,J143)</f>
        <v>1998046683</v>
      </c>
      <c r="K7" s="345">
        <f t="shared" ref="K7:K15" si="2">+I7*16</f>
        <v>1.6040301242757928</v>
      </c>
      <c r="M7" s="63"/>
      <c r="N7" s="63"/>
    </row>
    <row r="8" spans="1:14">
      <c r="A8" s="143"/>
      <c r="B8" s="59" t="s">
        <v>269</v>
      </c>
      <c r="C8" s="59"/>
      <c r="D8" s="59"/>
      <c r="E8" s="59"/>
      <c r="F8" s="343">
        <f>SUM(F101,F108,F115,F121,F128,F132)</f>
        <v>724812429</v>
      </c>
      <c r="G8" s="344">
        <f t="shared" si="0"/>
        <v>0.27876794376955</v>
      </c>
      <c r="H8" s="343">
        <f>SUM(H101,H108,H115,H121,H128,H132)</f>
        <v>2600056589</v>
      </c>
      <c r="I8" s="344">
        <f t="shared" si="1"/>
        <v>7.9417749164997123E-2</v>
      </c>
      <c r="J8" s="343">
        <f>SUM(J101,J108,J115,J121,J128,J132)</f>
        <v>206490642</v>
      </c>
      <c r="K8" s="345">
        <f t="shared" si="2"/>
        <v>1.270683986639954</v>
      </c>
      <c r="M8" s="63"/>
      <c r="N8" s="63"/>
    </row>
    <row r="9" spans="1:14">
      <c r="A9" s="143"/>
      <c r="B9" s="59" t="s">
        <v>272</v>
      </c>
      <c r="C9" s="59"/>
      <c r="D9" s="59"/>
      <c r="E9" s="59"/>
      <c r="F9" s="343">
        <f>SUM(F102,F109,F116,F122,F129,F133)</f>
        <v>518604076</v>
      </c>
      <c r="G9" s="344">
        <f t="shared" si="0"/>
        <v>0.23969525841011544</v>
      </c>
      <c r="H9" s="343">
        <f>SUM(H102,H109,H116,H122,H129,H133)</f>
        <v>2163597559</v>
      </c>
      <c r="I9" s="344">
        <f t="shared" si="1"/>
        <v>8.6193156497270759E-2</v>
      </c>
      <c r="J9" s="343">
        <f>SUM(J102,J109,J116,J122,J129,J133)</f>
        <v>186487303</v>
      </c>
      <c r="K9" s="345">
        <f t="shared" si="2"/>
        <v>1.3790905039563321</v>
      </c>
      <c r="M9" s="63"/>
      <c r="N9" s="63"/>
    </row>
    <row r="10" spans="1:14">
      <c r="A10" s="143"/>
      <c r="B10" s="59" t="s">
        <v>273</v>
      </c>
      <c r="C10" s="59"/>
      <c r="D10" s="59"/>
      <c r="E10" s="59"/>
      <c r="F10" s="343">
        <f>SUM(F103,F110,F117,F123,F130,F134)</f>
        <v>2735143459</v>
      </c>
      <c r="G10" s="344">
        <f t="shared" si="0"/>
        <v>0.21048972024839599</v>
      </c>
      <c r="H10" s="343">
        <f>SUM(H103,H110,H117,H123,H130,H134)</f>
        <v>12994190195</v>
      </c>
      <c r="I10" s="344">
        <f t="shared" si="1"/>
        <v>9.1371181288146447E-2</v>
      </c>
      <c r="J10" s="343">
        <f>SUM(J103,J110,J117,J123,J130,J134)</f>
        <v>1187294508</v>
      </c>
      <c r="K10" s="345">
        <f t="shared" si="2"/>
        <v>1.4619389006103432</v>
      </c>
    </row>
    <row r="11" spans="1:14">
      <c r="A11" s="143"/>
      <c r="B11" s="59" t="s">
        <v>263</v>
      </c>
      <c r="C11" s="59"/>
      <c r="D11" s="59"/>
      <c r="E11" s="59"/>
      <c r="F11" s="343">
        <f>SUM(F111,F118,F124,F135)</f>
        <v>299443007</v>
      </c>
      <c r="G11" s="344">
        <f t="shared" si="0"/>
        <v>0.18038713356388827</v>
      </c>
      <c r="H11" s="343">
        <f>SUM(H111,H118,H124,H135)</f>
        <v>1660002025</v>
      </c>
      <c r="I11" s="344">
        <f t="shared" si="1"/>
        <v>0.20987115301862358</v>
      </c>
      <c r="J11" s="343">
        <f>SUM(J111,J118,J124,J135)</f>
        <v>348386539</v>
      </c>
      <c r="K11" s="345">
        <f t="shared" si="2"/>
        <v>3.3579384482979773</v>
      </c>
    </row>
    <row r="12" spans="1:14">
      <c r="A12" s="143"/>
      <c r="B12" s="59" t="s">
        <v>390</v>
      </c>
      <c r="C12" s="59"/>
      <c r="D12" s="59"/>
      <c r="E12" s="59"/>
      <c r="F12" s="343">
        <f>SUM(F112,F125)</f>
        <v>37902223</v>
      </c>
      <c r="G12" s="344">
        <f t="shared" si="0"/>
        <v>0.28199934978781649</v>
      </c>
      <c r="H12" s="343">
        <f>SUM(H112,H125)</f>
        <v>134405356</v>
      </c>
      <c r="I12" s="344">
        <f t="shared" si="1"/>
        <v>0.22845073227587745</v>
      </c>
      <c r="J12" s="343">
        <f>SUM(J112,J125)</f>
        <v>30705002</v>
      </c>
      <c r="K12" s="345">
        <f t="shared" si="2"/>
        <v>3.6552117164140392</v>
      </c>
    </row>
    <row r="13" spans="1:14">
      <c r="A13" s="143"/>
      <c r="B13" s="59" t="s">
        <v>55</v>
      </c>
      <c r="C13" s="59"/>
      <c r="D13" s="59"/>
      <c r="E13" s="59"/>
      <c r="F13" s="343">
        <f>'Summary 1 P. C6-1'!F10</f>
        <v>15941302</v>
      </c>
      <c r="G13" s="344">
        <f t="shared" si="0"/>
        <v>0.24007698582872325</v>
      </c>
      <c r="H13" s="343">
        <f>'Summary 1 P. C6-1'!H10</f>
        <v>66400792</v>
      </c>
      <c r="I13" s="344">
        <f t="shared" si="1"/>
        <v>0.20327658139981222</v>
      </c>
      <c r="J13" s="343">
        <f>'Summary 1 P. C6-1'!J10</f>
        <v>13497726</v>
      </c>
      <c r="K13" s="345">
        <f t="shared" si="2"/>
        <v>3.2524253023969956</v>
      </c>
    </row>
    <row r="14" spans="1:14">
      <c r="A14" s="143"/>
      <c r="B14" s="59" t="s">
        <v>56</v>
      </c>
      <c r="C14" s="59"/>
      <c r="D14" s="59"/>
      <c r="E14" s="59"/>
      <c r="F14" s="343">
        <v>0</v>
      </c>
      <c r="G14" s="344">
        <v>0</v>
      </c>
      <c r="H14" s="343">
        <v>0</v>
      </c>
      <c r="I14" s="344">
        <v>0</v>
      </c>
      <c r="J14" s="343">
        <v>0</v>
      </c>
      <c r="K14" s="345">
        <v>0</v>
      </c>
    </row>
    <row r="15" spans="1:14">
      <c r="A15" s="143"/>
      <c r="B15" s="59" t="s">
        <v>270</v>
      </c>
      <c r="C15" s="59"/>
      <c r="D15" s="59"/>
      <c r="E15" s="59"/>
      <c r="F15" s="343">
        <f>F136</f>
        <v>34747558</v>
      </c>
      <c r="G15" s="344">
        <f t="shared" si="0"/>
        <v>0.17499999937045935</v>
      </c>
      <c r="H15" s="343">
        <f>H136</f>
        <v>198557475</v>
      </c>
      <c r="I15" s="344">
        <f t="shared" si="1"/>
        <v>0.1268396619165307</v>
      </c>
      <c r="J15" s="343">
        <f>J136</f>
        <v>25184963</v>
      </c>
      <c r="K15" s="345">
        <f t="shared" si="2"/>
        <v>2.0294345906644913</v>
      </c>
      <c r="M15" s="63"/>
    </row>
    <row r="16" spans="1:14">
      <c r="A16" s="143"/>
      <c r="B16" s="59" t="s">
        <v>23</v>
      </c>
      <c r="C16" s="59"/>
      <c r="D16" s="59"/>
      <c r="E16" s="59"/>
      <c r="F16" s="343">
        <f>SUM(F105,F119,F106,F137,F104,F113,F126,F143)</f>
        <v>-7126698.1860000007</v>
      </c>
      <c r="G16" s="344">
        <f t="shared" si="0"/>
        <v>-5.4206697142943256E-4</v>
      </c>
      <c r="H16" s="343">
        <f>SUM(H105,H119,H137,H104,H113,H126,H143)</f>
        <v>13147265119.671232</v>
      </c>
      <c r="I16" s="344"/>
      <c r="J16" s="343"/>
      <c r="K16" s="345"/>
    </row>
    <row r="17" spans="1:11" ht="16.5" thickBot="1">
      <c r="A17" s="146"/>
      <c r="B17" s="323"/>
      <c r="C17" s="147"/>
      <c r="D17" s="147"/>
      <c r="E17" s="147"/>
      <c r="F17" s="347"/>
      <c r="G17" s="348"/>
      <c r="H17" s="347"/>
      <c r="I17" s="349"/>
      <c r="J17" s="349"/>
      <c r="K17" s="350"/>
    </row>
    <row r="18" spans="1:11">
      <c r="A18" s="149"/>
      <c r="B18" s="150"/>
      <c r="C18" s="150"/>
      <c r="D18" s="150"/>
      <c r="E18" s="150"/>
      <c r="F18" s="351"/>
      <c r="G18" s="344"/>
      <c r="H18" s="351"/>
      <c r="I18" s="352"/>
      <c r="J18" s="351"/>
      <c r="K18" s="353"/>
    </row>
    <row r="19" spans="1:11">
      <c r="A19" s="159" t="s">
        <v>379</v>
      </c>
      <c r="B19" s="59"/>
      <c r="C19" s="59"/>
      <c r="D19" s="59"/>
      <c r="E19" s="59"/>
      <c r="F19" s="343">
        <f>SUM(F20,F27,F34,F40,F47,F51)</f>
        <v>3892405654.5170002</v>
      </c>
      <c r="G19" s="344">
        <f t="shared" ref="G19:G29" si="3">+F19/H19</f>
        <v>0.23749794031848745</v>
      </c>
      <c r="H19" s="343">
        <f>SUM(H20,H27,H34,H40,H47,H51)</f>
        <v>16389218573</v>
      </c>
      <c r="I19" s="344">
        <f>+J19/H19</f>
        <v>0.10585678989345675</v>
      </c>
      <c r="J19" s="343">
        <f>SUM(J20,J27,J34,J40,J47,J51)</f>
        <v>1734910067</v>
      </c>
      <c r="K19" s="345">
        <f t="shared" ref="K19:K29" si="4">+I19*16</f>
        <v>1.6937086382953079</v>
      </c>
    </row>
    <row r="20" spans="1:11">
      <c r="A20" s="159" t="s">
        <v>310</v>
      </c>
      <c r="B20" s="84"/>
      <c r="C20" s="59"/>
      <c r="D20" s="59"/>
      <c r="E20" s="59"/>
      <c r="F20" s="343">
        <f>SUM(F21:F26)</f>
        <v>2203817909.9489999</v>
      </c>
      <c r="G20" s="344">
        <f t="shared" si="3"/>
        <v>0.22987866765906684</v>
      </c>
      <c r="H20" s="343">
        <f>SUM(H21:H23)</f>
        <v>9586874382</v>
      </c>
      <c r="I20" s="344">
        <f t="shared" ref="I20:I29" si="5">+J20/H20</f>
        <v>4.9342630157767305E-2</v>
      </c>
      <c r="J20" s="343">
        <f>SUM(J21:J23)</f>
        <v>473041597</v>
      </c>
      <c r="K20" s="345">
        <f t="shared" si="4"/>
        <v>0.78948208252427687</v>
      </c>
    </row>
    <row r="21" spans="1:11">
      <c r="A21" s="159"/>
      <c r="B21" s="59" t="s">
        <v>269</v>
      </c>
      <c r="C21" s="59"/>
      <c r="D21" s="59"/>
      <c r="E21" s="59"/>
      <c r="F21" s="343">
        <f>SUM('REG AUTO LETTERS P. C1-1'!F18,'REG AUTO LETTERS P. C1-1'!F22,'REG AUTO LETTERS P. C1-1'!F27,'REG AUTO LETTERS P. C1-1'!F32,'REG AUTO LETTERS P. C1-1'!F38,'REG AUTO LETTERS P. C1-1'!F42,'REG AUTO LETTERS P. C1-1'!F47,'REG AUTO LETTERS P. C1-1'!F52,'REG NON-AUTO LETTERS P. C1-2'!F18:F19,'REG NON-AUTO LETTERS P. C1-2'!F23,'REG NON-AUTO LETTERS P. C1-2'!F28,'REG NON-AUTO LETTERS P. C1-2'!F32,'REG NON-AUTO LETTERS P. C1-2'!F37,'REG NON-AUTO LETTERS P. C1-2'!F42)</f>
        <v>397597515</v>
      </c>
      <c r="G21" s="344">
        <f t="shared" si="3"/>
        <v>0.2802276374369867</v>
      </c>
      <c r="H21" s="343">
        <f>SUM('REG AUTO LETTERS P. C1-1'!H18,'REG AUTO LETTERS P. C1-1'!H22,'REG AUTO LETTERS P. C1-1'!H27,'REG AUTO LETTERS P. C1-1'!H32,'REG AUTO LETTERS P. C1-1'!H38,'REG AUTO LETTERS P. C1-1'!H42,'REG AUTO LETTERS P. C1-1'!H47,'REG AUTO LETTERS P. C1-1'!H52,'REG NON-AUTO LETTERS P. C1-2'!H18:H19,'REG NON-AUTO LETTERS P. C1-2'!H23,'REG NON-AUTO LETTERS P. C1-2'!H28,'REG NON-AUTO LETTERS P. C1-2'!H32,'REG NON-AUTO LETTERS P. C1-2'!H37,'REG NON-AUTO LETTERS P. C1-2'!H42)</f>
        <v>1418837623</v>
      </c>
      <c r="I21" s="344">
        <f t="shared" si="5"/>
        <v>4.262210066866827E-2</v>
      </c>
      <c r="J21" s="343">
        <f>SUM('REG AUTO LETTERS P. C1-1'!J18,'REG AUTO LETTERS P. C1-1'!J22,'REG AUTO LETTERS P. C1-1'!J27,'REG AUTO LETTERS P. C1-1'!J32,'REG AUTO LETTERS P. C1-1'!J38,'REG AUTO LETTERS P. C1-1'!J42,'REG AUTO LETTERS P. C1-1'!J47,'REG AUTO LETTERS P. C1-1'!J52,'REG NON-AUTO LETTERS P. C1-2'!J18:J19,'REG NON-AUTO LETTERS P. C1-2'!J23,'REG NON-AUTO LETTERS P. C1-2'!J28,'REG NON-AUTO LETTERS P. C1-2'!J32,'REG NON-AUTO LETTERS P. C1-2'!J37,'REG NON-AUTO LETTERS P. C1-2'!J42)</f>
        <v>60473840</v>
      </c>
      <c r="K21" s="345">
        <f t="shared" si="4"/>
        <v>0.68195361069869231</v>
      </c>
    </row>
    <row r="22" spans="1:11">
      <c r="A22" s="159"/>
      <c r="B22" s="59" t="s">
        <v>272</v>
      </c>
      <c r="C22" s="59"/>
      <c r="D22" s="59"/>
      <c r="E22" s="59"/>
      <c r="F22" s="343">
        <f>SUM('REG AUTO LETTERS P. C1-1'!F19,'REG AUTO LETTERS P. C1-1'!F23,'REG AUTO LETTERS P. C1-1'!F28,'REG AUTO LETTERS P. C1-1'!F33,'REG AUTO LETTERS P. C1-1'!F39,'REG AUTO LETTERS P. C1-1'!F43,'REG AUTO LETTERS P. C1-1'!F48,'REG AUTO LETTERS P. C1-1'!F53,'REG NON-AUTO LETTERS P. C1-2'!F20,'REG NON-AUTO LETTERS P. C1-2'!F24,'REG NON-AUTO LETTERS P. C1-2'!F29,'REG NON-AUTO LETTERS P. C1-2'!F33,'REG NON-AUTO LETTERS P. C1-2'!F38,'REG NON-AUTO LETTERS P. C1-2'!F43)</f>
        <v>327534240</v>
      </c>
      <c r="G22" s="344">
        <f t="shared" si="3"/>
        <v>0.2371341819281795</v>
      </c>
      <c r="H22" s="343">
        <f>SUM('REG AUTO LETTERS P. C1-1'!H19,'REG AUTO LETTERS P. C1-1'!H23,'REG AUTO LETTERS P. C1-1'!H28,'REG AUTO LETTERS P. C1-1'!H33,'REG AUTO LETTERS P. C1-1'!H39,'REG AUTO LETTERS P. C1-1'!H43,'REG AUTO LETTERS P. C1-1'!H48,'REG AUTO LETTERS P. C1-1'!H53,'REG NON-AUTO LETTERS P. C1-2'!H20,'REG NON-AUTO LETTERS P. C1-2'!H24,'REG NON-AUTO LETTERS P. C1-2'!H29,'REG NON-AUTO LETTERS P. C1-2'!H33,'REG NON-AUTO LETTERS P. C1-2'!H38,'REG NON-AUTO LETTERS P. C1-2'!H43)</f>
        <v>1381219010</v>
      </c>
      <c r="I22" s="344">
        <f t="shared" si="5"/>
        <v>5.0397785938379173E-2</v>
      </c>
      <c r="J22" s="343">
        <f>SUM('REG AUTO LETTERS P. C1-1'!J19,'REG AUTO LETTERS P. C1-1'!J23,'REG AUTO LETTERS P. C1-1'!J28,'REG AUTO LETTERS P. C1-1'!J33,'REG AUTO LETTERS P. C1-1'!J39,'REG AUTO LETTERS P. C1-1'!J43,'REG AUTO LETTERS P. C1-1'!J48,'REG AUTO LETTERS P. C1-1'!J53,'REG NON-AUTO LETTERS P. C1-2'!J20,'REG NON-AUTO LETTERS P. C1-2'!J24,'REG NON-AUTO LETTERS P. C1-2'!J29,'REG NON-AUTO LETTERS P. C1-2'!J33,'REG NON-AUTO LETTERS P. C1-2'!J38,'REG NON-AUTO LETTERS P. C1-2'!J43)</f>
        <v>69610380</v>
      </c>
      <c r="K22" s="345">
        <f t="shared" si="4"/>
        <v>0.80636457501406678</v>
      </c>
    </row>
    <row r="23" spans="1:11">
      <c r="A23" s="159"/>
      <c r="B23" s="59" t="s">
        <v>273</v>
      </c>
      <c r="C23" s="59"/>
      <c r="D23" s="59"/>
      <c r="E23" s="59"/>
      <c r="F23" s="343">
        <f>SUM('REG AUTO LETTERS P. C1-1'!F24,'REG AUTO LETTERS P. C1-1'!F29,'REG AUTO LETTERS P. C1-1'!F34,'REG AUTO LETTERS P. C1-1'!F44,'REG AUTO LETTERS P. C1-1'!F49,'REG AUTO LETTERS P. C1-1'!F54,'REG NON-AUTO LETTERS P. C1-2'!F25,'REG NON-AUTO LETTERS P. C1-2'!F34,'REG NON-AUTO LETTERS P. C1-2'!F39,'REG NON-AUTO LETTERS P. C1-2'!F44)</f>
        <v>1486276054</v>
      </c>
      <c r="G23" s="344">
        <f t="shared" si="3"/>
        <v>0.21899454338802521</v>
      </c>
      <c r="H23" s="343">
        <f>SUM('REG AUTO LETTERS P. C1-1'!H24,'REG AUTO LETTERS P. C1-1'!H29,'REG AUTO LETTERS P. C1-1'!H34,'REG AUTO LETTERS P. C1-1'!H44,'REG AUTO LETTERS P. C1-1'!H49,'REG AUTO LETTERS P. C1-1'!H54,'REG NON-AUTO LETTERS P. C1-2'!H25,'REG NON-AUTO LETTERS P. C1-2'!H34,'REG NON-AUTO LETTERS P. C1-2'!H39,'REG NON-AUTO LETTERS P. C1-2'!H44)</f>
        <v>6786817749</v>
      </c>
      <c r="I23" s="344">
        <f t="shared" si="5"/>
        <v>5.0532869701788129E-2</v>
      </c>
      <c r="J23" s="343">
        <f>SUM('REG AUTO LETTERS P. C1-1'!J24,'REG AUTO LETTERS P. C1-1'!J29,'REG AUTO LETTERS P. C1-1'!J34,'REG AUTO LETTERS P. C1-1'!J44,'REG AUTO LETTERS P. C1-1'!J49,'REG AUTO LETTERS P. C1-1'!J54,'REG NON-AUTO LETTERS P. C1-2'!J25,'REG NON-AUTO LETTERS P. C1-2'!J34,'REG NON-AUTO LETTERS P. C1-2'!J39,'REG NON-AUTO LETTERS P. C1-2'!J44)</f>
        <v>342957377</v>
      </c>
      <c r="K23" s="345">
        <f t="shared" si="4"/>
        <v>0.80852591522861006</v>
      </c>
    </row>
    <row r="24" spans="1:11">
      <c r="A24" s="159"/>
      <c r="B24" s="59" t="s">
        <v>157</v>
      </c>
      <c r="C24" s="59"/>
      <c r="D24" s="59"/>
      <c r="E24" s="59"/>
      <c r="F24" s="343">
        <f>+'REG AUTO LETTERS P. C1-1'!F56</f>
        <v>-7589899.051</v>
      </c>
      <c r="G24" s="344">
        <f t="shared" si="3"/>
        <v>-1E-3</v>
      </c>
      <c r="H24" s="343">
        <f>+'REG AUTO LETTERS P. C1-1'!H56</f>
        <v>7589899051</v>
      </c>
      <c r="I24" s="344"/>
      <c r="J24" s="343"/>
      <c r="K24" s="345"/>
    </row>
    <row r="25" spans="1:11">
      <c r="A25" s="159"/>
      <c r="B25" s="59" t="s">
        <v>21</v>
      </c>
      <c r="C25" s="59"/>
      <c r="D25" s="59"/>
      <c r="E25" s="59"/>
      <c r="F25" s="343">
        <f>+'REG AUTO LETTERS P. C1-1'!F58</f>
        <v>0</v>
      </c>
      <c r="G25" s="344">
        <v>0</v>
      </c>
      <c r="H25" s="343">
        <f>+'REG AUTO LETTERS P. C1-1'!H58</f>
        <v>0</v>
      </c>
      <c r="I25" s="344">
        <v>0</v>
      </c>
      <c r="J25" s="343">
        <f>+'REG AUTO LETTERS P. C1-1'!J58</f>
        <v>0</v>
      </c>
      <c r="K25" s="345">
        <f t="shared" si="4"/>
        <v>0</v>
      </c>
    </row>
    <row r="26" spans="1:11">
      <c r="A26" s="159"/>
      <c r="B26" s="59" t="s">
        <v>370</v>
      </c>
      <c r="C26" s="59"/>
      <c r="D26" s="59"/>
      <c r="E26" s="59"/>
      <c r="F26" s="343">
        <f>'REG AUTO LETTERS P. C1-1'!$F$60</f>
        <v>0</v>
      </c>
      <c r="G26" s="344">
        <v>0</v>
      </c>
      <c r="H26" s="343">
        <f>'REG AUTO LETTERS P. C1-1'!$H$60</f>
        <v>0</v>
      </c>
      <c r="I26" s="344">
        <v>0</v>
      </c>
      <c r="J26" s="343">
        <f>'REG AUTO LETTERS P. C1-1'!$J$60</f>
        <v>0</v>
      </c>
      <c r="K26" s="345">
        <f t="shared" si="4"/>
        <v>0</v>
      </c>
    </row>
    <row r="27" spans="1:11">
      <c r="A27" s="159" t="s">
        <v>369</v>
      </c>
      <c r="B27" s="59"/>
      <c r="C27" s="59"/>
      <c r="D27" s="59"/>
      <c r="E27" s="59"/>
      <c r="F27" s="343">
        <f>SUM(F28:F33)</f>
        <v>418007142.53200001</v>
      </c>
      <c r="G27" s="344">
        <f t="shared" si="3"/>
        <v>0.4539766337006198</v>
      </c>
      <c r="H27" s="343">
        <f>SUM(H28:H31)</f>
        <v>920767968</v>
      </c>
      <c r="I27" s="344">
        <f t="shared" si="5"/>
        <v>0.27772749692352461</v>
      </c>
      <c r="J27" s="343">
        <f>SUM(J28:J33)</f>
        <v>255722583</v>
      </c>
      <c r="K27" s="345">
        <f t="shared" si="4"/>
        <v>4.4436399507763937</v>
      </c>
    </row>
    <row r="28" spans="1:11">
      <c r="A28" s="159"/>
      <c r="B28" s="59" t="s">
        <v>269</v>
      </c>
      <c r="C28" s="59"/>
      <c r="D28" s="59"/>
      <c r="E28" s="59"/>
      <c r="F28" s="343">
        <f>SUM('REG AUTO FLATS P. C1-3'!F18,'REG AUTO FLATS P. C1-3'!F22,'REG AUTO FLATS P. C1-3'!F27,'REG AUTO FLATS P. C1-3'!F32,'REG AUTO FLATS P. C1-3'!F39,'REG AUTO FLATS P. C1-3'!F43,'REG AUTO FLATS P. C1-3'!F48,'REG AUTO FLATS P. C1-3'!F53,'REG NON-AUTO FLATS P. C1-4'!F18:F19,'REG NON-AUTO FLATS P. C1-4'!F23,'REG NON-AUTO FLATS P. C1-4'!F28,'REG NON-AUTO FLATS P. C1-4'!F33,'REG NON-AUTO FLATS P. C1-4'!F42,'REG NON-AUTO FLATS P. C1-4'!F46,'REG NON-AUTO FLATS P. C1-4'!F51,'REG NON-AUTO FLATS P. C1-4'!F56,'REG NON-AUTO FLATS P. C1-4'!F63,'REG NON-AUTO FLATS P. C1-4'!F67,'REG NON-AUTO FLATS P. C1-4'!F72,'REG NON-AUTO FLATS P. C1-4'!F77)</f>
        <v>130184242</v>
      </c>
      <c r="G28" s="344">
        <f t="shared" si="3"/>
        <v>0.5419478057659245</v>
      </c>
      <c r="H28" s="343">
        <f>SUM('REG AUTO FLATS P. C1-3'!H18,'REG AUTO FLATS P. C1-3'!H22,'REG AUTO FLATS P. C1-3'!H27,'REG AUTO FLATS P. C1-3'!H32,'REG AUTO FLATS P. C1-3'!H39,'REG AUTO FLATS P. C1-3'!H43,'REG AUTO FLATS P. C1-3'!H48,'REG AUTO FLATS P. C1-3'!H53,'REG NON-AUTO FLATS P. C1-4'!H18:H19,'REG NON-AUTO FLATS P. C1-4'!H23,'REG NON-AUTO FLATS P. C1-4'!H28,'REG NON-AUTO FLATS P. C1-4'!H33,'REG NON-AUTO FLATS P. C1-4'!H42,'REG NON-AUTO FLATS P. C1-4'!H46,'REG NON-AUTO FLATS P. C1-4'!H51,'REG NON-AUTO FLATS P. C1-4'!H56,'REG NON-AUTO FLATS P. C1-4'!H63,'REG NON-AUTO FLATS P. C1-4'!H67,'REG NON-AUTO FLATS P. C1-4'!H72,'REG NON-AUTO FLATS P. C1-4'!H77)</f>
        <v>240215461</v>
      </c>
      <c r="I28" s="344">
        <f t="shared" si="5"/>
        <v>0.27236869653448326</v>
      </c>
      <c r="J28" s="343">
        <f>SUM('REG AUTO FLATS P. C1-3'!J18,'REG AUTO FLATS P. C1-3'!J22,'REG AUTO FLATS P. C1-3'!J27,'REG AUTO FLATS P. C1-3'!J32,'REG AUTO FLATS P. C1-3'!J39,'REG AUTO FLATS P. C1-3'!J43,'REG AUTO FLATS P. C1-3'!J48,'REG AUTO FLATS P. C1-3'!J53,'REG NON-AUTO FLATS P. C1-4'!J18:J19,'REG NON-AUTO FLATS P. C1-4'!J23,'REG NON-AUTO FLATS P. C1-4'!J28,'REG NON-AUTO FLATS P. C1-4'!J33,'REG NON-AUTO FLATS P. C1-4'!J42,'REG NON-AUTO FLATS P. C1-4'!J46,'REG NON-AUTO FLATS P. C1-4'!J51,'REG NON-AUTO FLATS P. C1-4'!J56,'REG NON-AUTO FLATS P. C1-4'!J63,'REG NON-AUTO FLATS P. C1-4'!J67,'REG NON-AUTO FLATS P. C1-4'!J72,'REG NON-AUTO FLATS P. C1-4'!J77)</f>
        <v>65427172</v>
      </c>
      <c r="K28" s="345">
        <f t="shared" si="4"/>
        <v>4.3578991445517321</v>
      </c>
    </row>
    <row r="29" spans="1:11">
      <c r="A29" s="159"/>
      <c r="B29" s="59" t="s">
        <v>272</v>
      </c>
      <c r="C29" s="59"/>
      <c r="D29" s="59"/>
      <c r="E29" s="59"/>
      <c r="F29" s="343">
        <f>SUM('REG AUTO FLATS P. C1-3'!F19,'REG AUTO FLATS P. C1-3'!F23,'REG AUTO FLATS P. C1-3'!F28,'REG AUTO FLATS P. C1-3'!F33,'REG AUTO FLATS P. C1-3'!F40,'REG AUTO FLATS P. C1-3'!F44,'REG AUTO FLATS P. C1-3'!F49,'REG AUTO FLATS P. C1-3'!F54,'REG NON-AUTO FLATS P. C1-4'!F20,'REG NON-AUTO FLATS P. C1-4'!F24,'REG NON-AUTO FLATS P. C1-4'!F29,'REG NON-AUTO FLATS P. C1-4'!F34,'REG NON-AUTO FLATS P. C1-4'!F43,'REG NON-AUTO FLATS P. C1-4'!F47,'REG NON-AUTO FLATS P. C1-4'!F52,'REG NON-AUTO FLATS P. C1-4'!F57,'REG NON-AUTO FLATS P. C1-4'!F64,'REG NON-AUTO FLATS P. C1-4'!F68,'REG NON-AUTO FLATS P. C1-4'!F73,'REG NON-AUTO FLATS P. C1-4'!F78)</f>
        <v>82114956</v>
      </c>
      <c r="G29" s="344">
        <f t="shared" si="3"/>
        <v>0.44500584813271893</v>
      </c>
      <c r="H29" s="343">
        <f>SUM('REG AUTO FLATS P. C1-3'!H19,'REG AUTO FLATS P. C1-3'!H23,'REG AUTO FLATS P. C1-3'!H28,'REG AUTO FLATS P. C1-3'!H33,'REG AUTO FLATS P. C1-3'!H40,'REG AUTO FLATS P. C1-3'!H44,'REG AUTO FLATS P. C1-3'!H49,'REG AUTO FLATS P. C1-3'!H54,'REG NON-AUTO FLATS P. C1-4'!H20,'REG NON-AUTO FLATS P. C1-4'!H24,'REG NON-AUTO FLATS P. C1-4'!H29,'REG NON-AUTO FLATS P. C1-4'!H34,'REG NON-AUTO FLATS P. C1-4'!H43,'REG NON-AUTO FLATS P. C1-4'!H47,'REG NON-AUTO FLATS P. C1-4'!H52,'REG NON-AUTO FLATS P. C1-4'!H57,'REG NON-AUTO FLATS P. C1-4'!H64,'REG NON-AUTO FLATS P. C1-4'!H68,'REG NON-AUTO FLATS P. C1-4'!H73,'REG NON-AUTO FLATS P. C1-4'!H78)</f>
        <v>184525566</v>
      </c>
      <c r="I29" s="344">
        <f t="shared" si="5"/>
        <v>0.27357964586869227</v>
      </c>
      <c r="J29" s="343">
        <f>SUM('REG AUTO FLATS P. C1-3'!J19,'REG AUTO FLATS P. C1-3'!J23,'REG AUTO FLATS P. C1-3'!J28,'REG AUTO FLATS P. C1-3'!J33,'REG AUTO FLATS P. C1-3'!J40,'REG AUTO FLATS P. C1-3'!J44,'REG AUTO FLATS P. C1-3'!J49,'REG AUTO FLATS P. C1-3'!J54,'REG NON-AUTO FLATS P. C1-4'!J20,'REG NON-AUTO FLATS P. C1-4'!J24,'REG NON-AUTO FLATS P. C1-4'!J29,'REG NON-AUTO FLATS P. C1-4'!J34,'REG NON-AUTO FLATS P. C1-4'!J43,'REG NON-AUTO FLATS P. C1-4'!J47,'REG NON-AUTO FLATS P. C1-4'!J52,'REG NON-AUTO FLATS P. C1-4'!J57,'REG NON-AUTO FLATS P. C1-4'!J64,'REG NON-AUTO FLATS P. C1-4'!J68,'REG NON-AUTO FLATS P. C1-4'!J73,'REG NON-AUTO FLATS P. C1-4'!J78)</f>
        <v>50482439</v>
      </c>
      <c r="K29" s="345">
        <f t="shared" si="4"/>
        <v>4.3772743338990763</v>
      </c>
    </row>
    <row r="30" spans="1:11">
      <c r="A30" s="159"/>
      <c r="B30" s="59" t="s">
        <v>273</v>
      </c>
      <c r="C30" s="59"/>
      <c r="D30" s="59"/>
      <c r="E30" s="59"/>
      <c r="F30" s="343">
        <f>SUM('REG AUTO FLATS P. C1-3'!F24,'REG AUTO FLATS P. C1-3'!F29,'REG AUTO FLATS P. C1-3'!F34,'REG AUTO FLATS P. C1-3'!F45,'REG AUTO FLATS P. C1-3'!F50,'REG AUTO FLATS P. C1-3'!F55,'REG NON-AUTO FLATS P. C1-4'!F25,'REG NON-AUTO FLATS P. C1-4'!F30,'REG NON-AUTO FLATS P. C1-4'!F35,'REG NON-AUTO FLATS P. C1-4'!F48,'REG NON-AUTO FLATS P. C1-4'!F53,'REG NON-AUTO FLATS P. C1-4'!F58,'REG NON-AUTO FLATS P. C1-4'!F69,'REG NON-AUTO FLATS P. C1-4'!F74,'REG NON-AUTO FLATS P. C1-4'!F79)</f>
        <v>204673063</v>
      </c>
      <c r="G30" s="344">
        <f t="shared" ref="G30:G46" si="6">+F30/H30</f>
        <v>0.41357752534019088</v>
      </c>
      <c r="H30" s="343">
        <f>SUM('REG AUTO FLATS P. C1-3'!H24,'REG AUTO FLATS P. C1-3'!H29,'REG AUTO FLATS P. C1-3'!H34,'REG AUTO FLATS P. C1-3'!H45,'REG AUTO FLATS P. C1-3'!H50,'REG AUTO FLATS P. C1-3'!H55,'REG NON-AUTO FLATS P. C1-4'!H25,'REG NON-AUTO FLATS P. C1-4'!H30,'REG NON-AUTO FLATS P. C1-4'!H35,'REG NON-AUTO FLATS P. C1-4'!H48,'REG NON-AUTO FLATS P. C1-4'!H53,'REG NON-AUTO FLATS P. C1-4'!H58,'REG NON-AUTO FLATS P. C1-4'!H69,'REG NON-AUTO FLATS P. C1-4'!H74,'REG NON-AUTO FLATS P. C1-4'!H79)</f>
        <v>494884394</v>
      </c>
      <c r="I30" s="344">
        <f t="shared" ref="I30:I45" si="7">+J30/H30</f>
        <v>0.28042125935375523</v>
      </c>
      <c r="J30" s="343">
        <f>SUM('REG AUTO FLATS P. C1-3'!J24,'REG AUTO FLATS P. C1-3'!J29,'REG AUTO FLATS P. C1-3'!J34,'REG AUTO FLATS P. C1-3'!J45,'REG AUTO FLATS P. C1-3'!J50,'REG AUTO FLATS P. C1-3'!J55,'REG NON-AUTO FLATS P. C1-4'!J25,'REG NON-AUTO FLATS P. C1-4'!J30,'REG NON-AUTO FLATS P. C1-4'!J35,'REG NON-AUTO FLATS P. C1-4'!J48,'REG NON-AUTO FLATS P. C1-4'!J53,'REG NON-AUTO FLATS P. C1-4'!J58,'REG NON-AUTO FLATS P. C1-4'!J69,'REG NON-AUTO FLATS P. C1-4'!J74,'REG NON-AUTO FLATS P. C1-4'!J79)</f>
        <v>138776105</v>
      </c>
      <c r="K30" s="345">
        <f t="shared" ref="K30:K45" si="8">+I30*16</f>
        <v>4.4867401496600836</v>
      </c>
    </row>
    <row r="31" spans="1:11">
      <c r="A31" s="159"/>
      <c r="B31" s="59" t="s">
        <v>263</v>
      </c>
      <c r="C31" s="59"/>
      <c r="D31" s="59"/>
      <c r="E31" s="59"/>
      <c r="F31" s="343">
        <f>+'REG NON-AUTO FLATS P. C1-4'!F81</f>
        <v>524269</v>
      </c>
      <c r="G31" s="344">
        <f t="shared" si="6"/>
        <v>0.45885989810484823</v>
      </c>
      <c r="H31" s="343">
        <f>+'REG NON-AUTO FLATS P. C1-4'!H81</f>
        <v>1142547</v>
      </c>
      <c r="I31" s="344">
        <f t="shared" si="7"/>
        <v>4.8273725282198456E-2</v>
      </c>
      <c r="J31" s="343">
        <f>+'REG NON-AUTO FLATS P. C1-4'!J81</f>
        <v>55155</v>
      </c>
      <c r="K31" s="345">
        <f t="shared" si="8"/>
        <v>0.77237960451517529</v>
      </c>
    </row>
    <row r="32" spans="1:11">
      <c r="A32" s="159"/>
      <c r="B32" s="59" t="s">
        <v>390</v>
      </c>
      <c r="C32" s="59"/>
      <c r="D32" s="59"/>
      <c r="E32" s="59"/>
      <c r="F32" s="343">
        <f>SUM('REG AUTO FLATS P. C1-3'!F35,'REG AUTO FLATS P. C1-3'!F56,'REG NON-AUTO FLATS P. C1-4'!F36,'REG NON-AUTO FLATS P. C1-4'!F59)</f>
        <v>1193892</v>
      </c>
      <c r="G32" s="344">
        <f t="shared" si="6"/>
        <v>0.44222759149734991</v>
      </c>
      <c r="H32" s="343">
        <f>SUM('REG AUTO FLATS P. C1-3'!H35,'REG AUTO FLATS P. C1-3'!H56,'REG NON-AUTO FLATS P. C1-4'!H36,'REG NON-AUTO FLATS P. C1-4'!H59)</f>
        <v>2699723</v>
      </c>
      <c r="I32" s="344">
        <f t="shared" si="7"/>
        <v>0.36363434322706439</v>
      </c>
      <c r="J32" s="343">
        <f>SUM('REG AUTO FLATS P. C1-3'!J35,'REG AUTO FLATS P. C1-3'!J56,'REG NON-AUTO FLATS P. C1-4'!J36,'REG NON-AUTO FLATS P. C1-4'!J59)</f>
        <v>981712</v>
      </c>
      <c r="K32" s="345">
        <f t="shared" si="8"/>
        <v>5.8181494916330303</v>
      </c>
    </row>
    <row r="33" spans="1:13">
      <c r="A33" s="159"/>
      <c r="B33" s="59" t="s">
        <v>157</v>
      </c>
      <c r="C33" s="59"/>
      <c r="D33" s="59"/>
      <c r="E33" s="59"/>
      <c r="F33" s="343">
        <f>+'REG AUTO FLATS P. C1-3'!F58</f>
        <v>-683279.46799999999</v>
      </c>
      <c r="G33" s="344">
        <f t="shared" si="6"/>
        <v>-1E-3</v>
      </c>
      <c r="H33" s="343">
        <f>+'REG AUTO FLATS P. C1-3'!H58</f>
        <v>683279468</v>
      </c>
      <c r="I33" s="344"/>
      <c r="J33" s="343"/>
      <c r="K33" s="345"/>
    </row>
    <row r="34" spans="1:13">
      <c r="A34" s="159" t="s">
        <v>113</v>
      </c>
      <c r="B34" s="84"/>
      <c r="C34" s="59"/>
      <c r="D34" s="59"/>
      <c r="E34" s="59"/>
      <c r="F34" s="343">
        <f>SUM(F35:F39)</f>
        <v>12183878</v>
      </c>
      <c r="G34" s="344">
        <f t="shared" si="6"/>
        <v>0.90021845884514495</v>
      </c>
      <c r="H34" s="343">
        <f>SUM(H35:H38)</f>
        <v>13534357</v>
      </c>
      <c r="I34" s="344">
        <f t="shared" si="7"/>
        <v>0.34706672803148314</v>
      </c>
      <c r="J34" s="343">
        <f>SUM(J35:J38)</f>
        <v>4697325</v>
      </c>
      <c r="K34" s="345">
        <f t="shared" si="8"/>
        <v>5.5530676485037302</v>
      </c>
    </row>
    <row r="35" spans="1:13">
      <c r="A35" s="159"/>
      <c r="B35" s="59" t="s">
        <v>269</v>
      </c>
      <c r="C35" s="59"/>
      <c r="D35" s="59"/>
      <c r="E35" s="59"/>
      <c r="F35" s="343">
        <f>SUM('REG PARCELS P. C1-5'!F21:F22,'REG PARCELS P. C1-5'!F25,'REG PARCELS P. C1-5'!F54,'REG PARCELS P. C1-5'!F57,'REG PARCELS P. C1-5'!F66:F67,'REG PARCELS P. C1-5'!F70,'Reg Marketing Parcels P. C1-6'!F19,'Reg Marketing Parcels P. C1-6'!F22,'Reg Marketing Parcels P. C1-6'!F37,'Reg Marketing Parcels P. C1-6'!F40)</f>
        <v>2454248</v>
      </c>
      <c r="G35" s="344">
        <f t="shared" si="6"/>
        <v>1.7314383031079492</v>
      </c>
      <c r="H35" s="343">
        <f>SUM('REG PARCELS P. C1-5'!H21:H22,'REG PARCELS P. C1-5'!H25,'REG PARCELS P. C1-5'!H54,'REG PARCELS P. C1-5'!H57,'REG PARCELS P. C1-5'!H66:H67,'REG PARCELS P. C1-5'!H70,'Reg Marketing Parcels P. C1-6'!H19,'Reg Marketing Parcels P. C1-6'!H22,'Reg Marketing Parcels P. C1-6'!H37,'Reg Marketing Parcels P. C1-6'!H40)</f>
        <v>1417462</v>
      </c>
      <c r="I35" s="344">
        <f t="shared" si="7"/>
        <v>0.38125537051434183</v>
      </c>
      <c r="J35" s="343">
        <f>SUM('REG PARCELS P. C1-5'!J21:J22,'REG PARCELS P. C1-5'!J25,'REG PARCELS P. C1-5'!J54,'REG PARCELS P. C1-5'!J57,'REG PARCELS P. C1-5'!J66:J67,'REG PARCELS P. C1-5'!J70,'Reg Marketing Parcels P. C1-6'!J19,'Reg Marketing Parcels P. C1-6'!J22,'Reg Marketing Parcels P. C1-6'!J37,'Reg Marketing Parcels P. C1-6'!J40)</f>
        <v>540415</v>
      </c>
      <c r="K35" s="345">
        <f t="shared" si="8"/>
        <v>6.1000859282294693</v>
      </c>
    </row>
    <row r="36" spans="1:13">
      <c r="A36" s="159"/>
      <c r="B36" s="59" t="s">
        <v>272</v>
      </c>
      <c r="C36" s="59"/>
      <c r="D36" s="59"/>
      <c r="E36" s="59"/>
      <c r="F36" s="343">
        <f>SUM('REG PARCELS P. C1-5'!F26,'REG PARCELS P. C1-5'!F29,'REG PARCELS P. C1-5'!F33,'REG PARCELS P. C1-5'!F58,'REG PARCELS P. C1-5'!F61,'REG PARCELS P. C1-5'!F71,'REG PARCELS P. C1-5'!F74,'REG PARCELS P. C1-5'!F78,'Reg Marketing Parcels P. C1-6'!F23,'Reg Marketing Parcels P. C1-6'!F26,'Reg Marketing Parcels P. C1-6'!F30,'Reg Marketing Parcels P. C1-6'!F41,'Reg Marketing Parcels P. C1-6'!F44,'Reg Marketing Parcels P. C1-6'!F48)</f>
        <v>3117688</v>
      </c>
      <c r="G36" s="344">
        <f t="shared" si="6"/>
        <v>0.98553134401299336</v>
      </c>
      <c r="H36" s="343">
        <f>SUM('REG PARCELS P. C1-5'!H26,'REG PARCELS P. C1-5'!H29,'REG PARCELS P. C1-5'!H33,'REG PARCELS P. C1-5'!H58,'REG PARCELS P. C1-5'!H61,'REG PARCELS P. C1-5'!H71,'REG PARCELS P. C1-5'!H74,'REG PARCELS P. C1-5'!H78,'Reg Marketing Parcels P. C1-6'!H23,'Reg Marketing Parcels P. C1-6'!H26,'Reg Marketing Parcels P. C1-6'!H30,'Reg Marketing Parcels P. C1-6'!H41,'Reg Marketing Parcels P. C1-6'!H44,'Reg Marketing Parcels P. C1-6'!H48)</f>
        <v>3163459</v>
      </c>
      <c r="I36" s="344">
        <f t="shared" si="7"/>
        <v>0.32753672483190077</v>
      </c>
      <c r="J36" s="343">
        <f>SUM('REG PARCELS P. C1-5'!J26,'REG PARCELS P. C1-5'!J29,'REG PARCELS P. C1-5'!J33,'REG PARCELS P. C1-5'!J58,'REG PARCELS P. C1-5'!J61,'REG PARCELS P. C1-5'!J71,'REG PARCELS P. C1-5'!J74,'REG PARCELS P. C1-5'!J78,'Reg Marketing Parcels P. C1-6'!J23,'Reg Marketing Parcels P. C1-6'!J26,'Reg Marketing Parcels P. C1-6'!J30,'Reg Marketing Parcels P. C1-6'!J41,'Reg Marketing Parcels P. C1-6'!J44,'Reg Marketing Parcels P. C1-6'!J48)</f>
        <v>1036149</v>
      </c>
      <c r="K36" s="345">
        <f t="shared" si="8"/>
        <v>5.2405875973104123</v>
      </c>
    </row>
    <row r="37" spans="1:13">
      <c r="A37" s="159"/>
      <c r="B37" s="59" t="s">
        <v>273</v>
      </c>
      <c r="C37" s="59"/>
      <c r="D37" s="59"/>
      <c r="E37" s="59"/>
      <c r="F37" s="343">
        <f>SUM('REG PARCELS P. C1-5'!F30,'REG PARCELS P. C1-5'!F34,'REG PARCELS P. C1-5'!F62,'REG PARCELS P. C1-5'!F75,'REG PARCELS P. C1-5'!F79,'Reg Marketing Parcels P. C1-6'!F27,'Reg Marketing Parcels P. C1-6'!F31,'Reg Marketing Parcels P. C1-6'!F45,'Reg Marketing Parcels P. C1-6'!F49)</f>
        <v>4394035</v>
      </c>
      <c r="G37" s="344">
        <f t="shared" si="6"/>
        <v>0.77599098769762098</v>
      </c>
      <c r="H37" s="343">
        <f>SUM('REG PARCELS P. C1-5'!H30,'REG PARCELS P. C1-5'!H34,'REG PARCELS P. C1-5'!H62,'REG PARCELS P. C1-5'!H75,'REG PARCELS P. C1-5'!H79,'Reg Marketing Parcels P. C1-6'!H27,'Reg Marketing Parcels P. C1-6'!H31,'Reg Marketing Parcels P. C1-6'!H45,'Reg Marketing Parcels P. C1-6'!H49)</f>
        <v>5662482</v>
      </c>
      <c r="I37" s="344">
        <f t="shared" si="7"/>
        <v>0.34677196324862491</v>
      </c>
      <c r="J37" s="343">
        <f>SUM(,'REG PARCELS P. C1-5'!J30,'REG PARCELS P. C1-5'!J34,'REG PARCELS P. C1-5'!J62,'REG PARCELS P. C1-5'!J75,'REG PARCELS P. C1-5'!J79,'Reg Marketing Parcels P. C1-6'!J27,'Reg Marketing Parcels P. C1-6'!J31,'Reg Marketing Parcels P. C1-6'!J45,'Reg Marketing Parcels P. C1-6'!J49)</f>
        <v>1963590</v>
      </c>
      <c r="K37" s="345">
        <f t="shared" si="8"/>
        <v>5.5483514119779986</v>
      </c>
    </row>
    <row r="38" spans="1:13">
      <c r="A38" s="159"/>
      <c r="B38" s="59" t="s">
        <v>263</v>
      </c>
      <c r="C38" s="59"/>
      <c r="D38" s="59"/>
      <c r="E38" s="59"/>
      <c r="F38" s="343">
        <f>SUM('REG PARCELS P. C1-5'!F35,'REG PARCELS P. C1-5'!F63,'REG PARCELS P. C1-5'!F76,'REG PARCELS P. C1-5'!F80,'Reg Marketing Parcels P. C1-6'!F32,'Reg Marketing Parcels P. C1-6'!F50)</f>
        <v>2174131</v>
      </c>
      <c r="G38" s="344">
        <f t="shared" si="6"/>
        <v>0.66063852609304174</v>
      </c>
      <c r="H38" s="343">
        <f>SUM('REG PARCELS P. C1-5'!H35,'REG PARCELS P. C1-5'!H63,'REG PARCELS P. C1-5'!H76,'REG PARCELS P. C1-5'!H80,'Reg Marketing Parcels P. C1-6'!H32,'Reg Marketing Parcels P. C1-6'!H50)</f>
        <v>3290954</v>
      </c>
      <c r="I38" s="344">
        <f t="shared" si="7"/>
        <v>0.35162174858718781</v>
      </c>
      <c r="J38" s="343">
        <f>SUM('REG PARCELS P. C1-5'!J35,'REG PARCELS P. C1-5'!J63,'REG PARCELS P. C1-5'!J76,'REG PARCELS P. C1-5'!J80,'Reg Marketing Parcels P. C1-6'!J32,'Reg Marketing Parcels P. C1-6'!J50)</f>
        <v>1157171</v>
      </c>
      <c r="K38" s="345">
        <f t="shared" si="8"/>
        <v>5.625947977395005</v>
      </c>
    </row>
    <row r="39" spans="1:13">
      <c r="A39" s="159"/>
      <c r="B39" s="59" t="s">
        <v>22</v>
      </c>
      <c r="C39" s="59"/>
      <c r="D39" s="59"/>
      <c r="E39" s="59"/>
      <c r="F39" s="343">
        <f>SUM('REG PARCELS P. C1-5'!F82,'Reg Marketing Parcels P. C1-6'!F52)</f>
        <v>43776</v>
      </c>
      <c r="G39" s="344">
        <v>0</v>
      </c>
      <c r="H39" s="343">
        <f>SUM('REG PARCELS P. C1-5'!H82,'Reg Marketing Parcels P. C1-6'!H52)</f>
        <v>0</v>
      </c>
      <c r="I39" s="344">
        <v>0</v>
      </c>
      <c r="J39" s="343">
        <f>SUM('REG PARCELS P. C1-5'!J82,'Reg Marketing Parcels P. C1-6'!J52)</f>
        <v>0</v>
      </c>
      <c r="K39" s="345">
        <f t="shared" si="8"/>
        <v>0</v>
      </c>
    </row>
    <row r="40" spans="1:13">
      <c r="A40" s="159" t="s">
        <v>380</v>
      </c>
      <c r="B40" s="84"/>
      <c r="C40" s="59"/>
      <c r="D40" s="59"/>
      <c r="E40" s="59"/>
      <c r="F40" s="343">
        <f>SUM(F41:F46)</f>
        <v>529067351.03600001</v>
      </c>
      <c r="G40" s="344">
        <f t="shared" si="6"/>
        <v>0.29630701181439495</v>
      </c>
      <c r="H40" s="343">
        <f>SUM(H41:H44)</f>
        <v>1785537736</v>
      </c>
      <c r="I40" s="344">
        <f t="shared" si="7"/>
        <v>0.24204906918864469</v>
      </c>
      <c r="J40" s="343">
        <f>SUM(J41:J46)</f>
        <v>432187747</v>
      </c>
      <c r="K40" s="345">
        <f t="shared" si="8"/>
        <v>3.872785107018315</v>
      </c>
    </row>
    <row r="41" spans="1:13">
      <c r="A41" s="159"/>
      <c r="B41" s="59" t="s">
        <v>269</v>
      </c>
      <c r="C41" s="59"/>
      <c r="D41" s="59"/>
      <c r="E41" s="59"/>
      <c r="F41" s="343">
        <f>'ECR LETTERS P. C2-1'!F14+'ECR LETTERS P. C2-1'!F19+'ECR FLATS P. C2-2'!F14+'ECR FLATS P. C2-2'!F21+'ECR FLATS (ltr-shaped) P. C2-3'!F16+'ECR FLATS (ltr-shaped) P. C2-3'!F21+'ECR PARCELS P. C2-4'!F14+'ECR PARCELS P. C2-4'!F20</f>
        <v>12456734</v>
      </c>
      <c r="G41" s="344">
        <f t="shared" si="6"/>
        <v>0.33902265060954484</v>
      </c>
      <c r="H41" s="343">
        <f>'ECR LETTERS P. C2-1'!H14+'ECR LETTERS P. C2-1'!H19+'ECR FLATS P. C2-2'!H14+'ECR FLATS P. C2-2'!H21+'ECR FLATS (ltr-shaped) P. C2-3'!H16+'ECR FLATS (ltr-shaped) P. C2-3'!H21+'ECR PARCELS P. C2-4'!H14+'ECR PARCELS P. C2-4'!H20</f>
        <v>36743073</v>
      </c>
      <c r="I41" s="344">
        <f t="shared" si="7"/>
        <v>0.20244000821597039</v>
      </c>
      <c r="J41" s="343">
        <f>'ECR LETTERS P. C2-1'!J14+'ECR LETTERS P. C2-1'!J19+'ECR FLATS P. C2-2'!J14+'ECR FLATS P. C2-2'!J21+'ECR FLATS (ltr-shaped) P. C2-3'!J16+'ECR FLATS (ltr-shaped) P. C2-3'!J21+'ECR PARCELS P. C2-4'!J14+'ECR PARCELS P. C2-4'!J20</f>
        <v>7438268</v>
      </c>
      <c r="K41" s="345">
        <f t="shared" si="8"/>
        <v>3.2390401314555262</v>
      </c>
    </row>
    <row r="42" spans="1:13">
      <c r="A42" s="159"/>
      <c r="B42" s="59" t="s">
        <v>272</v>
      </c>
      <c r="C42" s="59"/>
      <c r="D42" s="59"/>
      <c r="E42" s="59"/>
      <c r="F42" s="343">
        <f>SUM('ECR LETTERS P. C2-1'!F15,'ECR LETTERS P. C2-1'!F20,'ECR FLATS P. C2-2'!F15,'ECR FLATS P. C2-2'!F22,'ECR PARCELS P. C2-4'!F15,'ECR PARCELS P. C2-4'!F21,'ECR FLATS (ltr-shaped) P. C2-3'!F17,'ECR FLATS (ltr-shaped) P. C2-3'!F22)</f>
        <v>29880117</v>
      </c>
      <c r="G42" s="344">
        <f t="shared" si="6"/>
        <v>0.28931782078188689</v>
      </c>
      <c r="H42" s="343">
        <f>SUM('ECR LETTERS P. C2-1'!H15,'ECR LETTERS P. C2-1'!H20,'ECR FLATS P. C2-2'!H15,'ECR FLATS P. C2-2'!H22,'ECR PARCELS P. C2-4'!H15,'ECR PARCELS P. C2-4'!H21,'ECR FLATS (ltr-shaped) P. C2-3'!H17,'ECR FLATS (ltr-shaped) P. C2-3'!H22)</f>
        <v>103277831</v>
      </c>
      <c r="I42" s="344">
        <f t="shared" si="7"/>
        <v>0.22249133020618916</v>
      </c>
      <c r="J42" s="343">
        <f>SUM('ECR LETTERS P. C2-1'!J15,'ECR LETTERS P. C2-1'!J20,'ECR FLATS P. C2-2'!J15,'ECR FLATS P. C2-2'!J22,'ECR PARCELS P. C2-4'!J15,'ECR PARCELS P. C2-4'!J21,'ECR FLATS (ltr-shaped) P. C2-3'!J17,'ECR FLATS (ltr-shaped) P. C2-3'!J22)</f>
        <v>22978422</v>
      </c>
      <c r="K42" s="345">
        <f t="shared" si="8"/>
        <v>3.5598612832990266</v>
      </c>
    </row>
    <row r="43" spans="1:13">
      <c r="A43" s="159"/>
      <c r="B43" s="59" t="s">
        <v>273</v>
      </c>
      <c r="C43" s="59"/>
      <c r="D43" s="59"/>
      <c r="E43" s="59"/>
      <c r="F43" s="343">
        <f>SUM('ECR LETTERS P. C2-1'!F16,'ECR LETTERS P. C2-1'!F21,'ECR FLATS P. C2-2'!F16,'ECR FLATS P. C2-2'!F23,'ECR PARCELS P. C2-4'!F16,'ECR PARCELS P. C2-4'!F22,'ECR FLATS (ltr-shaped) P. C2-3'!F18,'ECR FLATS (ltr-shaped) P. C2-3'!F23)</f>
        <v>447945705</v>
      </c>
      <c r="G43" s="344">
        <f t="shared" si="6"/>
        <v>0.27593376021989952</v>
      </c>
      <c r="H43" s="343">
        <f>SUM('ECR LETTERS P. C2-1'!H16,'ECR LETTERS P. C2-1'!H21,'ECR FLATS P. C2-2'!H16,'ECR FLATS P. C2-2'!H23,'ECR PARCELS P. C2-4'!H16,'ECR PARCELS P. C2-4'!H22,'ECR FLATS (ltr-shaped) P. C2-3'!H18,'ECR FLATS (ltr-shaped) P. C2-3'!H23)</f>
        <v>1623381295</v>
      </c>
      <c r="I43" s="344">
        <f t="shared" si="7"/>
        <v>0.22667620240135883</v>
      </c>
      <c r="J43" s="343">
        <f>SUM('ECR LETTERS P. C2-1'!J16,'ECR LETTERS P. C2-1'!J21,'ECR FLATS P. C2-2'!J16,'ECR FLATS P. C2-2'!J23,'ECR PARCELS P. C2-4'!J16,'ECR PARCELS P. C2-4'!J22,'ECR FLATS (ltr-shaped) P. C2-3'!J18,'ECR FLATS (ltr-shaped) P. C2-3'!J23)</f>
        <v>367981907</v>
      </c>
      <c r="K43" s="345">
        <f t="shared" si="8"/>
        <v>3.6268192384217413</v>
      </c>
    </row>
    <row r="44" spans="1:13">
      <c r="A44" s="135"/>
      <c r="B44" s="59" t="s">
        <v>263</v>
      </c>
      <c r="C44" s="59"/>
      <c r="D44" s="59"/>
      <c r="E44" s="59"/>
      <c r="F44" s="343">
        <f>SUM('ECR FLATS P. C2-2'!F17,'ECR FLATS P. C2-2'!F24,'ECR PARCELS P. C2-4'!F17,'ECR PARCELS P. C2-4'!F23,'ECR PARCELS P. C2-4'!F25)</f>
        <v>6072641</v>
      </c>
      <c r="G44" s="344">
        <f t="shared" si="6"/>
        <v>0.27433899615807827</v>
      </c>
      <c r="H44" s="343">
        <f>SUM('ECR FLATS P. C2-2'!H17,'ECR FLATS P. C2-2'!H24,'ECR PARCELS P. C2-4'!H17,'ECR PARCELS P. C2-4'!H23,'ECR PARCELS P. C2-4'!H25)</f>
        <v>22135537</v>
      </c>
      <c r="I44" s="344">
        <f t="shared" si="7"/>
        <v>0.21760533751677225</v>
      </c>
      <c r="J44" s="343">
        <f>SUM('ECR FLATS P. C2-2'!J17,'ECR FLATS P. C2-2'!J24,'ECR PARCELS P. C2-4'!J17,'ECR PARCELS P. C2-4'!J23,'ECR PARCELS P. C2-4'!J25)</f>
        <v>4816811</v>
      </c>
      <c r="K44" s="345">
        <f t="shared" si="8"/>
        <v>3.4816854002683559</v>
      </c>
      <c r="M44" s="313"/>
    </row>
    <row r="45" spans="1:13">
      <c r="A45" s="135"/>
      <c r="B45" s="59" t="s">
        <v>390</v>
      </c>
      <c r="C45" s="59"/>
      <c r="D45" s="59"/>
      <c r="E45" s="59"/>
      <c r="F45" s="343">
        <f>SUM('ECR FLATS P. C2-2'!F18,'ECR FLATS P. C2-2'!F25,'ECR FLATS P. C2-2'!F33,'ECR FLATS P. C2-2'!F40,'ECR FLATS P. C2-2'!F48,'ECR FLATS P. C2-2'!F55)</f>
        <v>35691512</v>
      </c>
      <c r="G45" s="344">
        <f t="shared" si="6"/>
        <v>0.28419098962584399</v>
      </c>
      <c r="H45" s="343">
        <f>SUM('ECR FLATS P. C2-2'!H18,'ECR FLATS P. C2-2'!H25,'ECR FLATS P. C2-2'!H33,'ECR FLATS P. C2-2'!H40,'ECR FLATS P. C2-2'!H48,'ECR FLATS P. C2-2'!H55)</f>
        <v>125589879</v>
      </c>
      <c r="I45" s="344">
        <f t="shared" si="7"/>
        <v>0.23069007813917872</v>
      </c>
      <c r="J45" s="343">
        <f>SUM('ECR FLATS P. C2-2'!J18,'ECR FLATS P. C2-2'!J25,'ECR FLATS P. C2-2'!J33,'ECR FLATS P. C2-2'!J40,'ECR FLATS P. C2-2'!J48,'ECR FLATS P. C2-2'!J55)</f>
        <v>28972339</v>
      </c>
      <c r="K45" s="345">
        <f t="shared" si="8"/>
        <v>3.6910412502268595</v>
      </c>
    </row>
    <row r="46" spans="1:13">
      <c r="A46" s="135"/>
      <c r="B46" s="59" t="s">
        <v>157</v>
      </c>
      <c r="C46" s="59"/>
      <c r="D46" s="59"/>
      <c r="E46" s="59"/>
      <c r="F46" s="343">
        <f>SUM('ECR LETTERS P. C2-1'!F66,'ECR FLATS P. C2-2'!F101)</f>
        <v>-2979357.9639999997</v>
      </c>
      <c r="G46" s="344">
        <f t="shared" si="6"/>
        <v>-9.999999999999998E-4</v>
      </c>
      <c r="H46" s="343">
        <f>SUM('ECR LETTERS P. C2-1'!H66,'ECR FLATS P. C2-2'!H101)</f>
        <v>2979357964</v>
      </c>
      <c r="I46" s="344"/>
      <c r="J46" s="343"/>
      <c r="K46" s="345"/>
    </row>
    <row r="47" spans="1:13">
      <c r="A47" s="159" t="s">
        <v>381</v>
      </c>
      <c r="B47" s="84"/>
      <c r="C47" s="59"/>
      <c r="D47" s="59"/>
      <c r="E47" s="59"/>
      <c r="F47" s="343">
        <f>SUM(F48:F50)</f>
        <v>210151531</v>
      </c>
      <c r="G47" s="344">
        <f t="shared" ref="G47:G53" si="9">+F47/H47</f>
        <v>0.16271644386193698</v>
      </c>
      <c r="H47" s="343">
        <f>SUM(H48:H50)</f>
        <v>1291519935</v>
      </c>
      <c r="I47" s="344">
        <f t="shared" ref="I47:I53" si="10">+J47/H47</f>
        <v>4.4784973450680804E-2</v>
      </c>
      <c r="J47" s="343">
        <f>SUM(J48:J50)</f>
        <v>57840686</v>
      </c>
      <c r="K47" s="345">
        <f t="shared" ref="K47:K53" si="11">+I47*16</f>
        <v>0.71655957521089286</v>
      </c>
    </row>
    <row r="48" spans="1:13">
      <c r="A48" s="159"/>
      <c r="B48" s="59" t="s">
        <v>269</v>
      </c>
      <c r="C48" s="59"/>
      <c r="D48" s="59"/>
      <c r="E48" s="59"/>
      <c r="F48" s="343">
        <f>'ECR LETTERS P. C2-1'!F25+'ECR LETTERS P. C2-1'!F30+'ECR LETTERS P. C2-1'!F35+'ECR LETTERS P. C2-1'!F40+'ECR LETTERS P. C2-1'!F46+'ECR LETTERS P. C2-1'!F51+'ECR LETTERS P. C2-1'!F57+'ECR LETTERS P. C2-1'!F62</f>
        <v>8564127</v>
      </c>
      <c r="G48" s="344">
        <f t="shared" si="9"/>
        <v>0.20316171784017151</v>
      </c>
      <c r="H48" s="343">
        <f>'ECR LETTERS P. C2-1'!H25+'ECR LETTERS P. C2-1'!H30+'ECR LETTERS P. C2-1'!H35+'ECR LETTERS P. C2-1'!H40+'ECR LETTERS P. C2-1'!H46+'ECR LETTERS P. C2-1'!H51+'ECR LETTERS P. C2-1'!H57+'ECR LETTERS P. C2-1'!H62</f>
        <v>42154236</v>
      </c>
      <c r="I48" s="344">
        <f t="shared" si="10"/>
        <v>2.8921719753146516E-2</v>
      </c>
      <c r="J48" s="343">
        <f>'ECR LETTERS P. C2-1'!J25+'ECR LETTERS P. C2-1'!J30+'ECR LETTERS P. C2-1'!J35+'ECR LETTERS P. C2-1'!J40+'ECR LETTERS P. C2-1'!J46+'ECR LETTERS P. C2-1'!J51+'ECR LETTERS P. C2-1'!J57+'ECR LETTERS P. C2-1'!J62</f>
        <v>1219173</v>
      </c>
      <c r="K48" s="345">
        <f t="shared" si="11"/>
        <v>0.46274751605034425</v>
      </c>
    </row>
    <row r="49" spans="1:14">
      <c r="A49" s="159"/>
      <c r="B49" s="59" t="s">
        <v>272</v>
      </c>
      <c r="C49" s="59"/>
      <c r="D49" s="59"/>
      <c r="E49" s="59"/>
      <c r="F49" s="343">
        <f>'ECR LETTERS P. C2-1'!F26+'ECR LETTERS P. C2-1'!F31+'ECR LETTERS P. C2-1'!F36+'ECR LETTERS P. C2-1'!F41+'ECR LETTERS P. C2-1'!F47+'ECR LETTERS P. C2-1'!F52+'ECR LETTERS P. C2-1'!F58+'ECR LETTERS P. C2-1'!F63</f>
        <v>8815091</v>
      </c>
      <c r="G49" s="344">
        <f t="shared" si="9"/>
        <v>0.1709215580330965</v>
      </c>
      <c r="H49" s="343">
        <f>'ECR LETTERS P. C2-1'!H26+'ECR LETTERS P. C2-1'!H31+'ECR LETTERS P. C2-1'!H36+'ECR LETTERS P. C2-1'!H41+'ECR LETTERS P. C2-1'!H47+'ECR LETTERS P. C2-1'!H52+'ECR LETTERS P. C2-1'!H58+'ECR LETTERS P. C2-1'!H63</f>
        <v>51573898</v>
      </c>
      <c r="I49" s="344">
        <f t="shared" si="10"/>
        <v>3.1807155627445495E-2</v>
      </c>
      <c r="J49" s="343">
        <f>'ECR LETTERS P. C2-1'!J26+'ECR LETTERS P. C2-1'!J31+'ECR LETTERS P. C2-1'!J36+'ECR LETTERS P. C2-1'!J41+'ECR LETTERS P. C2-1'!J47+'ECR LETTERS P. C2-1'!J52+'ECR LETTERS P. C2-1'!J58+'ECR LETTERS P. C2-1'!J63</f>
        <v>1640419</v>
      </c>
      <c r="K49" s="345">
        <f t="shared" si="11"/>
        <v>0.50891449003912792</v>
      </c>
    </row>
    <row r="50" spans="1:14">
      <c r="A50" s="159"/>
      <c r="B50" s="59" t="s">
        <v>273</v>
      </c>
      <c r="C50" s="59"/>
      <c r="D50" s="59"/>
      <c r="E50" s="59"/>
      <c r="F50" s="343">
        <f>'ECR LETTERS P. C2-1'!F27+'ECR LETTERS P. C2-1'!F32+'ECR LETTERS P. C2-1'!F37+'ECR LETTERS P. C2-1'!F42+'ECR LETTERS P. C2-1'!F48+'ECR LETTERS P. C2-1'!F53+'ECR LETTERS P. C2-1'!F59+'ECR LETTERS P. C2-1'!F64</f>
        <v>192772313</v>
      </c>
      <c r="G50" s="344">
        <f t="shared" si="9"/>
        <v>0.16093974999583421</v>
      </c>
      <c r="H50" s="343">
        <f>'ECR LETTERS P. C2-1'!H27+'ECR LETTERS P. C2-1'!H32+'ECR LETTERS P. C2-1'!H37+'ECR LETTERS P. C2-1'!H42+'ECR LETTERS P. C2-1'!H48+'ECR LETTERS P. C2-1'!H53+'ECR LETTERS P. C2-1'!H59+'ECR LETTERS P. C2-1'!H64</f>
        <v>1197791801</v>
      </c>
      <c r="I50" s="344">
        <f t="shared" si="10"/>
        <v>4.5902045709528112E-2</v>
      </c>
      <c r="J50" s="343">
        <f>'ECR LETTERS P. C2-1'!J27+'ECR LETTERS P. C2-1'!J32+'ECR LETTERS P. C2-1'!J37+'ECR LETTERS P. C2-1'!J42+'ECR LETTERS P. C2-1'!J48+'ECR LETTERS P. C2-1'!J53+'ECR LETTERS P. C2-1'!J59+'ECR LETTERS P. C2-1'!J64</f>
        <v>54981094</v>
      </c>
      <c r="K50" s="345">
        <f t="shared" si="11"/>
        <v>0.7344327313524498</v>
      </c>
    </row>
    <row r="51" spans="1:14">
      <c r="A51" s="159" t="s">
        <v>257</v>
      </c>
      <c r="B51" s="84"/>
      <c r="C51" s="59"/>
      <c r="D51" s="59"/>
      <c r="E51" s="59"/>
      <c r="F51" s="343">
        <f>SUM(F52:F57)</f>
        <v>519177842</v>
      </c>
      <c r="G51" s="344">
        <f t="shared" si="9"/>
        <v>0.1860196281047016</v>
      </c>
      <c r="H51" s="343">
        <f>SUM(H52:H56)</f>
        <v>2790984195</v>
      </c>
      <c r="I51" s="344">
        <f t="shared" si="10"/>
        <v>0.18324006632362891</v>
      </c>
      <c r="J51" s="343">
        <f>SUM(J52:J56)</f>
        <v>511420129</v>
      </c>
      <c r="K51" s="345">
        <f t="shared" si="11"/>
        <v>2.9318410611780625</v>
      </c>
    </row>
    <row r="52" spans="1:14">
      <c r="A52" s="159"/>
      <c r="B52" s="59" t="s">
        <v>269</v>
      </c>
      <c r="C52" s="59"/>
      <c r="D52" s="59"/>
      <c r="E52" s="59"/>
      <c r="F52" s="343">
        <f>'ECR FLATS P. C2-2'!F29+'ECR FLATS P. C2-2'!F36+'ECR FLATS P. C2-2'!F44+'ECR FLATS P. C2-2'!F51+'ECR FLATS P. C2-2'!F59+'ECR FLATS P. C2-2'!F65+'ECR FLATS P. C2-2'!F72+'ECR FLATS P. C2-2'!F78+'ECR FLATS (ltr-shaped) P. C2-3'!F27+'ECR FLATS (ltr-shaped) P. C2-3'!F32+'ECR FLATS (ltr-shaped) P. C2-3'!F37+'ECR FLATS (ltr-shaped) P. C2-3'!F42+'ECR FLATS (ltr-shaped) P. C2-3'!F48+'ECR FLATS (ltr-shaped) P. C2-3'!F53+'ECR PARCELS P. C2-4'!F44+'ECR PARCELS P. C2-4'!F50+'ECR PARCELS P. C2-4'!F57+'ECR PARCELS P. C2-4'!F63+'ECR PARCELS P. C2-4'!F95+'ECR PARCELS P. C2-4'!F101</f>
        <v>10929374</v>
      </c>
      <c r="G52" s="344">
        <f t="shared" si="9"/>
        <v>0.22939304392179713</v>
      </c>
      <c r="H52" s="343">
        <f>'ECR FLATS P. C2-2'!H29+'ECR FLATS P. C2-2'!H36+'ECR FLATS P. C2-2'!H44+'ECR FLATS P. C2-2'!H51+'ECR FLATS P. C2-2'!H59+'ECR FLATS P. C2-2'!H65+'ECR FLATS P. C2-2'!H72+'ECR FLATS P. C2-2'!H78+'ECR FLATS (ltr-shaped) P. C2-3'!H27+'ECR FLATS (ltr-shaped) P. C2-3'!H32+'ECR FLATS (ltr-shaped) P. C2-3'!H37+'ECR FLATS (ltr-shaped) P. C2-3'!H42+'ECR FLATS (ltr-shaped) P. C2-3'!H48+'ECR FLATS (ltr-shaped) P. C2-3'!H53+'ECR PARCELS P. C2-4'!H44+'ECR PARCELS P. C2-4'!H50+'ECR PARCELS P. C2-4'!H57+'ECR PARCELS P. C2-4'!H63+'ECR PARCELS P. C2-4'!H95+'ECR PARCELS P. C2-4'!H101</f>
        <v>47644749</v>
      </c>
      <c r="I52" s="344">
        <f t="shared" si="10"/>
        <v>0.1108077408488394</v>
      </c>
      <c r="J52" s="343">
        <f>'ECR FLATS P. C2-2'!J29+'ECR FLATS P. C2-2'!J36+'ECR FLATS P. C2-2'!J44+'ECR FLATS P. C2-2'!J51+'ECR FLATS P. C2-2'!J59+'ECR FLATS P. C2-2'!J65+'ECR FLATS P. C2-2'!J72+'ECR FLATS P. C2-2'!J78+'ECR FLATS (ltr-shaped) P. C2-3'!J27+'ECR FLATS (ltr-shaped) P. C2-3'!J32+'ECR FLATS (ltr-shaped) P. C2-3'!J37+'ECR FLATS (ltr-shaped) P. C2-3'!J42+'ECR FLATS (ltr-shaped) P. C2-3'!J48+'ECR FLATS (ltr-shaped) P. C2-3'!J53+'ECR PARCELS P. C2-4'!J44+'ECR PARCELS P. C2-4'!J50+'ECR PARCELS P. C2-4'!J57+'ECR PARCELS P. C2-4'!J63+'ECR PARCELS P. C2-4'!J95+'ECR PARCELS P. C2-4'!J101</f>
        <v>5279407</v>
      </c>
      <c r="K52" s="345">
        <f t="shared" si="11"/>
        <v>1.7729238535814305</v>
      </c>
    </row>
    <row r="53" spans="1:14">
      <c r="A53" s="159"/>
      <c r="B53" s="59" t="s">
        <v>272</v>
      </c>
      <c r="C53" s="59"/>
      <c r="D53" s="59"/>
      <c r="E53" s="59"/>
      <c r="F53" s="343">
        <f>'ECR FLATS P. C2-2'!F30+'ECR FLATS P. C2-2'!F37+'ECR FLATS P. C2-2'!F45+'ECR FLATS P. C2-2'!F52+'ECR FLATS P. C2-2'!F60+'ECR FLATS P. C2-2'!F66+'ECR FLATS P. C2-2'!F73+'ECR FLATS P. C2-2'!F79+'ECR FLATS (ltr-shaped) P. C2-3'!F28+'ECR FLATS (ltr-shaped) P. C2-3'!F33+'ECR FLATS (ltr-shaped) P. C2-3'!F38+'ECR FLATS (ltr-shaped) P. C2-3'!F43+'ECR FLATS (ltr-shaped) P. C2-3'!F49+'ECR FLATS (ltr-shaped) P. C2-3'!F54+'ECR PARCELS P. C2-4'!F45+'ECR PARCELS P. C2-4'!F51+'ECR PARCELS P. C2-4'!F58+'ECR PARCELS P. C2-4'!F64+'ECR PARCELS P. C2-4'!F96+'ECR PARCELS P. C2-4'!F102</f>
        <v>3995972</v>
      </c>
      <c r="G53" s="344">
        <f t="shared" si="9"/>
        <v>0.2178879400361208</v>
      </c>
      <c r="H53" s="343">
        <f>'ECR FLATS P. C2-2'!H30+'ECR FLATS P. C2-2'!H37+'ECR FLATS P. C2-2'!H45+'ECR FLATS P. C2-2'!H52+'ECR FLATS P. C2-2'!H60+'ECR FLATS P. C2-2'!H66+'ECR FLATS P. C2-2'!H73+'ECR FLATS P. C2-2'!H79+'ECR FLATS (ltr-shaped) P. C2-3'!H28+'ECR FLATS (ltr-shaped) P. C2-3'!H33+'ECR FLATS (ltr-shaped) P. C2-3'!H38+'ECR FLATS (ltr-shaped) P. C2-3'!H43+'ECR FLATS (ltr-shaped) P. C2-3'!H49+'ECR FLATS (ltr-shaped) P. C2-3'!H54+'ECR PARCELS P. C2-4'!H45+'ECR PARCELS P. C2-4'!H51+'ECR PARCELS P. C2-4'!H58+'ECR PARCELS P. C2-4'!H64+'ECR PARCELS P. C2-4'!H96+'ECR PARCELS P. C2-4'!H102</f>
        <v>18339574</v>
      </c>
      <c r="I53" s="344">
        <f t="shared" si="10"/>
        <v>0.17964021410748146</v>
      </c>
      <c r="J53" s="343">
        <f>'ECR FLATS P. C2-2'!J30+'ECR FLATS P. C2-2'!J37+'ECR FLATS P. C2-2'!J45+'ECR FLATS P. C2-2'!J52+'ECR FLATS P. C2-2'!J60+'ECR FLATS P. C2-2'!J66+'ECR FLATS P. C2-2'!J73+'ECR FLATS P. C2-2'!J79+'ECR FLATS (ltr-shaped) P. C2-3'!J28+'ECR FLATS (ltr-shaped) P. C2-3'!J33+'ECR FLATS (ltr-shaped) P. C2-3'!J38+'ECR FLATS (ltr-shaped) P. C2-3'!J43+'ECR FLATS (ltr-shaped) P. C2-3'!J49+'ECR FLATS (ltr-shaped) P. C2-3'!J54+'ECR PARCELS P. C2-4'!J45+'ECR PARCELS P. C2-4'!J51+'ECR PARCELS P. C2-4'!J58+'ECR PARCELS P. C2-4'!J64+'ECR PARCELS P. C2-4'!J96+'ECR PARCELS P. C2-4'!J102</f>
        <v>3294525</v>
      </c>
      <c r="K53" s="345">
        <f t="shared" si="11"/>
        <v>2.8742434257197034</v>
      </c>
    </row>
    <row r="54" spans="1:14">
      <c r="A54" s="159"/>
      <c r="B54" s="59" t="s">
        <v>273</v>
      </c>
      <c r="C54" s="59"/>
      <c r="D54" s="59"/>
      <c r="E54" s="59"/>
      <c r="F54" s="343">
        <f>'ECR FLATS P. C2-2'!F31+'ECR FLATS P. C2-2'!F38+'ECR FLATS P. C2-2'!F46+'ECR FLATS P. C2-2'!F53+'ECR FLATS P. C2-2'!F61+'ECR FLATS P. C2-2'!F67+'ECR FLATS P. C2-2'!F74+'ECR FLATS P. C2-2'!F80+'ECR FLATS (ltr-shaped) P. C2-3'!F29+'ECR FLATS (ltr-shaped) P. C2-3'!F34+'ECR FLATS (ltr-shaped) P. C2-3'!F39+'ECR FLATS (ltr-shaped) P. C2-3'!F44+'ECR FLATS (ltr-shaped) P. C2-3'!F50+'ECR FLATS (ltr-shaped) P. C2-3'!F55+'ECR PARCELS P. C2-4'!F46+'ECR PARCELS P. C2-4'!F52+'ECR PARCELS P. C2-4'!F59+'ECR PARCELS P. C2-4'!F65+'ECR PARCELS P. C2-4'!F97+'ECR PARCELS P. C2-4'!F103</f>
        <v>176320372</v>
      </c>
      <c r="G54" s="344">
        <f>+F54/H54</f>
        <v>0.18925870740851905</v>
      </c>
      <c r="H54" s="343">
        <f>'ECR FLATS P. C2-2'!H31+'ECR FLATS P. C2-2'!H38+'ECR FLATS P. C2-2'!H46+'ECR FLATS P. C2-2'!H53+'ECR FLATS P. C2-2'!H61+'ECR FLATS P. C2-2'!H67+'ECR FLATS P. C2-2'!H74+'ECR FLATS P. C2-2'!H80+'ECR FLATS (ltr-shaped) P. C2-3'!H29+'ECR FLATS (ltr-shaped) P. C2-3'!H34+'ECR FLATS (ltr-shaped) P. C2-3'!H39+'ECR FLATS (ltr-shaped) P. C2-3'!H44+'ECR FLATS (ltr-shaped) P. C2-3'!H50+'ECR FLATS (ltr-shaped) P. C2-3'!H55+'ECR PARCELS P. C2-4'!H46+'ECR PARCELS P. C2-4'!H52+'ECR PARCELS P. C2-4'!H59+'ECR PARCELS P. C2-4'!H65+'ECR PARCELS P. C2-4'!H97+'ECR PARCELS P. C2-4'!H103</f>
        <v>931636776</v>
      </c>
      <c r="I54" s="344">
        <f>+J54/H54</f>
        <v>0.14990928610572582</v>
      </c>
      <c r="J54" s="343">
        <f>'ECR FLATS P. C2-2'!J31+'ECR FLATS P. C2-2'!J38+'ECR FLATS P. C2-2'!J46+'ECR FLATS P. C2-2'!J53+'ECR FLATS P. C2-2'!J61+'ECR FLATS P. C2-2'!J67+'ECR FLATS P. C2-2'!J74+'ECR FLATS P. C2-2'!J80+'ECR FLATS (ltr-shaped) P. C2-3'!J29+'ECR FLATS (ltr-shaped) P. C2-3'!J34+'ECR FLATS (ltr-shaped) P. C2-3'!J39+'ECR FLATS (ltr-shaped) P. C2-3'!J44+'ECR FLATS (ltr-shaped) P. C2-3'!J50+'ECR FLATS (ltr-shaped) P. C2-3'!J55+'ECR PARCELS P. C2-4'!J46+'ECR PARCELS P. C2-4'!J52+'ECR PARCELS P. C2-4'!J59+'ECR PARCELS P. C2-4'!J65+'ECR PARCELS P. C2-4'!J97+'ECR PARCELS P. C2-4'!J103</f>
        <v>139661004</v>
      </c>
      <c r="K54" s="345">
        <f>+I54*16</f>
        <v>2.3985485776916131</v>
      </c>
      <c r="M54" s="63"/>
      <c r="N54" s="63"/>
    </row>
    <row r="55" spans="1:14">
      <c r="A55" s="159"/>
      <c r="B55" s="59" t="s">
        <v>263</v>
      </c>
      <c r="C55" s="59"/>
      <c r="D55" s="59"/>
      <c r="E55" s="59"/>
      <c r="F55" s="343">
        <f>'ECR FLATS P. C2-2'!F32+'ECR FLATS P. C2-2'!F39+'ECR FLATS P. C2-2'!F47+'ECR FLATS P. C2-2'!F54+'ECR FLATS P. C2-2'!F62+'ECR FLATS P. C2-2'!F68+'ECR FLATS P. C2-2'!F75+'ECR FLATS P. C2-2'!F81+'ECR FLATS (ltr-shaped) P. C2-3'!F30+'ECR FLATS (ltr-shaped) P. C2-3'!F35+'ECR FLATS (ltr-shaped) P. C2-3'!F40+'ECR FLATS (ltr-shaped) P. C2-3'!F45+'ECR FLATS (ltr-shaped) P. C2-3'!F51+'ECR FLATS (ltr-shaped) P. C2-3'!F56+'ECR PARCELS P. C2-4'!F47+'ECR PARCELS P. C2-4'!F53+'ECR PARCELS P. C2-4'!F60+'ECR PARCELS P. C2-4'!F66+'ECR PARCELS P. C2-4'!F98+'ECR PARCELS P. C2-4'!F104+'ECR PARCELS P. C2-4'!F69+'ECR PARCELS P. C2-4'!F77+'ECR PARCELS P. C2-4'!F85</f>
        <v>287412423</v>
      </c>
      <c r="G55" s="344">
        <f>+F55/H55</f>
        <v>0.18021783922468379</v>
      </c>
      <c r="H55" s="343">
        <f>'ECR FLATS P. C2-2'!H32+'ECR FLATS P. C2-2'!H39+'ECR FLATS P. C2-2'!H47+'ECR FLATS P. C2-2'!H54+'ECR FLATS P. C2-2'!H62+'ECR FLATS P. C2-2'!H68+'ECR FLATS P. C2-2'!H75+'ECR FLATS P. C2-2'!H81+'ECR FLATS (ltr-shaped) P. C2-3'!H30+'ECR FLATS (ltr-shaped) P. C2-3'!H35+'ECR FLATS (ltr-shaped) P. C2-3'!H40+'ECR FLATS (ltr-shaped) P. C2-3'!H45+'ECR FLATS (ltr-shaped) P. C2-3'!H51+'ECR FLATS (ltr-shaped) P. C2-3'!H56+'ECR PARCELS P. C2-4'!H47+'ECR PARCELS P. C2-4'!H53+'ECR PARCELS P. C2-4'!H60+'ECR PARCELS P. C2-4'!H66+'ECR PARCELS P. C2-4'!H98+'ECR PARCELS P. C2-4'!H104+'ECR PARCELS P. C2-4'!H69+'ECR PARCELS P. C2-4'!H77+'ECR PARCELS P. C2-4'!H85</f>
        <v>1594805621</v>
      </c>
      <c r="I55" s="344">
        <f>+J55/H55</f>
        <v>0.21193819832918684</v>
      </c>
      <c r="J55" s="343">
        <f>'ECR FLATS P. C2-2'!J32+'ECR FLATS P. C2-2'!J39+'ECR FLATS P. C2-2'!J47+'ECR FLATS P. C2-2'!J54+'ECR FLATS P. C2-2'!J62+'ECR FLATS P. C2-2'!J68+'ECR FLATS P. C2-2'!J75+'ECR FLATS P. C2-2'!J81+'ECR FLATS (ltr-shaped) P. C2-3'!J30+'ECR FLATS (ltr-shaped) P. C2-3'!J35+'ECR FLATS (ltr-shaped) P. C2-3'!J40+'ECR FLATS (ltr-shaped) P. C2-3'!J45+'ECR FLATS (ltr-shaped) P. C2-3'!J51+'ECR FLATS (ltr-shaped) P. C2-3'!J56+'ECR PARCELS P. C2-4'!J47+'ECR PARCELS P. C2-4'!J53+'ECR PARCELS P. C2-4'!J60+'ECR PARCELS P. C2-4'!J66+'ECR PARCELS P. C2-4'!J98+'ECR PARCELS P. C2-4'!J104+'ECR PARCELS P. C2-4'!J69+'ECR PARCELS P. C2-4'!J77+'ECR PARCELS P. C2-4'!J85</f>
        <v>338000230</v>
      </c>
      <c r="K55" s="345">
        <f>+I55*16</f>
        <v>3.3910111732669894</v>
      </c>
    </row>
    <row r="56" spans="1:14">
      <c r="A56" s="159"/>
      <c r="B56" s="59" t="s">
        <v>271</v>
      </c>
      <c r="C56" s="59"/>
      <c r="D56" s="59"/>
      <c r="E56" s="59"/>
      <c r="F56" s="343">
        <f>'ECR FLATS P. C2-2'!F83</f>
        <v>34747558</v>
      </c>
      <c r="G56" s="344">
        <f>+F56/H56</f>
        <v>0.17499999937045935</v>
      </c>
      <c r="H56" s="343">
        <f>'ECR FLATS P. C2-2'!H83</f>
        <v>198557475</v>
      </c>
      <c r="I56" s="344">
        <f>+J56/H56</f>
        <v>0.1268396619165307</v>
      </c>
      <c r="J56" s="343">
        <f>'ECR FLATS P. C2-2'!J83</f>
        <v>25184963</v>
      </c>
      <c r="K56" s="345">
        <f>+I56*16</f>
        <v>2.0294345906644913</v>
      </c>
    </row>
    <row r="57" spans="1:14">
      <c r="A57" s="159"/>
      <c r="B57" s="59" t="s">
        <v>24</v>
      </c>
      <c r="C57" s="59"/>
      <c r="D57" s="59"/>
      <c r="E57" s="59"/>
      <c r="F57" s="343">
        <f>SUM('ECR FLATS P. C2-2'!F85,'ECR FLATS P. C2-2'!F89,'ECR FLATS P. C2-2'!F93,'ECR FLATS P. C2-2'!F97,'ECR PARCELS P. C2-4'!F106,'ECR PARCELS P. C2-4'!F112)</f>
        <v>5772143</v>
      </c>
      <c r="G57" s="344">
        <f>+F57/H57</f>
        <v>5.1324496200796516E-2</v>
      </c>
      <c r="H57" s="343">
        <f>SUM('ECR FLATS P. C2-2'!H85,'ECR FLATS P. C2-2'!H89,'ECR FLATS P. C2-2'!H93,'ECR FLATS P. C2-2'!H97,'ECR PARCELS P. C2-4'!H106)</f>
        <v>112463705</v>
      </c>
      <c r="I57" s="344"/>
      <c r="J57" s="343"/>
      <c r="K57" s="345"/>
    </row>
    <row r="58" spans="1:14">
      <c r="A58" s="159"/>
      <c r="B58" s="59"/>
      <c r="C58" s="59"/>
      <c r="D58" s="59"/>
      <c r="E58" s="59"/>
      <c r="F58" s="343"/>
      <c r="G58" s="344"/>
      <c r="H58" s="343"/>
      <c r="I58" s="344"/>
      <c r="J58" s="343"/>
      <c r="K58" s="345"/>
    </row>
    <row r="59" spans="1:14">
      <c r="A59" s="159"/>
      <c r="B59" s="59"/>
      <c r="C59" s="59"/>
      <c r="D59" s="59"/>
      <c r="E59" s="59"/>
      <c r="F59" s="343"/>
      <c r="G59" s="344"/>
      <c r="H59" s="343"/>
      <c r="I59" s="344"/>
      <c r="J59" s="343"/>
      <c r="K59" s="345"/>
    </row>
    <row r="60" spans="1:14">
      <c r="A60" s="159" t="s">
        <v>258</v>
      </c>
      <c r="B60" s="59"/>
      <c r="C60" s="59"/>
      <c r="D60" s="59"/>
      <c r="E60" s="114"/>
      <c r="F60" s="343">
        <f>SUM(F61,F67,F74,F80,F87,F91)</f>
        <v>451081615.29699993</v>
      </c>
      <c r="G60" s="344">
        <f>+F60/H60</f>
        <v>0.13977555595901686</v>
      </c>
      <c r="H60" s="343">
        <f>SUM(H61,H67,H74,H80,H87,H91)</f>
        <v>3227185270</v>
      </c>
      <c r="I60" s="344">
        <f t="shared" ref="I60:I96" si="12">+J60/H60</f>
        <v>7.7354991769654421E-2</v>
      </c>
      <c r="J60" s="343">
        <f>SUM(J61,J67,J74,J80,J87,J91)</f>
        <v>249638890</v>
      </c>
      <c r="K60" s="345">
        <f>+I60*16</f>
        <v>1.2376798683144707</v>
      </c>
    </row>
    <row r="61" spans="1:14">
      <c r="A61" s="159" t="s">
        <v>310</v>
      </c>
      <c r="B61" s="84"/>
      <c r="C61" s="59"/>
      <c r="D61" s="59"/>
      <c r="E61" s="59"/>
      <c r="F61" s="343">
        <f>SUM(F62:F66)</f>
        <v>285393415.74199998</v>
      </c>
      <c r="G61" s="344">
        <f t="shared" ref="G61:G96" si="13">+F61/H61</f>
        <v>0.122538301787132</v>
      </c>
      <c r="H61" s="343">
        <f>SUM(H62:H64)</f>
        <v>2329013962</v>
      </c>
      <c r="I61" s="344">
        <f t="shared" si="12"/>
        <v>5.5044930211543316E-2</v>
      </c>
      <c r="J61" s="343">
        <f>SUM(J62:J64)</f>
        <v>128200411</v>
      </c>
      <c r="K61" s="345">
        <f t="shared" ref="K61:K96" si="14">+I61*16</f>
        <v>0.88071888338469306</v>
      </c>
    </row>
    <row r="62" spans="1:14">
      <c r="A62" s="159"/>
      <c r="B62" s="59" t="s">
        <v>269</v>
      </c>
      <c r="C62" s="59"/>
      <c r="D62" s="59"/>
      <c r="E62" s="59"/>
      <c r="F62" s="343">
        <f>SUM('NP REG AUTO LETTERS P. C3-1'!F18,'NP REG AUTO LETTERS P. C3-1'!F22,'NP REG AUTO LETTERS P. C3-1'!F27,'NP REG AUTO LETTERS P. C3-1'!F32,'NP REG AUTO LETTERS P. C3-1'!F38,'NP REG AUTO LETTERS P. C3-1'!F42,'NP REG AUTO LETTERS P. C3-1'!F47,'NP REG AUTO LETTERS P. C3-1'!F52,'NP REG NON-AUTO LETTERS P.C3-2'!F18,'NP REG NON-AUTO LETTERS P.C3-2'!F22,'NP REG NON-AUTO LETTERS P.C3-2'!F27,'NP REG NON-AUTO LETTERS P.C3-2'!F31,'NP REG NON-AUTO LETTERS P.C3-2'!F36,'NP REG NON-AUTO LETTERS P.C3-2'!F41)</f>
        <v>106442328</v>
      </c>
      <c r="G62" s="344">
        <f t="shared" si="13"/>
        <v>0.16481400361443885</v>
      </c>
      <c r="H62" s="343">
        <f>SUM('NP REG AUTO LETTERS P. C3-1'!H18,'NP REG AUTO LETTERS P. C3-1'!H22,'NP REG AUTO LETTERS P. C3-1'!H27,'NP REG AUTO LETTERS P. C3-1'!H32,'NP REG AUTO LETTERS P. C3-1'!H38,'NP REG AUTO LETTERS P. C3-1'!H42,'NP REG AUTO LETTERS P. C3-1'!H47,'NP REG AUTO LETTERS P. C3-1'!H52,'NP REG NON-AUTO LETTERS P.C3-2'!H18,'NP REG NON-AUTO LETTERS P.C3-2'!H22,'NP REG NON-AUTO LETTERS P.C3-2'!H27,'NP REG NON-AUTO LETTERS P.C3-2'!H31,'NP REG NON-AUTO LETTERS P.C3-2'!H36,'NP REG NON-AUTO LETTERS P.C3-2'!H41)</f>
        <v>645833034</v>
      </c>
      <c r="I62" s="344">
        <f t="shared" si="12"/>
        <v>4.8509670999579126E-2</v>
      </c>
      <c r="J62" s="343">
        <f>SUM('NP REG AUTO LETTERS P. C3-1'!J18,'NP REG AUTO LETTERS P. C3-1'!J22,'NP REG AUTO LETTERS P. C3-1'!J27,'NP REG AUTO LETTERS P. C3-1'!J32,'NP REG AUTO LETTERS P. C3-1'!J38,'NP REG AUTO LETTERS P. C3-1'!J42,'NP REG AUTO LETTERS P. C3-1'!J47,'NP REG AUTO LETTERS P. C3-1'!J52,'NP REG NON-AUTO LETTERS P.C3-2'!J18,'NP REG NON-AUTO LETTERS P.C3-2'!J22,'NP REG NON-AUTO LETTERS P.C3-2'!J27,'NP REG NON-AUTO LETTERS P.C3-2'!J31,'NP REG NON-AUTO LETTERS P.C3-2'!J36,'NP REG NON-AUTO LETTERS P.C3-2'!J41)</f>
        <v>31329148</v>
      </c>
      <c r="K62" s="345">
        <f t="shared" si="14"/>
        <v>0.77615473599326601</v>
      </c>
    </row>
    <row r="63" spans="1:14">
      <c r="A63" s="159"/>
      <c r="B63" s="59" t="s">
        <v>272</v>
      </c>
      <c r="C63" s="59"/>
      <c r="D63" s="59"/>
      <c r="E63" s="59"/>
      <c r="F63" s="343">
        <f>SUM('NP REG AUTO LETTERS P. C3-1'!F19,'NP REG AUTO LETTERS P. C3-1'!F23,'NP REG AUTO LETTERS P. C3-1'!F28,'NP REG AUTO LETTERS P. C3-1'!F33,'NP REG AUTO LETTERS P. C3-1'!F39,'NP REG AUTO LETTERS P. C3-1'!F43,'NP REG AUTO LETTERS P. C3-1'!F48,'NP REG AUTO LETTERS P. C3-1'!F53,'NP REG NON-AUTO LETTERS P.C3-2'!F19,'NP REG NON-AUTO LETTERS P.C3-2'!F23,'NP REG NON-AUTO LETTERS P.C3-2'!F28,'NP REG NON-AUTO LETTERS P.C3-2'!F32,'NP REG NON-AUTO LETTERS P.C3-2'!F37,'NP REG NON-AUTO LETTERS P.C3-2'!F42)</f>
        <v>40867177</v>
      </c>
      <c r="G63" s="344">
        <f t="shared" si="13"/>
        <v>0.1218534153682423</v>
      </c>
      <c r="H63" s="343">
        <f>SUM('NP REG AUTO LETTERS P. C3-1'!H19,'NP REG AUTO LETTERS P. C3-1'!H23,'NP REG AUTO LETTERS P. C3-1'!H28,'NP REG AUTO LETTERS P. C3-1'!H33,'NP REG AUTO LETTERS P. C3-1'!H39,'NP REG AUTO LETTERS P. C3-1'!H43,'NP REG AUTO LETTERS P. C3-1'!H48,'NP REG AUTO LETTERS P. C3-1'!H53,'NP REG NON-AUTO LETTERS P.C3-2'!H19,'NP REG NON-AUTO LETTERS P.C3-2'!H23,'NP REG NON-AUTO LETTERS P.C3-2'!H28,'NP REG NON-AUTO LETTERS P.C3-2'!H32,'NP REG NON-AUTO LETTERS P.C3-2'!H37,'NP REG NON-AUTO LETTERS P.C3-2'!H42)</f>
        <v>335379824</v>
      </c>
      <c r="I63" s="344">
        <f t="shared" si="12"/>
        <v>6.0549805166574364E-2</v>
      </c>
      <c r="J63" s="343">
        <f>SUM('NP REG AUTO LETTERS P. C3-1'!J19,'NP REG AUTO LETTERS P. C3-1'!J23,'NP REG AUTO LETTERS P. C3-1'!J28,'NP REG AUTO LETTERS P. C3-1'!J33,'NP REG AUTO LETTERS P. C3-1'!J39,'NP REG AUTO LETTERS P. C3-1'!J43,'NP REG AUTO LETTERS P. C3-1'!J48,'NP REG AUTO LETTERS P. C3-1'!J53,'NP REG NON-AUTO LETTERS P.C3-2'!J19,'NP REG NON-AUTO LETTERS P.C3-2'!J23,'NP REG NON-AUTO LETTERS P.C3-2'!J28,'NP REG NON-AUTO LETTERS P.C3-2'!J32,'NP REG NON-AUTO LETTERS P.C3-2'!J37,'NP REG NON-AUTO LETTERS P.C3-2'!J42)</f>
        <v>20307183</v>
      </c>
      <c r="K63" s="345">
        <f t="shared" si="14"/>
        <v>0.96879688266518982</v>
      </c>
    </row>
    <row r="64" spans="1:14">
      <c r="A64" s="159"/>
      <c r="B64" s="59" t="s">
        <v>273</v>
      </c>
      <c r="C64" s="59"/>
      <c r="D64" s="59"/>
      <c r="E64" s="59"/>
      <c r="F64" s="343">
        <f>SUM('NP REG AUTO LETTERS P. C3-1'!F24,'NP REG AUTO LETTERS P. C3-1'!F29,'NP REG AUTO LETTERS P. C3-1'!F34,'NP REG AUTO LETTERS P. C3-1'!F44,'NP REG AUTO LETTERS P. C3-1'!F49,'NP REG AUTO LETTERS P. C3-1'!F54,'NP REG NON-AUTO LETTERS P.C3-2'!F24,'NP REG NON-AUTO LETTERS P.C3-2'!F33,'NP REG NON-AUTO LETTERS P.C3-2'!F38,'NP REG NON-AUTO LETTERS P.C3-2'!F43)</f>
        <v>139415502</v>
      </c>
      <c r="G64" s="344">
        <f t="shared" si="13"/>
        <v>0.10343922525826926</v>
      </c>
      <c r="H64" s="343">
        <f>SUM('NP REG AUTO LETTERS P. C3-1'!H24,'NP REG AUTO LETTERS P. C3-1'!H29,'NP REG AUTO LETTERS P. C3-1'!H34,'NP REG AUTO LETTERS P. C3-1'!H44,'NP REG AUTO LETTERS P. C3-1'!H49,'NP REG AUTO LETTERS P. C3-1'!H54,'NP REG NON-AUTO LETTERS P.C3-2'!H24,'NP REG NON-AUTO LETTERS P.C3-2'!H33,'NP REG NON-AUTO LETTERS P.C3-2'!H38,'NP REG NON-AUTO LETTERS P.C3-2'!H43)</f>
        <v>1347801104</v>
      </c>
      <c r="I64" s="344">
        <f t="shared" si="12"/>
        <v>5.6806660695538351E-2</v>
      </c>
      <c r="J64" s="343">
        <f>SUM('NP REG AUTO LETTERS P. C3-1'!J24,'NP REG AUTO LETTERS P. C3-1'!J29,'NP REG AUTO LETTERS P. C3-1'!J34,'NP REG AUTO LETTERS P. C3-1'!J44,'NP REG AUTO LETTERS P. C3-1'!J49,'NP REG AUTO LETTERS P. C3-1'!J54,'NP REG NON-AUTO LETTERS P.C3-2'!J24,'NP REG NON-AUTO LETTERS P.C3-2'!J33,'NP REG NON-AUTO LETTERS P.C3-2'!J38,'NP REG NON-AUTO LETTERS P.C3-2'!J43)</f>
        <v>76564080</v>
      </c>
      <c r="K64" s="345">
        <f t="shared" si="14"/>
        <v>0.90890657112861362</v>
      </c>
    </row>
    <row r="65" spans="1:11">
      <c r="A65" s="159"/>
      <c r="B65" s="59" t="s">
        <v>157</v>
      </c>
      <c r="C65" s="59"/>
      <c r="D65" s="59"/>
      <c r="E65" s="59"/>
      <c r="F65" s="343">
        <f>+'NP REG AUTO LETTERS P. C3-1'!F56</f>
        <v>-1331591.2579999999</v>
      </c>
      <c r="G65" s="344">
        <f t="shared" si="13"/>
        <v>-1E-3</v>
      </c>
      <c r="H65" s="343">
        <f>+'NP REG AUTO LETTERS P. C3-1'!H56</f>
        <v>1331591258</v>
      </c>
      <c r="I65" s="344"/>
      <c r="J65" s="343"/>
      <c r="K65" s="345"/>
    </row>
    <row r="66" spans="1:11">
      <c r="A66" s="159"/>
      <c r="B66" s="59" t="s">
        <v>21</v>
      </c>
      <c r="C66" s="59"/>
      <c r="D66" s="59"/>
      <c r="E66" s="59"/>
      <c r="F66" s="343">
        <f>+'NP REG AUTO LETTERS P. C3-1'!F58</f>
        <v>0</v>
      </c>
      <c r="G66" s="344" t="e">
        <f t="shared" si="13"/>
        <v>#DIV/0!</v>
      </c>
      <c r="H66" s="343">
        <f>+'NP REG AUTO LETTERS P. C3-1'!H58</f>
        <v>0</v>
      </c>
      <c r="I66" s="344" t="e">
        <f t="shared" si="12"/>
        <v>#DIV/0!</v>
      </c>
      <c r="J66" s="343">
        <f>+'NP REG AUTO LETTERS P. C3-1'!J58</f>
        <v>0</v>
      </c>
      <c r="K66" s="345" t="e">
        <f t="shared" si="14"/>
        <v>#DIV/0!</v>
      </c>
    </row>
    <row r="67" spans="1:11">
      <c r="A67" s="159" t="s">
        <v>369</v>
      </c>
      <c r="B67" s="59"/>
      <c r="C67" s="59"/>
      <c r="D67" s="59"/>
      <c r="E67" s="59"/>
      <c r="F67" s="343">
        <f>SUM(F68:F73)</f>
        <v>92320076.627000004</v>
      </c>
      <c r="G67" s="344">
        <f t="shared" si="13"/>
        <v>0.28755965608715989</v>
      </c>
      <c r="H67" s="343">
        <f>SUM(H68:H71)</f>
        <v>321046693</v>
      </c>
      <c r="I67" s="344">
        <f t="shared" si="12"/>
        <v>0.21909505232000631</v>
      </c>
      <c r="J67" s="343">
        <f>SUM(J68:J73)</f>
        <v>70339742</v>
      </c>
      <c r="K67" s="345">
        <f t="shared" si="14"/>
        <v>3.505520837120101</v>
      </c>
    </row>
    <row r="68" spans="1:11">
      <c r="A68" s="159"/>
      <c r="B68" s="59" t="s">
        <v>269</v>
      </c>
      <c r="C68" s="59"/>
      <c r="D68" s="59"/>
      <c r="E68" s="59"/>
      <c r="F68" s="343">
        <f>SUM('NP REG AUTO FLATS P. C3-3'!H18,'NP REG AUTO FLATS P. C3-3'!H22,'NP REG AUTO FLATS P. C3-3'!H27,'NP REG AUTO FLATS P. C3-3'!H32,'NP REG AUTO FLATS P. C3-3'!H39,'NP REG AUTO FLATS P. C3-3'!H43,'NP REG AUTO FLATS P. C3-3'!H48,'NP REG AUTO FLATS P. C3-3'!H53,'NP REG NON-AUTO FLATS P. C3-4'!F18,'NP REG NON-AUTO FLATS P. C3-4'!F22,'NP REG NON-AUTO FLATS P. C3-4'!F27,'NP REG NON-AUTO FLATS P. C3-4'!F32,'NP REG NON-AUTO FLATS P. C3-4'!F41,'NP REG NON-AUTO FLATS P. C3-4'!F45,'NP REG NON-AUTO FLATS P. C3-4'!F50,'NP REG NON-AUTO FLATS P. C3-4'!F55,'NP REG NON-AUTO FLATS P. C3-4'!F62,'NP REG NON-AUTO FLATS P. C3-4'!F66,'NP REG NON-AUTO FLATS P. C3-4'!F71,'NP REG NON-AUTO FLATS P. C3-4'!F76)</f>
        <v>46933209</v>
      </c>
      <c r="G68" s="344">
        <f t="shared" si="13"/>
        <v>0.34593711627874063</v>
      </c>
      <c r="H68" s="343">
        <f>SUM('NP REG AUTO FLATS P. C3-3'!J18,'NP REG AUTO FLATS P. C3-3'!J22,'NP REG AUTO FLATS P. C3-3'!J27,'NP REG AUTO FLATS P. C3-3'!J32,'NP REG AUTO FLATS P. C3-3'!J39,'NP REG AUTO FLATS P. C3-3'!J43,'NP REG AUTO FLATS P. C3-3'!J48,'NP REG AUTO FLATS P. C3-3'!J53,'NP REG NON-AUTO FLATS P. C3-4'!H18,'NP REG NON-AUTO FLATS P. C3-4'!H22,'NP REG NON-AUTO FLATS P. C3-4'!H27,'NP REG NON-AUTO FLATS P. C3-4'!H32,'NP REG NON-AUTO FLATS P. C3-4'!H41,'NP REG NON-AUTO FLATS P. C3-4'!H45,'NP REG NON-AUTO FLATS P. C3-4'!H50,'NP REG NON-AUTO FLATS P. C3-4'!H55,'NP REG NON-AUTO FLATS P. C3-4'!H62,'NP REG NON-AUTO FLATS P. C3-4'!H66,'NP REG NON-AUTO FLATS P. C3-4'!H71,'NP REG NON-AUTO FLATS P. C3-4'!H76)</f>
        <v>135669770</v>
      </c>
      <c r="I68" s="344">
        <f t="shared" si="12"/>
        <v>0.22621577378659963</v>
      </c>
      <c r="J68" s="343">
        <f>SUM('NP REG AUTO FLATS P. C3-3'!L18,'NP REG AUTO FLATS P. C3-3'!L22,'NP REG AUTO FLATS P. C3-3'!L27,'NP REG AUTO FLATS P. C3-3'!L32,'NP REG AUTO FLATS P. C3-3'!L39,'NP REG AUTO FLATS P. C3-3'!L43,'NP REG AUTO FLATS P. C3-3'!L48,'NP REG AUTO FLATS P. C3-3'!L53,'NP REG NON-AUTO FLATS P. C3-4'!J18,'NP REG NON-AUTO FLATS P. C3-4'!J22,'NP REG NON-AUTO FLATS P. C3-4'!J27,'NP REG NON-AUTO FLATS P. C3-4'!J32,'NP REG NON-AUTO FLATS P. C3-4'!J41,'NP REG NON-AUTO FLATS P. C3-4'!J45,'NP REG NON-AUTO FLATS P. C3-4'!J50,'NP REG NON-AUTO FLATS P. C3-4'!J55,'NP REG NON-AUTO FLATS P. C3-4'!J62,'NP REG NON-AUTO FLATS P. C3-4'!J66,'NP REG NON-AUTO FLATS P. C3-4'!J71,'NP REG NON-AUTO FLATS P. C3-4'!J76)</f>
        <v>30690642</v>
      </c>
      <c r="K68" s="345">
        <f t="shared" si="14"/>
        <v>3.619452380585594</v>
      </c>
    </row>
    <row r="69" spans="1:11">
      <c r="A69" s="159"/>
      <c r="B69" s="59" t="s">
        <v>272</v>
      </c>
      <c r="C69" s="59"/>
      <c r="D69" s="59"/>
      <c r="E69" s="59"/>
      <c r="F69" s="343">
        <f>SUM('NP REG AUTO FLATS P. C3-3'!H19,'NP REG AUTO FLATS P. C3-3'!H23,'NP REG AUTO FLATS P. C3-3'!H28,'NP REG AUTO FLATS P. C3-3'!H33,'NP REG AUTO FLATS P. C3-3'!H40,'NP REG AUTO FLATS P. C3-3'!H44,'NP REG AUTO FLATS P. C3-3'!H49,'NP REG AUTO FLATS P. C3-3'!H54,'NP REG NON-AUTO FLATS P. C3-4'!F19,'NP REG NON-AUTO FLATS P. C3-4'!F23,'NP REG NON-AUTO FLATS P. C3-4'!F28,'NP REG NON-AUTO FLATS P. C3-4'!F33,'NP REG NON-AUTO FLATS P. C3-4'!F42,'NP REG NON-AUTO FLATS P. C3-4'!F46,'NP REG NON-AUTO FLATS P. C3-4'!F51,'NP REG NON-AUTO FLATS P. C3-4'!F56,'NP REG NON-AUTO FLATS P. C3-4'!F63,'NP REG NON-AUTO FLATS P. C3-4'!F67,'NP REG NON-AUTO FLATS P. C3-4'!F72,'NP REG NON-AUTO FLATS P. C3-4'!F77)</f>
        <v>17768816</v>
      </c>
      <c r="G69" s="344">
        <f t="shared" si="13"/>
        <v>0.2649487064937201</v>
      </c>
      <c r="H69" s="343">
        <f>SUM('NP REG AUTO FLATS P. C3-3'!J19,'NP REG AUTO FLATS P. C3-3'!J23,'NP REG AUTO FLATS P. C3-3'!J28,'NP REG AUTO FLATS P. C3-3'!J33,'NP REG AUTO FLATS P. C3-3'!J40,'NP REG AUTO FLATS P. C3-3'!J44,'NP REG AUTO FLATS P. C3-3'!J49,'NP REG AUTO FLATS P. C3-3'!J54,'NP REG NON-AUTO FLATS P. C3-4'!H19,'NP REG NON-AUTO FLATS P. C3-4'!H23,'NP REG NON-AUTO FLATS P. C3-4'!H28,'NP REG NON-AUTO FLATS P. C3-4'!H33,'NP REG NON-AUTO FLATS P. C3-4'!H42,'NP REG NON-AUTO FLATS P. C3-4'!H46,'NP REG NON-AUTO FLATS P. C3-4'!H51,'NP REG NON-AUTO FLATS P. C3-4'!H56,'NP REG NON-AUTO FLATS P. C3-4'!H63,'NP REG NON-AUTO FLATS P. C3-4'!H67,'NP REG NON-AUTO FLATS P. C3-4'!H72,'NP REG NON-AUTO FLATS P. C3-4'!H77)</f>
        <v>67065117</v>
      </c>
      <c r="I69" s="344">
        <f t="shared" si="12"/>
        <v>0.21581774024192041</v>
      </c>
      <c r="J69" s="343">
        <f>SUM('NP REG AUTO FLATS P. C3-3'!L19,'NP REG AUTO FLATS P. C3-3'!L23,'NP REG AUTO FLATS P. C3-3'!L28,'NP REG AUTO FLATS P. C3-3'!L33,'NP REG AUTO FLATS P. C3-3'!L40,'NP REG AUTO FLATS P. C3-3'!L44,'NP REG AUTO FLATS P. C3-3'!L49,'NP REG AUTO FLATS P. C3-3'!L54,'NP REG NON-AUTO FLATS P. C3-4'!J19,'NP REG NON-AUTO FLATS P. C3-4'!J23,'NP REG NON-AUTO FLATS P. C3-4'!J28,'NP REG NON-AUTO FLATS P. C3-4'!J33,'NP REG NON-AUTO FLATS P. C3-4'!J42,'NP REG NON-AUTO FLATS P. C3-4'!J46,'NP REG NON-AUTO FLATS P. C3-4'!J51,'NP REG NON-AUTO FLATS P. C3-4'!J56,'NP REG NON-AUTO FLATS P. C3-4'!J63,'NP REG NON-AUTO FLATS P. C3-4'!J67,'NP REG NON-AUTO FLATS P. C3-4'!J72,'NP REG NON-AUTO FLATS P. C3-4'!J77)</f>
        <v>14473842</v>
      </c>
      <c r="K69" s="345">
        <f t="shared" si="14"/>
        <v>3.4530838438707265</v>
      </c>
    </row>
    <row r="70" spans="1:11">
      <c r="A70" s="159"/>
      <c r="B70" s="59" t="s">
        <v>273</v>
      </c>
      <c r="C70" s="59"/>
      <c r="D70" s="59"/>
      <c r="E70" s="59"/>
      <c r="F70" s="343">
        <f>SUM('NP REG AUTO FLATS P. C3-3'!H24,'NP REG AUTO FLATS P. C3-3'!H29,'NP REG AUTO FLATS P. C3-3'!H34,'NP REG AUTO FLATS P. C3-3'!H45,'NP REG AUTO FLATS P. C3-3'!H50,'NP REG AUTO FLATS P. C3-3'!H55,'NP REG NON-AUTO FLATS P. C3-4'!F24,'NP REG NON-AUTO FLATS P. C3-4'!F29,'NP REG NON-AUTO FLATS P. C3-4'!F34,'NP REG NON-AUTO FLATS P. C3-4'!F47,'NP REG NON-AUTO FLATS P. C3-4'!F52,'NP REG NON-AUTO FLATS P. C3-4'!F57,'NP REG NON-AUTO FLATS P. C3-4'!F68,'NP REG NON-AUTO FLATS P. C3-4'!F73,'NP REG NON-AUTO FLATS P. C3-4'!F78)</f>
        <v>27666873</v>
      </c>
      <c r="G70" s="344">
        <f t="shared" si="13"/>
        <v>0.23391017067598954</v>
      </c>
      <c r="H70" s="343">
        <f>SUM('NP REG AUTO FLATS P. C3-3'!J24,'NP REG AUTO FLATS P. C3-3'!J29,'NP REG AUTO FLATS P. C3-3'!J34,'NP REG AUTO FLATS P. C3-3'!J45,'NP REG AUTO FLATS P. C3-3'!J50,'NP REG AUTO FLATS P. C3-3'!J55,'NP REG NON-AUTO FLATS P. C3-4'!H24,'NP REG NON-AUTO FLATS P. C3-4'!H29,'NP REG NON-AUTO FLATS P. C3-4'!H34,'NP REG NON-AUTO FLATS P. C3-4'!H47,'NP REG NON-AUTO FLATS P. C3-4'!H52,'NP REG NON-AUTO FLATS P. C3-4'!H57,'NP REG NON-AUTO FLATS P. C3-4'!H68,'NP REG NON-AUTO FLATS P. C3-4'!H73,'NP REG NON-AUTO FLATS P. C3-4'!H78)</f>
        <v>118279906</v>
      </c>
      <c r="I70" s="344">
        <f t="shared" si="12"/>
        <v>0.21179317643353554</v>
      </c>
      <c r="J70" s="343">
        <f>SUM('NP REG AUTO FLATS P. C3-3'!L24,'NP REG AUTO FLATS P. C3-3'!L29,'NP REG AUTO FLATS P. C3-3'!L34,'NP REG AUTO FLATS P. C3-3'!L45,'NP REG AUTO FLATS P. C3-3'!L50,'NP REG AUTO FLATS P. C3-3'!L55,'NP REG NON-AUTO FLATS P. C3-4'!J24,'NP REG NON-AUTO FLATS P. C3-4'!J29,'NP REG NON-AUTO FLATS P. C3-4'!J34,'NP REG NON-AUTO FLATS P. C3-4'!J47,'NP REG NON-AUTO FLATS P. C3-4'!J52,'NP REG NON-AUTO FLATS P. C3-4'!J57,'NP REG NON-AUTO FLATS P. C3-4'!J68,'NP REG NON-AUTO FLATS P. C3-4'!J73,'NP REG NON-AUTO FLATS P. C3-4'!J78)</f>
        <v>25050877</v>
      </c>
      <c r="K70" s="345">
        <f t="shared" si="14"/>
        <v>3.3886908229365686</v>
      </c>
    </row>
    <row r="71" spans="1:11">
      <c r="A71" s="159"/>
      <c r="B71" s="59" t="s">
        <v>263</v>
      </c>
      <c r="C71" s="59"/>
      <c r="D71" s="59"/>
      <c r="E71" s="59"/>
      <c r="F71" s="343">
        <f>+'NP REG NON-AUTO FLATS P. C3-4'!F80</f>
        <v>10623</v>
      </c>
      <c r="G71" s="344">
        <f t="shared" si="13"/>
        <v>0.33300940438871474</v>
      </c>
      <c r="H71" s="343">
        <f>+'NP REG NON-AUTO FLATS P. C3-4'!H80</f>
        <v>31900</v>
      </c>
      <c r="I71" s="344">
        <f t="shared" si="12"/>
        <v>0</v>
      </c>
      <c r="J71" s="343">
        <f>+'NP REG NON-AUTO FLATS P. C3-4'!J80</f>
        <v>0</v>
      </c>
      <c r="K71" s="345">
        <f t="shared" si="14"/>
        <v>0</v>
      </c>
    </row>
    <row r="72" spans="1:11">
      <c r="A72" s="159"/>
      <c r="B72" s="59" t="s">
        <v>390</v>
      </c>
      <c r="C72" s="59"/>
      <c r="D72" s="59"/>
      <c r="E72" s="59"/>
      <c r="F72" s="343">
        <f>SUM('NP REG AUTO FLATS P. C3-3'!H35,'NP REG AUTO FLATS P. C3-3'!H56,'NP REG NON-AUTO FLATS P. C3-4'!F35,'NP REG NON-AUTO FLATS P. C3-4'!F58)</f>
        <v>110483</v>
      </c>
      <c r="G72" s="344">
        <f t="shared" si="13"/>
        <v>0.24001346889120612</v>
      </c>
      <c r="H72" s="343">
        <f>SUM('NP REG AUTO FLATS P. C3-3'!J35,'NP REG AUTO FLATS P. C3-3'!J56,'NP REG NON-AUTO FLATS P. C3-4'!H35,'NP REG NON-AUTO FLATS P. C3-4'!H58)</f>
        <v>460320</v>
      </c>
      <c r="I72" s="344">
        <f t="shared" si="12"/>
        <v>0.27020550921098369</v>
      </c>
      <c r="J72" s="343">
        <f>SUM('NP REG AUTO FLATS P. C3-3'!L35,'NP REG AUTO FLATS P. C3-3'!L56,'NP REG NON-AUTO FLATS P. C3-4'!J35,'NP REG NON-AUTO FLATS P. C3-4'!J58)</f>
        <v>124381</v>
      </c>
      <c r="K72" s="345">
        <f t="shared" si="14"/>
        <v>4.323288147375739</v>
      </c>
    </row>
    <row r="73" spans="1:11">
      <c r="A73" s="159"/>
      <c r="B73" s="59" t="s">
        <v>157</v>
      </c>
      <c r="C73" s="59"/>
      <c r="D73" s="59"/>
      <c r="E73" s="59"/>
      <c r="F73" s="343">
        <f>+'NP REG AUTO FLATS P. C3-3'!H59</f>
        <v>-169927.37299999999</v>
      </c>
      <c r="G73" s="344">
        <f t="shared" si="13"/>
        <v>-1E-3</v>
      </c>
      <c r="H73" s="343">
        <f>+'NP REG AUTO FLATS P. C3-3'!J59</f>
        <v>169927373</v>
      </c>
      <c r="I73" s="344"/>
      <c r="J73" s="343"/>
      <c r="K73" s="345"/>
    </row>
    <row r="74" spans="1:11">
      <c r="A74" s="159" t="s">
        <v>113</v>
      </c>
      <c r="B74" s="84"/>
      <c r="C74" s="59"/>
      <c r="D74" s="59"/>
      <c r="E74" s="59"/>
      <c r="F74" s="343">
        <f>SUM(F75:F79)</f>
        <v>5637035</v>
      </c>
      <c r="G74" s="344">
        <f t="shared" si="13"/>
        <v>1.45780323321526</v>
      </c>
      <c r="H74" s="343">
        <f>SUM(H75:H78)</f>
        <v>3866801</v>
      </c>
      <c r="I74" s="344">
        <f t="shared" si="12"/>
        <v>0.39796617410619267</v>
      </c>
      <c r="J74" s="343">
        <f>SUM(J75:J78)</f>
        <v>1538856</v>
      </c>
      <c r="K74" s="345">
        <f t="shared" si="14"/>
        <v>6.3674587856990827</v>
      </c>
    </row>
    <row r="75" spans="1:11">
      <c r="A75" s="159"/>
      <c r="B75" s="59" t="s">
        <v>269</v>
      </c>
      <c r="C75" s="59"/>
      <c r="D75" s="59"/>
      <c r="E75" s="59"/>
      <c r="F75" s="343">
        <f>SUM('NP REG PARCELS P. C3-5'!F21,'NP REG PARCELS P. C3-5'!F24,'NP REG PARCELS P. C3-5'!F47,'NP REG PARCELS P. C3-5'!F50,'NP REG PARCELS P. C3-5'!F59,'NP REG PARCELS P. C3-5'!F62,'NP Marketing Parcels P. C3-6'!F19,'NP Marketing Parcels P. C3-6'!F22,'NP Marketing Parcels P. C3-6'!F37,'NP Marketing Parcels P. C3-6'!F40)</f>
        <v>3874242</v>
      </c>
      <c r="G75" s="344">
        <f t="shared" si="13"/>
        <v>1.6666997920842297</v>
      </c>
      <c r="H75" s="343">
        <f>SUM('NP REG PARCELS P. C3-5'!H21,'NP REG PARCELS P. C3-5'!H24,'NP REG PARCELS P. C3-5'!H47,'NP REG PARCELS P. C3-5'!H50,'NP REG PARCELS P. C3-5'!H59,'NP REG PARCELS P. C3-5'!H62,'NP Marketing Parcels P. C3-6'!H19,'NP Marketing Parcels P. C3-6'!H22,'NP Marketing Parcels P. C3-6'!H37,'NP Marketing Parcels P. C3-6'!H40)</f>
        <v>2324499</v>
      </c>
      <c r="I75" s="344">
        <f t="shared" si="12"/>
        <v>0.38576140493069688</v>
      </c>
      <c r="J75" s="343">
        <f>SUM('NP REG PARCELS P. C3-5'!J21,'NP REG PARCELS P. C3-5'!J24,'NP REG PARCELS P. C3-5'!J47,'NP REG PARCELS P. C3-5'!J50,'NP REG PARCELS P. C3-5'!J59,'NP REG PARCELS P. C3-5'!J62,'NP Marketing Parcels P. C3-6'!J19,'NP Marketing Parcels P. C3-6'!J22,'NP Marketing Parcels P. C3-6'!J37,'NP Marketing Parcels P. C3-6'!J40)</f>
        <v>896702</v>
      </c>
      <c r="K75" s="345">
        <f t="shared" si="14"/>
        <v>6.1721824788911501</v>
      </c>
    </row>
    <row r="76" spans="1:11">
      <c r="A76" s="159"/>
      <c r="B76" s="59" t="s">
        <v>272</v>
      </c>
      <c r="C76" s="59"/>
      <c r="D76" s="59"/>
      <c r="E76" s="59"/>
      <c r="F76" s="343">
        <f>SUM('NP REG PARCELS P. C3-5'!F25,'NP REG PARCELS P. C3-5'!F28,'NP REG PARCELS P. C3-5'!F32,'NP REG PARCELS P. C3-5'!F51,'NP REG PARCELS P. C3-5'!F54,'NP REG PARCELS P. C3-5'!F63,'NP REG PARCELS P. C3-5'!F66,'NP REG PARCELS P. C3-5'!F70,'NP Marketing Parcels P. C3-6'!F23,'NP Marketing Parcels P. C3-6'!F26,'NP Marketing Parcels P. C3-6'!F30,'NP Marketing Parcels P. C3-6'!F41,'NP Marketing Parcels P. C3-6'!F44,'NP Marketing Parcels P. C3-6'!F48)</f>
        <v>1517210</v>
      </c>
      <c r="G76" s="344">
        <f t="shared" si="13"/>
        <v>1.1505983117287906</v>
      </c>
      <c r="H76" s="343">
        <f>SUM('NP REG PARCELS P. C3-5'!H25,'NP REG PARCELS P. C3-5'!H28,'NP REG PARCELS P. C3-5'!H32,'NP REG PARCELS P. C3-5'!H51,'NP REG PARCELS P. C3-5'!H54,'NP REG PARCELS P. C3-5'!H63,'NP REG PARCELS P. C3-5'!H66,'NP REG PARCELS P. C3-5'!H70,'NP Marketing Parcels P. C3-6'!H23,'NP Marketing Parcels P. C3-6'!H26,'NP Marketing Parcels P. C3-6'!H30,'NP Marketing Parcels P. C3-6'!H41,'NP Marketing Parcels P. C3-6'!H44,'NP Marketing Parcels P. C3-6'!H48)</f>
        <v>1318627</v>
      </c>
      <c r="I76" s="344">
        <f t="shared" si="12"/>
        <v>0.40158892545048752</v>
      </c>
      <c r="J76" s="343">
        <f>SUM('NP REG PARCELS P. C3-5'!J25,'NP REG PARCELS P. C3-5'!J28,'NP REG PARCELS P. C3-5'!J32,'NP REG PARCELS P. C3-5'!J51,'NP REG PARCELS P. C3-5'!J54,'NP REG PARCELS P. C3-5'!J63,'NP REG PARCELS P. C3-5'!J66,'NP REG PARCELS P. C3-5'!J70,'NP Marketing Parcels P. C3-6'!J23,'NP Marketing Parcels P. C3-6'!J26,'NP Marketing Parcels P. C3-6'!J30,'NP Marketing Parcels P. C3-6'!J41,'NP Marketing Parcels P. C3-6'!J44,'NP Marketing Parcels P. C3-6'!J48)</f>
        <v>529546</v>
      </c>
      <c r="K76" s="345">
        <f t="shared" si="14"/>
        <v>6.4254228072078003</v>
      </c>
    </row>
    <row r="77" spans="1:11">
      <c r="A77" s="159"/>
      <c r="B77" s="59" t="s">
        <v>273</v>
      </c>
      <c r="C77" s="59"/>
      <c r="D77" s="59"/>
      <c r="E77" s="59"/>
      <c r="F77" s="343">
        <f>SUM('NP REG PARCELS P. C3-5'!F29,'NP REG PARCELS P. C3-5'!F33,'NP REG PARCELS P. C3-5'!F55,'NP REG PARCELS P. C3-5'!F67,'NP REG PARCELS P. C3-5'!F71,'NP Marketing Parcels P. C3-6'!F27,'NP Marketing Parcels P. C3-6'!F31,'NP Marketing Parcels P. C3-6'!F45,'NP Marketing Parcels P. C3-6'!F49)</f>
        <v>193225</v>
      </c>
      <c r="G77" s="344">
        <f t="shared" si="13"/>
        <v>0.87442809755037942</v>
      </c>
      <c r="H77" s="343">
        <f>SUM('NP REG PARCELS P. C3-5'!H29,'NP REG PARCELS P. C3-5'!H33,'NP REG PARCELS P. C3-5'!H55,'NP REG PARCELS P. C3-5'!H67,'NP REG PARCELS P. C3-5'!H71,'NP Marketing Parcels P. C3-6'!H27,'NP Marketing Parcels P. C3-6'!H31,'NP Marketing Parcels P. C3-6'!H45,'NP Marketing Parcels P. C3-6'!H49)</f>
        <v>220973</v>
      </c>
      <c r="I77" s="344">
        <f t="shared" si="12"/>
        <v>0.50715698297982104</v>
      </c>
      <c r="J77" s="343">
        <f>SUM('NP REG PARCELS P. C3-5'!J29,'NP REG PARCELS P. C3-5'!J33,'NP REG PARCELS P. C3-5'!J55,'NP REG PARCELS P. C3-5'!J67,'NP REG PARCELS P. C3-5'!J71,'NP Marketing Parcels P. C3-6'!J27,'NP Marketing Parcels P. C3-6'!J31,'NP Marketing Parcels P. C3-6'!J45,'NP Marketing Parcels P. C3-6'!J49)</f>
        <v>112068</v>
      </c>
      <c r="K77" s="345">
        <f t="shared" si="14"/>
        <v>8.1145117276771366</v>
      </c>
    </row>
    <row r="78" spans="1:11">
      <c r="A78" s="159"/>
      <c r="B78" s="59" t="s">
        <v>263</v>
      </c>
      <c r="C78" s="59"/>
      <c r="D78" s="59"/>
      <c r="E78" s="59"/>
      <c r="F78" s="343">
        <f>SUM('NP REG PARCELS P. C3-5'!F34,'NP REG PARCELS P. C3-5'!F56,'NP REG PARCELS P. C3-5'!F72,'NP Marketing Parcels P. C3-6'!F32,'NP Marketing Parcels P. C3-6'!F50)</f>
        <v>1622</v>
      </c>
      <c r="G78" s="344">
        <f t="shared" si="13"/>
        <v>0.60029607698001486</v>
      </c>
      <c r="H78" s="343">
        <f>SUM('NP REG PARCELS P. C3-5'!H34,'NP REG PARCELS P. C3-5'!H56,'NP REG PARCELS P. C3-5'!H72,'NP Marketing Parcels P. C3-6'!H32,'NP Marketing Parcels P. C3-6'!H50)</f>
        <v>2702</v>
      </c>
      <c r="I78" s="344">
        <f t="shared" si="12"/>
        <v>0.1998519615099926</v>
      </c>
      <c r="J78" s="343">
        <f>SUM('NP REG PARCELS P. C3-5'!J34,'NP REG PARCELS P. C3-5'!J56,'NP REG PARCELS P. C3-5'!J72,'NP Marketing Parcels P. C3-6'!J32,'NP Marketing Parcels P. C3-6'!J50)</f>
        <v>540</v>
      </c>
      <c r="K78" s="345">
        <f t="shared" si="14"/>
        <v>3.1976313841598816</v>
      </c>
    </row>
    <row r="79" spans="1:11">
      <c r="A79" s="159"/>
      <c r="B79" s="59" t="s">
        <v>22</v>
      </c>
      <c r="C79" s="59"/>
      <c r="D79" s="59"/>
      <c r="E79" s="59"/>
      <c r="F79" s="343">
        <f>SUM('NP REG PARCELS P. C3-5'!F74,'NP Marketing Parcels P. C3-6'!F52)</f>
        <v>50736</v>
      </c>
      <c r="G79" s="344">
        <v>0</v>
      </c>
      <c r="H79" s="343">
        <f>SUM('NP REG PARCELS P. C3-5'!H74,'NP Marketing Parcels P. C3-6'!H52)</f>
        <v>0</v>
      </c>
      <c r="I79" s="344">
        <v>0</v>
      </c>
      <c r="J79" s="343">
        <f>SUM('NP REG PARCELS P. C3-5'!J74,'NP Marketing Parcels P. C3-6'!J52)</f>
        <v>0</v>
      </c>
      <c r="K79" s="345">
        <f t="shared" si="14"/>
        <v>0</v>
      </c>
    </row>
    <row r="80" spans="1:11">
      <c r="A80" s="159" t="s">
        <v>380</v>
      </c>
      <c r="B80" s="84"/>
      <c r="C80" s="59"/>
      <c r="D80" s="59"/>
      <c r="E80" s="59"/>
      <c r="F80" s="343">
        <f>SUM(F81:F86)</f>
        <v>32907303.927999999</v>
      </c>
      <c r="G80" s="344">
        <f t="shared" si="13"/>
        <v>0.18629617352201419</v>
      </c>
      <c r="H80" s="343">
        <f>SUM(H81:H84)</f>
        <v>176639720</v>
      </c>
      <c r="I80" s="344">
        <f t="shared" si="12"/>
        <v>0.13468172390671815</v>
      </c>
      <c r="J80" s="343">
        <f>SUM(J81:J86)</f>
        <v>23790142</v>
      </c>
      <c r="K80" s="345">
        <f t="shared" si="14"/>
        <v>2.1549075825074904</v>
      </c>
    </row>
    <row r="81" spans="1:14">
      <c r="A81" s="159"/>
      <c r="B81" s="59" t="s">
        <v>269</v>
      </c>
      <c r="C81" s="59"/>
      <c r="D81" s="59"/>
      <c r="E81" s="59"/>
      <c r="F81" s="343">
        <f>SUM('NP ECR LETTERS P. C4-1'!F14,'NP ECR LETTERS P. C4-1'!F19,'NP ECR FLATS P. C4-2'!F14,'NP ECR FLATS P. C4-2'!F21,'NP ECR PARCELS P. C4-4'!F14,'NP ECR PARCELS P. C4-4'!F20,'NP ECR FLATS (ltrshape) P. C4-3'!F16,'NP ECR FLATS (ltrshape) P. C4-3'!F21)</f>
        <v>3211967</v>
      </c>
      <c r="G81" s="344">
        <f t="shared" si="13"/>
        <v>0.23946569376391974</v>
      </c>
      <c r="H81" s="343">
        <f>SUM('NP ECR LETTERS P. C4-1'!H14,'NP ECR LETTERS P. C4-1'!H19,'NP ECR FLATS P. C4-2'!H14,'NP ECR FLATS P. C4-2'!H21,'NP ECR PARCELS P. C4-4'!H14,'NP ECR PARCELS P. C4-4'!H20,'NP ECR FLATS (ltrshape) P. C4-3'!H16,'NP ECR FLATS (ltrshape) P. C4-3'!H21)</f>
        <v>13413057</v>
      </c>
      <c r="I81" s="344">
        <f t="shared" si="12"/>
        <v>0.16212605374002362</v>
      </c>
      <c r="J81" s="343">
        <f>SUM('NP ECR LETTERS P. C4-1'!J14,'NP ECR LETTERS P. C4-1'!J19,'NP ECR FLATS P. C4-2'!J14,'NP ECR FLATS P. C4-2'!J21,'NP ECR PARCELS P. C4-4'!J14,'NP ECR PARCELS P. C4-4'!J20,'NP ECR FLATS (ltrshape) P. C4-3'!J16,'NP ECR FLATS (ltrshape) P. C4-3'!J21)</f>
        <v>2174606</v>
      </c>
      <c r="K81" s="345">
        <f t="shared" si="14"/>
        <v>2.5940168598403779</v>
      </c>
    </row>
    <row r="82" spans="1:14">
      <c r="A82" s="159"/>
      <c r="B82" s="59" t="s">
        <v>272</v>
      </c>
      <c r="C82" s="59"/>
      <c r="D82" s="59"/>
      <c r="E82" s="59"/>
      <c r="F82" s="343">
        <f>SUM('NP ECR LETTERS P. C4-1'!F15,'NP ECR LETTERS P. C4-1'!F20,'NP ECR FLATS P. C4-2'!F15,'NP ECR FLATS P. C4-2'!F22,'NP ECR PARCELS P. C4-4'!F15,'NP ECR PARCELS P. C4-4'!F21,'NP ECR FLATS (ltrshape) P. C4-3'!F17,'NP ECR FLATS (ltrshape) P. C4-3'!F22)</f>
        <v>2542100</v>
      </c>
      <c r="G82" s="344">
        <f t="shared" si="13"/>
        <v>0.19072789766702891</v>
      </c>
      <c r="H82" s="343">
        <f>SUM('NP ECR LETTERS P. C4-1'!H15,'NP ECR LETTERS P. C4-1'!H20,'NP ECR FLATS P. C4-2'!H15,'NP ECR FLATS P. C4-2'!H22,'NP ECR PARCELS P. C4-4'!H15,'NP ECR PARCELS P. C4-4'!H21,'NP ECR FLATS (ltrshape) P. C4-3'!H17,'NP ECR FLATS (ltrshape) P. C4-3'!H22)</f>
        <v>13328412</v>
      </c>
      <c r="I82" s="344">
        <f t="shared" si="12"/>
        <v>0.14052004094711357</v>
      </c>
      <c r="J82" s="343">
        <f>SUM('NP ECR LETTERS P. C4-1'!J15,'NP ECR LETTERS P. C4-1'!J20,'NP ECR FLATS P. C4-2'!J15,'NP ECR FLATS P. C4-2'!J22,'NP ECR PARCELS P. C4-4'!J15,'NP ECR PARCELS P. C4-4'!J21,'NP ECR FLATS (ltrshape) P. C4-3'!J17,'NP ECR FLATS (ltrshape) P. C4-3'!J22)</f>
        <v>1872909</v>
      </c>
      <c r="K82" s="345">
        <f t="shared" si="14"/>
        <v>2.2483206551538171</v>
      </c>
    </row>
    <row r="83" spans="1:14">
      <c r="A83" s="159"/>
      <c r="B83" s="59" t="s">
        <v>273</v>
      </c>
      <c r="C83" s="59"/>
      <c r="D83" s="59"/>
      <c r="E83" s="59"/>
      <c r="F83" s="343">
        <f>SUM('NP ECR LETTERS P. C4-1'!F16,'NP ECR LETTERS P. C4-1'!F21,'NP ECR FLATS P. C4-2'!F16,'NP ECR FLATS P. C4-2'!F23,'NP ECR PARCELS P. C4-4'!F16,'NP ECR PARCELS P. C4-4'!F22,'NP ECR FLATS (ltrshape) P. C4-3'!F18,'NP ECR FLATS (ltrshape) P. C4-3'!F23)</f>
        <v>26280171</v>
      </c>
      <c r="G83" s="344">
        <f t="shared" si="13"/>
        <v>0.17706591678526065</v>
      </c>
      <c r="H83" s="343">
        <f>SUM('NP ECR LETTERS P. C4-1'!H16,'NP ECR LETTERS P. C4-1'!H21,'NP ECR FLATS P. C4-2'!H16,'NP ECR FLATS P. C4-2'!H23,'NP ECR PARCELS P. C4-4'!H16,'NP ECR PARCELS P. C4-4'!H22,'NP ECR FLATS (ltrshape) P. C4-3'!H18,'NP ECR FLATS (ltrshape) P. C4-3'!H23)</f>
        <v>148420269</v>
      </c>
      <c r="I83" s="344">
        <f t="shared" si="12"/>
        <v>0.12742345858435278</v>
      </c>
      <c r="J83" s="343">
        <f>SUM('NP ECR LETTERS P. C4-1'!J16,'NP ECR LETTERS P. C4-1'!J21,'NP ECR FLATS P. C4-2'!J16,'NP ECR FLATS P. C4-2'!J23,'NP ECR PARCELS P. C4-4'!J16,'NP ECR PARCELS P. C4-4'!J22,'NP ECR FLATS (ltrshape) P. C4-3'!J18,'NP ECR FLATS (ltrshape) P. C4-3'!J23)</f>
        <v>18912224</v>
      </c>
      <c r="K83" s="345">
        <f t="shared" si="14"/>
        <v>2.0387753373496444</v>
      </c>
    </row>
    <row r="84" spans="1:14">
      <c r="A84" s="135"/>
      <c r="B84" s="59" t="s">
        <v>263</v>
      </c>
      <c r="C84" s="59"/>
      <c r="D84" s="59"/>
      <c r="E84" s="59"/>
      <c r="F84" s="343">
        <f>SUM('NP ECR FLATS P. C4-2'!F17,'NP ECR FLATS P. C4-2'!F24,'NP ECR PARCELS P. C4-4'!F17,'NP ECR PARCELS P. C4-4'!F23,'NP ECR PARCELS P. C4-4'!F25)</f>
        <v>246884</v>
      </c>
      <c r="G84" s="344">
        <f t="shared" si="13"/>
        <v>0.16704127655140591</v>
      </c>
      <c r="H84" s="343">
        <f>SUM('NP ECR FLATS P. C4-2'!H17,'NP ECR FLATS P. C4-2'!H24,'NP ECR PARCELS P. C4-4'!H17,'NP ECR PARCELS P. C4-4'!H23,'NP ECR PARCELS P. C4-4'!H25)</f>
        <v>1477982</v>
      </c>
      <c r="I84" s="344">
        <f t="shared" si="12"/>
        <v>0.13791304630232304</v>
      </c>
      <c r="J84" s="343">
        <f>SUM('NP ECR FLATS P. C4-2'!J17,'NP ECR FLATS P. C4-2'!J24,'NP ECR PARCELS P. C4-4'!J17,'NP ECR PARCELS P. C4-4'!J23,'NP ECR PARCELS P. C4-4'!J25)</f>
        <v>203833</v>
      </c>
      <c r="K84" s="345">
        <f t="shared" si="14"/>
        <v>2.2066087408371686</v>
      </c>
    </row>
    <row r="85" spans="1:14">
      <c r="A85" s="135"/>
      <c r="B85" s="59" t="s">
        <v>390</v>
      </c>
      <c r="C85" s="59"/>
      <c r="D85" s="59"/>
      <c r="E85" s="59"/>
      <c r="F85" s="343">
        <f>SUM('NP ECR FLATS P. C4-2'!F18,'NP ECR FLATS P. C4-2'!F25,'NP ECR FLATS P. C4-2'!F33,'NP ECR FLATS P. C4-2'!F40,'NP ECR FLATS P. C4-2'!F48,'NP ECR FLATS P. C4-2'!F55)</f>
        <v>906336</v>
      </c>
      <c r="G85" s="344">
        <f t="shared" si="13"/>
        <v>0.16025931873663454</v>
      </c>
      <c r="H85" s="343">
        <f>SUM('NP ECR FLATS P. C4-2'!H18,'NP ECR FLATS P. C4-2'!H25,'NP ECR FLATS P. C4-2'!H33,'NP ECR FLATS P. C4-2'!H40,'NP ECR FLATS P. C4-2'!H48,'NP ECR FLATS P. C4-2'!H55)</f>
        <v>5655434</v>
      </c>
      <c r="I85" s="344">
        <f t="shared" si="12"/>
        <v>0.11079078988456058</v>
      </c>
      <c r="J85" s="343">
        <f>SUM('NP ECR FLATS P. C4-2'!J18,'NP ECR FLATS P. C4-2'!J25,'NP ECR FLATS P. C4-2'!J33,'NP ECR FLATS P. C4-2'!J40,'NP ECR FLATS P. C4-2'!J48,'NP ECR FLATS P. C4-2'!J55)</f>
        <v>626570</v>
      </c>
      <c r="K85" s="345">
        <f t="shared" si="14"/>
        <v>1.7726526381529693</v>
      </c>
    </row>
    <row r="86" spans="1:14">
      <c r="A86" s="135"/>
      <c r="B86" s="59" t="s">
        <v>157</v>
      </c>
      <c r="C86" s="59"/>
      <c r="D86" s="59"/>
      <c r="E86" s="59"/>
      <c r="F86" s="343">
        <f>SUM('NP ECR LETTERS P. C4-1'!F66,'NP ECR FLATS P. C4-2'!F91)</f>
        <v>-280154.07199999999</v>
      </c>
      <c r="G86" s="344">
        <f t="shared" si="13"/>
        <v>-1E-3</v>
      </c>
      <c r="H86" s="343">
        <f>SUM('NP ECR LETTERS P. C4-1'!H66,'NP ECR FLATS P. C4-2'!H91)</f>
        <v>280154072</v>
      </c>
      <c r="I86" s="344"/>
      <c r="J86" s="343"/>
      <c r="K86" s="345"/>
    </row>
    <row r="87" spans="1:14">
      <c r="A87" s="159" t="s">
        <v>381</v>
      </c>
      <c r="B87" s="84"/>
      <c r="C87" s="59"/>
      <c r="D87" s="59"/>
      <c r="E87" s="59"/>
      <c r="F87" s="343">
        <f>SUM(F88:F90)</f>
        <v>17197684</v>
      </c>
      <c r="G87" s="344">
        <f t="shared" si="13"/>
        <v>7.8978165956712712E-2</v>
      </c>
      <c r="H87" s="343">
        <f>SUM(H88:H90)</f>
        <v>217752385</v>
      </c>
      <c r="I87" s="344">
        <f t="shared" si="12"/>
        <v>2.4179271331517219E-2</v>
      </c>
      <c r="J87" s="343">
        <f>SUM(J88:J90)</f>
        <v>5265094</v>
      </c>
      <c r="K87" s="345">
        <f t="shared" si="14"/>
        <v>0.3868683413042755</v>
      </c>
      <c r="M87" s="63"/>
    </row>
    <row r="88" spans="1:14">
      <c r="A88" s="159"/>
      <c r="B88" s="59" t="s">
        <v>269</v>
      </c>
      <c r="C88" s="59"/>
      <c r="D88" s="59"/>
      <c r="E88" s="59"/>
      <c r="F88" s="343">
        <f>'NP ECR LETTERS P. C4-1'!F25+'NP ECR LETTERS P. C4-1'!F30+'NP ECR LETTERS P. C4-1'!F35+'NP ECR LETTERS P. C4-1'!F40+'NP ECR LETTERS P. C4-1'!F46+'NP ECR LETTERS P. C4-1'!F51+'NP ECR LETTERS P. C4-1'!F57+'NP ECR LETTERS P. C4-1'!F62</f>
        <v>648822</v>
      </c>
      <c r="G88" s="344">
        <f t="shared" si="13"/>
        <v>0.12245600518948235</v>
      </c>
      <c r="H88" s="343">
        <f>'NP ECR LETTERS P. C4-1'!H25+'NP ECR LETTERS P. C4-1'!H30+'NP ECR LETTERS P. C4-1'!H35+'NP ECR LETTERS P. C4-1'!H40+'NP ECR LETTERS P. C4-1'!H46+'NP ECR LETTERS P. C4-1'!H51+'NP ECR LETTERS P. C4-1'!H57+'NP ECR LETTERS P. C4-1'!H62</f>
        <v>5298409</v>
      </c>
      <c r="I88" s="344">
        <f t="shared" si="12"/>
        <v>3.5696753497134706E-2</v>
      </c>
      <c r="J88" s="343">
        <f>'NP ECR LETTERS P. C4-1'!J25+'NP ECR LETTERS P. C4-1'!J30+'NP ECR LETTERS P. C4-1'!J35+'NP ECR LETTERS P. C4-1'!J40+'NP ECR LETTERS P. C4-1'!J46+'NP ECR LETTERS P. C4-1'!J51+'NP ECR LETTERS P. C4-1'!J57+'NP ECR LETTERS P. C4-1'!J62</f>
        <v>189136</v>
      </c>
      <c r="K88" s="345">
        <f t="shared" si="14"/>
        <v>0.5711480559541553</v>
      </c>
    </row>
    <row r="89" spans="1:14">
      <c r="A89" s="159"/>
      <c r="B89" s="59" t="s">
        <v>272</v>
      </c>
      <c r="C89" s="59"/>
      <c r="D89" s="59"/>
      <c r="E89" s="59"/>
      <c r="F89" s="343">
        <f>'NP ECR LETTERS P. C4-1'!F26+'NP ECR LETTERS P. C4-1'!F31+'NP ECR LETTERS P. C4-1'!F36+'NP ECR LETTERS P. C4-1'!F41+'NP ECR LETTERS P. C4-1'!F47+'NP ECR LETTERS P. C4-1'!F52+'NP ECR LETTERS P. C4-1'!F58+'NP ECR LETTERS P. C4-1'!F63</f>
        <v>219983</v>
      </c>
      <c r="G89" s="344">
        <f t="shared" si="13"/>
        <v>9.2094036952657499E-2</v>
      </c>
      <c r="H89" s="343">
        <f>'NP ECR LETTERS P. C4-1'!H26+'NP ECR LETTERS P. C4-1'!H31+'NP ECR LETTERS P. C4-1'!H36+'NP ECR LETTERS P. C4-1'!H41+'NP ECR LETTERS P. C4-1'!H47+'NP ECR LETTERS P. C4-1'!H52+'NP ECR LETTERS P. C4-1'!H58+'NP ECR LETTERS P. C4-1'!H63</f>
        <v>2388678</v>
      </c>
      <c r="I89" s="344">
        <f t="shared" si="12"/>
        <v>3.4890847573427648E-2</v>
      </c>
      <c r="J89" s="343">
        <f>'NP ECR LETTERS P. C4-1'!J26+'NP ECR LETTERS P. C4-1'!J31+'NP ECR LETTERS P. C4-1'!J36+'NP ECR LETTERS P. C4-1'!J41+'NP ECR LETTERS P. C4-1'!J47+'NP ECR LETTERS P. C4-1'!J52+'NP ECR LETTERS P. C4-1'!J58+'NP ECR LETTERS P. C4-1'!J63</f>
        <v>83343</v>
      </c>
      <c r="K89" s="345">
        <f t="shared" si="14"/>
        <v>0.55825356117484237</v>
      </c>
    </row>
    <row r="90" spans="1:14">
      <c r="A90" s="159"/>
      <c r="B90" s="59" t="s">
        <v>273</v>
      </c>
      <c r="C90" s="59"/>
      <c r="D90" s="59"/>
      <c r="E90" s="59"/>
      <c r="F90" s="343">
        <f>'NP ECR LETTERS P. C4-1'!F27+'NP ECR LETTERS P. C4-1'!F32+'NP ECR LETTERS P. C4-1'!F37+'NP ECR LETTERS P. C4-1'!F42+'NP ECR LETTERS P. C4-1'!F48+'NP ECR LETTERS P. C4-1'!F53+'NP ECR LETTERS P. C4-1'!F59+'NP ECR LETTERS P. C4-1'!F64</f>
        <v>16328879</v>
      </c>
      <c r="G90" s="344">
        <f t="shared" si="13"/>
        <v>7.7732396333258236E-2</v>
      </c>
      <c r="H90" s="343">
        <f>'NP ECR LETTERS P. C4-1'!H27+'NP ECR LETTERS P. C4-1'!H32+'NP ECR LETTERS P. C4-1'!H37+'NP ECR LETTERS P. C4-1'!H42+'NP ECR LETTERS P. C4-1'!H48+'NP ECR LETTERS P. C4-1'!H53+'NP ECR LETTERS P. C4-1'!H59+'NP ECR LETTERS P. C4-1'!H64</f>
        <v>210065298</v>
      </c>
      <c r="I90" s="344">
        <f t="shared" si="12"/>
        <v>2.3766966974240553E-2</v>
      </c>
      <c r="J90" s="343">
        <f>'NP ECR LETTERS P. C4-1'!J27+'NP ECR LETTERS P. C4-1'!J32+'NP ECR LETTERS P. C4-1'!J37+'NP ECR LETTERS P. C4-1'!J42+'NP ECR LETTERS P. C4-1'!J48+'NP ECR LETTERS P. C4-1'!J53+'NP ECR LETTERS P. C4-1'!J59+'NP ECR LETTERS P. C4-1'!J64</f>
        <v>4992615</v>
      </c>
      <c r="K90" s="345">
        <f t="shared" si="14"/>
        <v>0.38027147158784885</v>
      </c>
    </row>
    <row r="91" spans="1:14">
      <c r="A91" s="159" t="s">
        <v>257</v>
      </c>
      <c r="B91" s="84"/>
      <c r="C91" s="59"/>
      <c r="D91" s="59"/>
      <c r="E91" s="59"/>
      <c r="F91" s="343">
        <f>SUM(F92:F96)</f>
        <v>17626100</v>
      </c>
      <c r="G91" s="344">
        <f t="shared" si="13"/>
        <v>9.8543762795807885E-2</v>
      </c>
      <c r="H91" s="343">
        <f>SUM(H92:H95)</f>
        <v>178865709</v>
      </c>
      <c r="I91" s="344">
        <f t="shared" si="12"/>
        <v>0.11463709346323056</v>
      </c>
      <c r="J91" s="343">
        <f>SUM(J92:J95)</f>
        <v>20504645</v>
      </c>
      <c r="K91" s="345">
        <f t="shared" si="14"/>
        <v>1.834193495411689</v>
      </c>
    </row>
    <row r="92" spans="1:14">
      <c r="A92" s="159"/>
      <c r="B92" s="59" t="s">
        <v>269</v>
      </c>
      <c r="C92" s="59"/>
      <c r="D92" s="59"/>
      <c r="E92" s="59"/>
      <c r="F92" s="343">
        <f>'NP ECR FLATS P. C4-2'!F29+'NP ECR FLATS P. C4-2'!F36+'NP ECR FLATS P. C4-2'!F44+'NP ECR FLATS P. C4-2'!F51+'NP ECR FLATS P. C4-2'!F59+'NP ECR FLATS P. C4-2'!F65+'NP ECR FLATS P. C4-2'!F72+'NP ECR FLATS P. C4-2'!F78+'NP ECR FLATS (ltrshape) P. C4-3'!F27+'NP ECR FLATS (ltrshape) P. C4-3'!F32+'NP ECR FLATS (ltrshape) P. C4-3'!F37+'NP ECR FLATS (ltrshape) P. C4-3'!F42+'NP ECR FLATS (ltrshape) P. C4-3'!F48+'NP ECR FLATS (ltrshape) P. C4-3'!F53+'NP ECR PARCELS P. C4-4'!F44+'NP ECR PARCELS P. C4-4'!F50+'NP ECR PARCELS P. C4-4'!F57+'NP ECR PARCELS P. C4-4'!F63+'NP ECR PARCELS P. C4-4'!F95+'NP ECR PARCELS P. C4-4'!F101</f>
        <v>1515621</v>
      </c>
      <c r="G92" s="344">
        <f t="shared" si="13"/>
        <v>0.14427318771931963</v>
      </c>
      <c r="H92" s="343">
        <f>'NP ECR FLATS P. C4-2'!H29+'NP ECR FLATS P. C4-2'!H36+'NP ECR FLATS P. C4-2'!H44+'NP ECR FLATS P. C4-2'!H51+'NP ECR FLATS P. C4-2'!H59+'NP ECR FLATS P. C4-2'!H65+'NP ECR FLATS P. C4-2'!H72+'NP ECR FLATS P. C4-2'!H78+'NP ECR FLATS (ltrshape) P. C4-3'!H27+'NP ECR FLATS (ltrshape) P. C4-3'!H32+'NP ECR FLATS (ltrshape) P. C4-3'!H37+'NP ECR FLATS (ltrshape) P. C4-3'!H42+'NP ECR FLATS (ltrshape) P. C4-3'!H48+'NP ECR FLATS (ltrshape) P. C4-3'!H53+'NP ECR PARCELS P. C4-4'!H44+'NP ECR PARCELS P. C4-4'!H50+'NP ECR PARCELS P. C4-4'!H57+'NP ECR PARCELS P. C4-4'!H63+'NP ECR PARCELS P. C4-4'!H95+'NP ECR PARCELS P. C4-4'!H101</f>
        <v>10505216</v>
      </c>
      <c r="I92" s="344">
        <f t="shared" si="12"/>
        <v>7.9211412692513888E-2</v>
      </c>
      <c r="J92" s="343">
        <f>'NP ECR FLATS P. C4-2'!J29+'NP ECR FLATS P. C4-2'!J36+'NP ECR FLATS P. C4-2'!J44+'NP ECR FLATS P. C4-2'!J51+'NP ECR FLATS P. C4-2'!J59+'NP ECR FLATS P. C4-2'!J65+'NP ECR FLATS P. C4-2'!J72+'NP ECR FLATS P. C4-2'!J78+'NP ECR FLATS (ltrshape) P. C4-3'!J27+'NP ECR FLATS (ltrshape) P. C4-3'!J32+'NP ECR FLATS (ltrshape) P. C4-3'!J37+'NP ECR FLATS (ltrshape) P. C4-3'!J42+'NP ECR FLATS (ltrshape) P. C4-3'!J48+'NP ECR FLATS (ltrshape) P. C4-3'!J53+'NP ECR PARCELS P. C4-4'!J44+'NP ECR PARCELS P. C4-4'!J50+'NP ECR PARCELS P. C4-4'!J57+'NP ECR PARCELS P. C4-4'!J63+'NP ECR PARCELS P. C4-4'!J95+'NP ECR PARCELS P. C4-4'!J101</f>
        <v>832133</v>
      </c>
      <c r="K92" s="345">
        <f t="shared" si="14"/>
        <v>1.2673826030802222</v>
      </c>
    </row>
    <row r="93" spans="1:14">
      <c r="A93" s="159"/>
      <c r="B93" s="59" t="s">
        <v>272</v>
      </c>
      <c r="C93" s="59"/>
      <c r="D93" s="59"/>
      <c r="E93" s="59"/>
      <c r="F93" s="343">
        <f>'NP ECR FLATS P. C4-2'!F30+'NP ECR FLATS P. C4-2'!F37+'NP ECR FLATS P. C4-2'!F45+'NP ECR FLATS P. C4-2'!F52+'NP ECR FLATS P. C4-2'!F60+'NP ECR FLATS P. C4-2'!F66+'NP ECR FLATS P. C4-2'!F73+'NP ECR FLATS P. C4-2'!F79+'NP ECR FLATS (ltrshape) P. C4-3'!F28+'NP ECR FLATS (ltrshape) P. C4-3'!F33+'NP ECR FLATS (ltrshape) P. C4-3'!F38+'NP ECR FLATS (ltrshape) P. C4-3'!F43+'NP ECR FLATS (ltrshape) P. C4-3'!F49+'NP ECR FLATS (ltrshape) P. C4-3'!F54+'NP ECR PARCELS P. C4-4'!F45+'NP ECR PARCELS P. C4-4'!F51+'NP ECR PARCELS P. C4-4'!F58+'NP ECR PARCELS P. C4-4'!F64+'NP ECR PARCELS P. C4-4'!F96+'NP ECR PARCELS P. C4-4'!F102</f>
        <v>230726</v>
      </c>
      <c r="G93" s="344">
        <f t="shared" si="13"/>
        <v>0.11435875856169052</v>
      </c>
      <c r="H93" s="343">
        <f>'NP ECR FLATS P. C4-2'!H30+'NP ECR FLATS P. C4-2'!H37+'NP ECR FLATS P. C4-2'!H45+'NP ECR FLATS P. C4-2'!H52+'NP ECR FLATS P. C4-2'!H60+'NP ECR FLATS P. C4-2'!H66+'NP ECR FLATS P. C4-2'!H73+'NP ECR FLATS P. C4-2'!H79+'NP ECR FLATS (ltrshape) P. C4-3'!H28+'NP ECR FLATS (ltrshape) P. C4-3'!H33+'NP ECR FLATS (ltrshape) P. C4-3'!H38+'NP ECR FLATS (ltrshape) P. C4-3'!H43+'NP ECR FLATS (ltrshape) P. C4-3'!H49+'NP ECR FLATS (ltrshape) P. C4-3'!H54+'NP ECR PARCELS P. C4-4'!H45+'NP ECR PARCELS P. C4-4'!H51+'NP ECR PARCELS P. C4-4'!H58+'NP ECR PARCELS P. C4-4'!H64+'NP ECR PARCELS P. C4-4'!H96+'NP ECR PARCELS P. C4-4'!H102</f>
        <v>2017563</v>
      </c>
      <c r="I93" s="344">
        <f t="shared" si="12"/>
        <v>8.8297614498283328E-2</v>
      </c>
      <c r="J93" s="343">
        <f>'NP ECR FLATS P. C4-2'!J30+'NP ECR FLATS P. C4-2'!J37+'NP ECR FLATS P. C4-2'!J45+'NP ECR FLATS P. C4-2'!J52+'NP ECR FLATS P. C4-2'!J60+'NP ECR FLATS P. C4-2'!J66+'NP ECR FLATS P. C4-2'!J73+'NP ECR FLATS P. C4-2'!J79+'NP ECR FLATS (ltrshape) P. C4-3'!J28+'NP ECR FLATS (ltrshape) P. C4-3'!J33+'NP ECR FLATS (ltrshape) P. C4-3'!J38+'NP ECR FLATS (ltrshape) P. C4-3'!J43+'NP ECR FLATS (ltrshape) P. C4-3'!J49+'NP ECR FLATS (ltrshape) P. C4-3'!J54+'NP ECR PARCELS P. C4-4'!J45+'NP ECR PARCELS P. C4-4'!J51+'NP ECR PARCELS P. C4-4'!J58+'NP ECR PARCELS P. C4-4'!J64+'NP ECR PARCELS P. C4-4'!J96+'NP ECR PARCELS P. C4-4'!J102</f>
        <v>178146</v>
      </c>
      <c r="K93" s="345">
        <f t="shared" si="14"/>
        <v>1.4127618319725332</v>
      </c>
    </row>
    <row r="94" spans="1:14">
      <c r="A94" s="159"/>
      <c r="B94" s="59" t="s">
        <v>273</v>
      </c>
      <c r="C94" s="59"/>
      <c r="D94" s="59"/>
      <c r="E94" s="59"/>
      <c r="F94" s="343">
        <f>'NP ECR FLATS P. C4-2'!F31+'NP ECR FLATS P. C4-2'!F38+'NP ECR FLATS P. C4-2'!F46+'NP ECR FLATS P. C4-2'!F53+'NP ECR FLATS P. C4-2'!F61+'NP ECR FLATS P. C4-2'!F67+'NP ECR FLATS P. C4-2'!F74+'NP ECR FLATS P. C4-2'!F80+'NP ECR FLATS (ltrshape) P. C4-3'!F29+'NP ECR FLATS (ltrshape) P. C4-3'!F34+'NP ECR FLATS (ltrshape) P. C4-3'!F39+'NP ECR FLATS (ltrshape) P. C4-3'!F44+'NP ECR FLATS (ltrshape) P. C4-3'!F50+'NP ECR FLATS (ltrshape) P. C4-3'!F55+'NP ECR PARCELS P. C4-4'!F46+'NP ECR PARCELS P. C4-4'!F52+'NP ECR PARCELS P. C4-4'!F59+'NP ECR PARCELS P. C4-4'!F65+'NP ECR PARCELS P. C4-4'!F97+'NP ECR PARCELS P. C4-4'!F103</f>
        <v>12877267</v>
      </c>
      <c r="G94" s="344">
        <f t="shared" si="13"/>
        <v>9.9647539636643245E-2</v>
      </c>
      <c r="H94" s="343">
        <f>'NP ECR FLATS P. C4-2'!H31+'NP ECR FLATS P. C4-2'!H38+'NP ECR FLATS P. C4-2'!H46+'NP ECR FLATS P. C4-2'!H53+'NP ECR FLATS P. C4-2'!H61+'NP ECR FLATS P. C4-2'!H67+'NP ECR FLATS P. C4-2'!H74+'NP ECR FLATS P. C4-2'!H80+'NP ECR FLATS (ltrshape) P. C4-3'!H29+'NP ECR FLATS (ltrshape) P. C4-3'!H34+'NP ECR FLATS (ltrshape) P. C4-3'!H39+'NP ECR FLATS (ltrshape) P. C4-3'!H44+'NP ECR FLATS (ltrshape) P. C4-3'!H50+'NP ECR FLATS (ltrshape) P. C4-3'!H55+'NP ECR PARCELS P. C4-4'!H46+'NP ECR PARCELS P. C4-4'!H52+'NP ECR PARCELS P. C4-4'!H59+'NP ECR PARCELS P. C4-4'!H65+'NP ECR PARCELS P. C4-4'!H97+'NP ECR PARCELS P. C4-4'!H103</f>
        <v>129228148</v>
      </c>
      <c r="I94" s="344">
        <f t="shared" si="12"/>
        <v>0.11871691452236861</v>
      </c>
      <c r="J94" s="343">
        <f>'NP ECR FLATS P. C4-2'!J31+'NP ECR FLATS P. C4-2'!J38+'NP ECR FLATS P. C4-2'!J46+'NP ECR FLATS P. C4-2'!J53+'NP ECR FLATS P. C4-2'!J61+'NP ECR FLATS P. C4-2'!J67+'NP ECR FLATS P. C4-2'!J74+'NP ECR FLATS P. C4-2'!J80+'NP ECR FLATS (ltrshape) P. C4-3'!J29+'NP ECR FLATS (ltrshape) P. C4-3'!J34+'NP ECR FLATS (ltrshape) P. C4-3'!J39+'NP ECR FLATS (ltrshape) P. C4-3'!J44+'NP ECR FLATS (ltrshape) P. C4-3'!J50+'NP ECR FLATS (ltrshape) P. C4-3'!J55+'NP ECR PARCELS P. C4-4'!J46+'NP ECR PARCELS P. C4-4'!J52+'NP ECR PARCELS P. C4-4'!J59+'NP ECR PARCELS P. C4-4'!J65+'NP ECR PARCELS P. C4-4'!J97+'NP ECR PARCELS P. C4-4'!J103</f>
        <v>15341567</v>
      </c>
      <c r="K94" s="345">
        <f t="shared" si="14"/>
        <v>1.8994706323578978</v>
      </c>
    </row>
    <row r="95" spans="1:14">
      <c r="A95" s="159"/>
      <c r="B95" s="59" t="s">
        <v>263</v>
      </c>
      <c r="C95" s="59"/>
      <c r="D95" s="59"/>
      <c r="E95" s="59"/>
      <c r="F95" s="343">
        <f>'NP ECR FLATS P. C4-2'!F32+'NP ECR FLATS P. C4-2'!F39+'NP ECR FLATS P. C4-2'!F47+'NP ECR FLATS P. C4-2'!F54+'NP ECR FLATS P. C4-2'!F62+'NP ECR FLATS P. C4-2'!F68+'NP ECR FLATS P. C4-2'!F75+'NP ECR FLATS P. C4-2'!F81+'NP ECR FLATS (ltrshape) P. C4-3'!F30+'NP ECR FLATS (ltrshape) P. C4-3'!F35+'NP ECR FLATS (ltrshape) P. C4-3'!F40+'NP ECR FLATS (ltrshape) P. C4-3'!F45+'NP ECR FLATS (ltrshape) P. C4-3'!F51+'NP ECR FLATS (ltrshape) P. C4-3'!F56+'NP ECR PARCELS P. C4-4'!F47+'NP ECR PARCELS P. C4-4'!F53+'NP ECR PARCELS P. C4-4'!F60+'NP ECR PARCELS P. C4-4'!F66+'NP ECR PARCELS P. C4-4'!F98+'NP ECR PARCELS P. C4-4'!F104+'NP ECR PARCELS P. C4-4'!F69+'NP ECR PARCELS P. C4-4'!F77+'NP ECR PARCELS P. C4-4'!F85</f>
        <v>3000414</v>
      </c>
      <c r="G95" s="344">
        <f t="shared" si="13"/>
        <v>8.0841482512277726E-2</v>
      </c>
      <c r="H95" s="343">
        <f>'NP ECR FLATS P. C4-2'!H32+'NP ECR FLATS P. C4-2'!H39+'NP ECR FLATS P. C4-2'!H47+'NP ECR FLATS P. C4-2'!H54+'NP ECR FLATS P. C4-2'!H62+'NP ECR FLATS P. C4-2'!H68+'NP ECR FLATS P. C4-2'!H75+'NP ECR FLATS P. C4-2'!H81+'NP ECR FLATS (ltrshape) P. C4-3'!H30+'NP ECR FLATS (ltrshape) P. C4-3'!H35+'NP ECR FLATS (ltrshape) P. C4-3'!H40+'NP ECR FLATS (ltrshape) P. C4-3'!H45+'NP ECR FLATS (ltrshape) P. C4-3'!H51+'NP ECR FLATS (ltrshape) P. C4-3'!H56+'NP ECR PARCELS P. C4-4'!H47+'NP ECR PARCELS P. C4-4'!H53+'NP ECR PARCELS P. C4-4'!H60+'NP ECR PARCELS P. C4-4'!H66+'NP ECR PARCELS P. C4-4'!H98+'NP ECR PARCELS P. C4-4'!H104+'NP ECR PARCELS P. C4-4'!H69+'NP ECR PARCELS P. C4-4'!H77+'NP ECR PARCELS P. C4-4'!H85</f>
        <v>37114782</v>
      </c>
      <c r="I95" s="344">
        <f t="shared" si="12"/>
        <v>0.11189070166167216</v>
      </c>
      <c r="J95" s="343">
        <f>'NP ECR FLATS P. C4-2'!J32+'NP ECR FLATS P. C4-2'!J39+'NP ECR FLATS P. C4-2'!J47+'NP ECR FLATS P. C4-2'!J54+'NP ECR FLATS P. C4-2'!J62+'NP ECR FLATS P. C4-2'!J68+'NP ECR FLATS P. C4-2'!J75+'NP ECR FLATS P. C4-2'!J81+'NP ECR FLATS (ltrshape) P. C4-3'!J30+'NP ECR FLATS (ltrshape) P. C4-3'!J35+'NP ECR FLATS (ltrshape) P. C4-3'!J40+'NP ECR FLATS (ltrshape) P. C4-3'!J45+'NP ECR FLATS (ltrshape) P. C4-3'!J51+'NP ECR FLATS (ltrshape) P. C4-3'!J56+'NP ECR PARCELS P. C4-4'!J47+'NP ECR PARCELS P. C4-4'!J53+'NP ECR PARCELS P. C4-4'!J60+'NP ECR PARCELS P. C4-4'!J66+'NP ECR PARCELS P. C4-4'!J98+'NP ECR PARCELS P. C4-4'!J104+'NP ECR PARCELS P. C4-4'!J69+'NP ECR PARCELS P. C4-4'!J77+'NP ECR PARCELS P. C4-4'!J85</f>
        <v>4152799</v>
      </c>
      <c r="K95" s="345">
        <f t="shared" si="14"/>
        <v>1.7902512265867545</v>
      </c>
      <c r="M95" s="6"/>
      <c r="N95"/>
    </row>
    <row r="96" spans="1:14">
      <c r="A96" s="159"/>
      <c r="B96" s="59" t="s">
        <v>24</v>
      </c>
      <c r="C96" s="59"/>
      <c r="D96" s="59"/>
      <c r="E96" s="59"/>
      <c r="F96" s="343">
        <f>SUM('NP ECR FLATS P. C4-2'!F83,'NP ECR PARCELS P. C4-4'!F106,'NP ECR FLATS P. C4-2'!F87)</f>
        <v>2072</v>
      </c>
      <c r="G96" s="344">
        <f t="shared" si="13"/>
        <v>3.400009845588356E-2</v>
      </c>
      <c r="H96" s="343">
        <f>SUM('NP ECR FLATS P. C4-2'!H83,'NP ECR FLATS P. C4-2'!H87,'NP ECR PARCELS P. C4-4'!H106)</f>
        <v>60941</v>
      </c>
      <c r="I96" s="344">
        <f t="shared" si="12"/>
        <v>0</v>
      </c>
      <c r="J96" s="343">
        <f>SUM('NP ECR FLATS P. C4-2'!J83,'NP ECR PARCELS P. C4-4'!J106)</f>
        <v>0</v>
      </c>
      <c r="K96" s="345">
        <f t="shared" si="14"/>
        <v>0</v>
      </c>
      <c r="M96" s="6"/>
      <c r="N96"/>
    </row>
    <row r="97" spans="1:16">
      <c r="A97" s="159"/>
      <c r="B97" s="59"/>
      <c r="C97" s="59"/>
      <c r="D97" s="59"/>
      <c r="E97" s="59"/>
      <c r="F97" s="343"/>
      <c r="G97" s="344"/>
      <c r="H97" s="343"/>
      <c r="I97" s="344"/>
      <c r="J97" s="343"/>
      <c r="K97" s="345"/>
      <c r="M97" s="6"/>
      <c r="N97"/>
    </row>
    <row r="98" spans="1:16">
      <c r="A98" s="159"/>
      <c r="B98" s="59"/>
      <c r="C98" s="59"/>
      <c r="D98" s="59"/>
      <c r="E98" s="59"/>
      <c r="F98" s="343"/>
      <c r="G98" s="344"/>
      <c r="H98" s="343"/>
      <c r="I98" s="344"/>
      <c r="J98" s="343"/>
      <c r="K98" s="345"/>
      <c r="M98" s="6"/>
      <c r="N98"/>
    </row>
    <row r="99" spans="1:16">
      <c r="A99" s="159" t="s">
        <v>259</v>
      </c>
      <c r="B99" s="59"/>
      <c r="C99" s="59"/>
      <c r="D99" s="59"/>
      <c r="E99" s="114"/>
      <c r="F99" s="343"/>
      <c r="G99" s="344"/>
      <c r="H99" s="343"/>
      <c r="I99" s="344"/>
      <c r="J99" s="343"/>
      <c r="K99" s="345"/>
      <c r="M99" s="6"/>
      <c r="N99"/>
    </row>
    <row r="100" spans="1:16">
      <c r="A100" s="159" t="s">
        <v>310</v>
      </c>
      <c r="B100" s="84"/>
      <c r="C100" s="59"/>
      <c r="D100" s="59"/>
      <c r="E100" s="59"/>
      <c r="F100" s="85">
        <f>SUM(F101:F106)</f>
        <v>2489211325.691</v>
      </c>
      <c r="G100" s="144">
        <f t="shared" ref="G100:G133" si="15">+F100/H100</f>
        <v>0.20889851044503879</v>
      </c>
      <c r="H100" s="85">
        <f>SUM(H101:H103)</f>
        <v>11915888344</v>
      </c>
      <c r="I100" s="144">
        <f t="shared" ref="I100:I133" si="16">+J100/H100</f>
        <v>5.0457170346241371E-2</v>
      </c>
      <c r="J100" s="85">
        <f>SUM(J101:J103)</f>
        <v>601242008</v>
      </c>
      <c r="K100" s="145">
        <f t="shared" ref="K100:K133" si="17">+I100*16</f>
        <v>0.80731472553986194</v>
      </c>
      <c r="M100"/>
      <c r="N100"/>
    </row>
    <row r="101" spans="1:16">
      <c r="A101" s="159"/>
      <c r="B101" s="59" t="s">
        <v>269</v>
      </c>
      <c r="C101" s="59"/>
      <c r="D101" s="59"/>
      <c r="E101" s="59"/>
      <c r="F101" s="343">
        <f>+F21+F62</f>
        <v>504039843</v>
      </c>
      <c r="G101" s="344">
        <f t="shared" si="15"/>
        <v>0.24412602624593796</v>
      </c>
      <c r="H101" s="343">
        <f>+H21+H62</f>
        <v>2064670657</v>
      </c>
      <c r="I101" s="344">
        <f t="shared" si="16"/>
        <v>4.4463744224171438E-2</v>
      </c>
      <c r="J101" s="343">
        <f>+J21+J62</f>
        <v>91802988</v>
      </c>
      <c r="K101" s="345">
        <f t="shared" si="17"/>
        <v>0.71141990758674301</v>
      </c>
      <c r="M101" s="6"/>
      <c r="N101"/>
    </row>
    <row r="102" spans="1:16">
      <c r="A102" s="159"/>
      <c r="B102" s="59" t="s">
        <v>272</v>
      </c>
      <c r="C102" s="59"/>
      <c r="D102" s="59"/>
      <c r="E102" s="59"/>
      <c r="F102" s="343">
        <f>+F22+F63</f>
        <v>368401417</v>
      </c>
      <c r="G102" s="344">
        <f t="shared" si="15"/>
        <v>0.21461124737079951</v>
      </c>
      <c r="H102" s="343">
        <f>+H22+H63</f>
        <v>1716598834</v>
      </c>
      <c r="I102" s="344">
        <f t="shared" si="16"/>
        <v>5.2381232713804814E-2</v>
      </c>
      <c r="J102" s="343">
        <f>+J22+J63</f>
        <v>89917563</v>
      </c>
      <c r="K102" s="345">
        <f t="shared" si="17"/>
        <v>0.83809972342087702</v>
      </c>
      <c r="M102"/>
      <c r="N102"/>
    </row>
    <row r="103" spans="1:16">
      <c r="A103" s="159"/>
      <c r="B103" s="59" t="s">
        <v>273</v>
      </c>
      <c r="C103" s="59"/>
      <c r="D103" s="59"/>
      <c r="E103" s="59"/>
      <c r="F103" s="343">
        <f>+F23+F64</f>
        <v>1625691556</v>
      </c>
      <c r="G103" s="344">
        <f t="shared" si="15"/>
        <v>0.19984852214685564</v>
      </c>
      <c r="H103" s="343">
        <f>+H23+H64</f>
        <v>8134618853</v>
      </c>
      <c r="I103" s="344">
        <f t="shared" si="16"/>
        <v>5.1572355703584434E-2</v>
      </c>
      <c r="J103" s="343">
        <f>+J23+J64</f>
        <v>419521457</v>
      </c>
      <c r="K103" s="345">
        <f t="shared" si="17"/>
        <v>0.82515769125735094</v>
      </c>
      <c r="M103" s="6"/>
      <c r="N103"/>
    </row>
    <row r="104" spans="1:16">
      <c r="A104" s="159"/>
      <c r="B104" s="59" t="s">
        <v>157</v>
      </c>
      <c r="C104" s="59"/>
      <c r="D104" s="59"/>
      <c r="E104" s="59"/>
      <c r="F104" s="343">
        <f>+F24+F65</f>
        <v>-8921490.3090000004</v>
      </c>
      <c r="G104" s="344">
        <f t="shared" si="15"/>
        <v>-1E-3</v>
      </c>
      <c r="H104" s="343">
        <f>+H24+H65</f>
        <v>8921490309</v>
      </c>
      <c r="I104" s="344"/>
      <c r="J104" s="343"/>
      <c r="K104" s="345"/>
      <c r="M104" s="6"/>
      <c r="N104"/>
    </row>
    <row r="105" spans="1:16">
      <c r="A105" s="159"/>
      <c r="B105" s="59" t="s">
        <v>21</v>
      </c>
      <c r="C105" s="59"/>
      <c r="D105" s="59"/>
      <c r="E105" s="59"/>
      <c r="F105" s="343">
        <f>+F25+F66</f>
        <v>0</v>
      </c>
      <c r="G105" s="344">
        <v>0</v>
      </c>
      <c r="H105" s="343">
        <f>+H25+H66</f>
        <v>0</v>
      </c>
      <c r="I105" s="344"/>
      <c r="J105" s="343"/>
      <c r="K105" s="345"/>
      <c r="M105" s="6"/>
      <c r="N105"/>
    </row>
    <row r="106" spans="1:16">
      <c r="A106" s="159"/>
      <c r="B106" s="59" t="s">
        <v>370</v>
      </c>
      <c r="C106" s="59"/>
      <c r="D106" s="59"/>
      <c r="E106" s="59"/>
      <c r="F106" s="343">
        <f>F26</f>
        <v>0</v>
      </c>
      <c r="G106" s="344">
        <v>0</v>
      </c>
      <c r="H106" s="343">
        <f>H26</f>
        <v>0</v>
      </c>
      <c r="I106" s="344"/>
      <c r="J106" s="343"/>
      <c r="K106" s="345"/>
      <c r="M106" s="6"/>
      <c r="N106"/>
    </row>
    <row r="107" spans="1:16">
      <c r="A107" s="159" t="s">
        <v>369</v>
      </c>
      <c r="B107" s="59"/>
      <c r="C107" s="59"/>
      <c r="D107" s="59"/>
      <c r="E107" s="59"/>
      <c r="F107" s="85">
        <f>SUM(F108:F113)</f>
        <v>510327219.15899998</v>
      </c>
      <c r="G107" s="144">
        <f t="shared" si="15"/>
        <v>0.40990970942571053</v>
      </c>
      <c r="H107" s="85">
        <f>SUM(H108:H112)</f>
        <v>1244974704</v>
      </c>
      <c r="I107" s="144">
        <f t="shared" si="16"/>
        <v>0.26190277115863392</v>
      </c>
      <c r="J107" s="85">
        <f>SUM(J108:J113)</f>
        <v>326062325</v>
      </c>
      <c r="K107" s="145">
        <f t="shared" si="17"/>
        <v>4.1904443385381427</v>
      </c>
      <c r="M107" s="6"/>
      <c r="N107"/>
    </row>
    <row r="108" spans="1:16">
      <c r="A108" s="159"/>
      <c r="B108" s="59" t="s">
        <v>269</v>
      </c>
      <c r="C108" s="59"/>
      <c r="D108" s="59"/>
      <c r="E108" s="59"/>
      <c r="F108" s="343">
        <f>+F28+F68</f>
        <v>177117451</v>
      </c>
      <c r="G108" s="344">
        <f t="shared" si="15"/>
        <v>0.47120087833405722</v>
      </c>
      <c r="H108" s="343">
        <f>+H28+H68</f>
        <v>375885231</v>
      </c>
      <c r="I108" s="344">
        <f t="shared" si="16"/>
        <v>0.25571053628334761</v>
      </c>
      <c r="J108" s="343">
        <f>+J28+J68</f>
        <v>96117814</v>
      </c>
      <c r="K108" s="345">
        <f t="shared" si="17"/>
        <v>4.0913685805335618</v>
      </c>
      <c r="M108"/>
      <c r="N108"/>
    </row>
    <row r="109" spans="1:16">
      <c r="A109" s="159"/>
      <c r="B109" s="59" t="s">
        <v>272</v>
      </c>
      <c r="C109" s="59"/>
      <c r="D109" s="59"/>
      <c r="E109" s="59"/>
      <c r="F109" s="343">
        <f>+F29+F69</f>
        <v>99883772</v>
      </c>
      <c r="G109" s="344">
        <f t="shared" si="15"/>
        <v>0.39700902596619603</v>
      </c>
      <c r="H109" s="343">
        <f>+H29+H69</f>
        <v>251590683</v>
      </c>
      <c r="I109" s="344">
        <f t="shared" si="16"/>
        <v>0.25818237871710059</v>
      </c>
      <c r="J109" s="343">
        <f>+J29+J69</f>
        <v>64956281</v>
      </c>
      <c r="K109" s="345">
        <f t="shared" si="17"/>
        <v>4.1309180594736095</v>
      </c>
      <c r="M109" s="6"/>
      <c r="N109"/>
      <c r="P109" s="63"/>
    </row>
    <row r="110" spans="1:16">
      <c r="A110" s="159"/>
      <c r="B110" s="59" t="s">
        <v>273</v>
      </c>
      <c r="C110" s="59"/>
      <c r="D110" s="59"/>
      <c r="E110" s="59"/>
      <c r="F110" s="343">
        <f>+F30+F70</f>
        <v>232339936</v>
      </c>
      <c r="G110" s="344">
        <f t="shared" si="15"/>
        <v>0.37891954244563814</v>
      </c>
      <c r="H110" s="343">
        <f>+H30+H70</f>
        <v>613164300</v>
      </c>
      <c r="I110" s="344">
        <f t="shared" si="16"/>
        <v>0.26718284479380161</v>
      </c>
      <c r="J110" s="343">
        <f>+J30+J70</f>
        <v>163826982</v>
      </c>
      <c r="K110" s="345">
        <f t="shared" si="17"/>
        <v>4.2749255167008258</v>
      </c>
      <c r="M110"/>
      <c r="N110"/>
    </row>
    <row r="111" spans="1:16">
      <c r="A111" s="159"/>
      <c r="B111" s="59" t="s">
        <v>263</v>
      </c>
      <c r="C111" s="59"/>
      <c r="D111" s="59"/>
      <c r="E111" s="59"/>
      <c r="F111" s="343">
        <f>+F31+F71</f>
        <v>534892</v>
      </c>
      <c r="G111" s="344">
        <f t="shared" si="15"/>
        <v>0.45544158229362414</v>
      </c>
      <c r="H111" s="343">
        <f>+H31+H71</f>
        <v>1174447</v>
      </c>
      <c r="I111" s="344">
        <f t="shared" si="16"/>
        <v>4.6962527896107699E-2</v>
      </c>
      <c r="J111" s="343">
        <f>+J31+J71</f>
        <v>55155</v>
      </c>
      <c r="K111" s="345">
        <f t="shared" si="17"/>
        <v>0.75140044633772318</v>
      </c>
      <c r="M111" s="6"/>
      <c r="N111"/>
    </row>
    <row r="112" spans="1:16">
      <c r="A112" s="159"/>
      <c r="B112" s="59" t="s">
        <v>390</v>
      </c>
      <c r="C112" s="59"/>
      <c r="D112" s="59"/>
      <c r="E112" s="59"/>
      <c r="F112" s="343">
        <f>F32+F72</f>
        <v>1304375</v>
      </c>
      <c r="G112" s="344">
        <f t="shared" si="15"/>
        <v>0.41277128190977147</v>
      </c>
      <c r="H112" s="343">
        <f>H32+H72</f>
        <v>3160043</v>
      </c>
      <c r="I112" s="344">
        <f t="shared" si="16"/>
        <v>0.35002466738585519</v>
      </c>
      <c r="J112" s="343">
        <f>J32+J72</f>
        <v>1106093</v>
      </c>
      <c r="K112" s="345">
        <f t="shared" si="17"/>
        <v>5.6003946781736831</v>
      </c>
      <c r="M112" s="6"/>
      <c r="N112"/>
    </row>
    <row r="113" spans="1:14">
      <c r="A113" s="159"/>
      <c r="B113" s="59" t="s">
        <v>157</v>
      </c>
      <c r="C113" s="59"/>
      <c r="D113" s="59"/>
      <c r="E113" s="59"/>
      <c r="F113" s="343">
        <f>+F33+F73</f>
        <v>-853206.84100000001</v>
      </c>
      <c r="G113" s="344">
        <f t="shared" si="15"/>
        <v>-1E-3</v>
      </c>
      <c r="H113" s="343">
        <f>+H33+H73</f>
        <v>853206841</v>
      </c>
      <c r="I113" s="344"/>
      <c r="J113" s="343"/>
      <c r="K113" s="345"/>
      <c r="M113" s="6"/>
      <c r="N113"/>
    </row>
    <row r="114" spans="1:14">
      <c r="A114" s="159" t="s">
        <v>113</v>
      </c>
      <c r="B114" s="84"/>
      <c r="C114" s="59"/>
      <c r="D114" s="59"/>
      <c r="E114" s="59"/>
      <c r="F114" s="85">
        <f>SUM(F115:F119)</f>
        <v>17820913</v>
      </c>
      <c r="G114" s="144">
        <f t="shared" si="15"/>
        <v>1.0241222451977046</v>
      </c>
      <c r="H114" s="85">
        <f>SUM(H115:H118)</f>
        <v>17401158</v>
      </c>
      <c r="I114" s="144">
        <f t="shared" si="16"/>
        <v>0.35837735626560024</v>
      </c>
      <c r="J114" s="85">
        <f>SUM(J115:J118)</f>
        <v>6236181</v>
      </c>
      <c r="K114" s="145">
        <f t="shared" si="17"/>
        <v>5.7340377002496039</v>
      </c>
      <c r="M114" s="6"/>
      <c r="N114"/>
    </row>
    <row r="115" spans="1:14">
      <c r="A115" s="159"/>
      <c r="B115" s="59" t="s">
        <v>269</v>
      </c>
      <c r="C115" s="59"/>
      <c r="D115" s="59"/>
      <c r="E115" s="59"/>
      <c r="F115" s="343">
        <f>+F35+F75</f>
        <v>6328490</v>
      </c>
      <c r="G115" s="344">
        <f t="shared" si="15"/>
        <v>1.6912228641613314</v>
      </c>
      <c r="H115" s="343">
        <f>+H35+H75</f>
        <v>3741961</v>
      </c>
      <c r="I115" s="344">
        <f t="shared" si="16"/>
        <v>0.38405451045588129</v>
      </c>
      <c r="J115" s="343">
        <f>+J35+J75</f>
        <v>1437117</v>
      </c>
      <c r="K115" s="345">
        <f t="shared" si="17"/>
        <v>6.1448721672941007</v>
      </c>
      <c r="M115" s="6"/>
      <c r="N115"/>
    </row>
    <row r="116" spans="1:14">
      <c r="A116" s="159"/>
      <c r="B116" s="59" t="s">
        <v>272</v>
      </c>
      <c r="C116" s="59"/>
      <c r="D116" s="59"/>
      <c r="E116" s="59"/>
      <c r="F116" s="343">
        <f>+F36+F76</f>
        <v>4634898</v>
      </c>
      <c r="G116" s="344">
        <f t="shared" si="15"/>
        <v>1.0340939464347627</v>
      </c>
      <c r="H116" s="343">
        <f>+H36+H76</f>
        <v>4482086</v>
      </c>
      <c r="I116" s="344">
        <f t="shared" si="16"/>
        <v>0.34932283762515937</v>
      </c>
      <c r="J116" s="343">
        <f>+J36+J76</f>
        <v>1565695</v>
      </c>
      <c r="K116" s="345">
        <f t="shared" si="17"/>
        <v>5.5891654020025499</v>
      </c>
      <c r="M116"/>
      <c r="N116"/>
    </row>
    <row r="117" spans="1:14">
      <c r="A117" s="159"/>
      <c r="B117" s="59" t="s">
        <v>273</v>
      </c>
      <c r="C117" s="59"/>
      <c r="D117" s="59"/>
      <c r="E117" s="59"/>
      <c r="F117" s="343">
        <f>+F37+F77</f>
        <v>4587260</v>
      </c>
      <c r="G117" s="344">
        <f t="shared" si="15"/>
        <v>0.77968812542970078</v>
      </c>
      <c r="H117" s="343">
        <f>+H37+H77</f>
        <v>5883455</v>
      </c>
      <c r="I117" s="344">
        <f t="shared" si="16"/>
        <v>0.35279576371366822</v>
      </c>
      <c r="J117" s="343">
        <f>+J37+J77</f>
        <v>2075658</v>
      </c>
      <c r="K117" s="345">
        <f t="shared" si="17"/>
        <v>5.6447322194186915</v>
      </c>
      <c r="M117" s="6"/>
      <c r="N117"/>
    </row>
    <row r="118" spans="1:14">
      <c r="A118" s="159"/>
      <c r="B118" s="59" t="s">
        <v>263</v>
      </c>
      <c r="C118" s="59"/>
      <c r="D118" s="59"/>
      <c r="E118" s="59"/>
      <c r="F118" s="343">
        <f>+F38+F78</f>
        <v>2175753</v>
      </c>
      <c r="G118" s="344">
        <f t="shared" si="15"/>
        <v>0.66058902326168856</v>
      </c>
      <c r="H118" s="343">
        <f>+H38+H78</f>
        <v>3293656</v>
      </c>
      <c r="I118" s="344">
        <f t="shared" si="16"/>
        <v>0.35149724197062476</v>
      </c>
      <c r="J118" s="343">
        <f>+J38+J78</f>
        <v>1157711</v>
      </c>
      <c r="K118" s="345">
        <f t="shared" si="17"/>
        <v>5.6239558715299962</v>
      </c>
      <c r="M118"/>
      <c r="N118"/>
    </row>
    <row r="119" spans="1:14">
      <c r="A119" s="159"/>
      <c r="B119" s="59" t="s">
        <v>22</v>
      </c>
      <c r="C119" s="59"/>
      <c r="D119" s="59"/>
      <c r="E119" s="59"/>
      <c r="F119" s="355">
        <f>+F39+F79</f>
        <v>94512</v>
      </c>
      <c r="G119" s="344">
        <v>0</v>
      </c>
      <c r="H119" s="355">
        <f>+H39+H79</f>
        <v>0</v>
      </c>
      <c r="I119" s="344">
        <v>0</v>
      </c>
      <c r="J119" s="355">
        <f>+J39+J79</f>
        <v>0</v>
      </c>
      <c r="K119" s="345">
        <f>+I119*16</f>
        <v>0</v>
      </c>
      <c r="M119" s="6"/>
      <c r="N119"/>
    </row>
    <row r="120" spans="1:14">
      <c r="A120" s="159" t="s">
        <v>380</v>
      </c>
      <c r="B120" s="84"/>
      <c r="C120" s="59"/>
      <c r="D120" s="59"/>
      <c r="E120" s="59"/>
      <c r="F120" s="85">
        <f>SUM(F121:F126)</f>
        <v>561974654.96399999</v>
      </c>
      <c r="G120" s="144">
        <f t="shared" si="15"/>
        <v>0.26844776090423805</v>
      </c>
      <c r="H120" s="85">
        <f>SUM(H121:H125)</f>
        <v>2093422769</v>
      </c>
      <c r="I120" s="144">
        <f t="shared" si="16"/>
        <v>0.21781452640730306</v>
      </c>
      <c r="J120" s="85">
        <f>SUM(J121:J126)</f>
        <v>455977889</v>
      </c>
      <c r="K120" s="145">
        <f t="shared" si="17"/>
        <v>3.485032422516849</v>
      </c>
      <c r="M120" s="6"/>
      <c r="N120"/>
    </row>
    <row r="121" spans="1:14">
      <c r="A121" s="159"/>
      <c r="B121" s="59" t="s">
        <v>269</v>
      </c>
      <c r="C121" s="59"/>
      <c r="D121" s="59"/>
      <c r="E121" s="59"/>
      <c r="F121" s="343">
        <f>+F41+F81</f>
        <v>15668701</v>
      </c>
      <c r="G121" s="344">
        <f t="shared" si="15"/>
        <v>0.31239852436780907</v>
      </c>
      <c r="H121" s="343">
        <f>+H41+H81</f>
        <v>50156130</v>
      </c>
      <c r="I121" s="344">
        <f t="shared" si="16"/>
        <v>0.19165900558914734</v>
      </c>
      <c r="J121" s="343">
        <f>+J41+J81</f>
        <v>9612874</v>
      </c>
      <c r="K121" s="345">
        <f t="shared" si="17"/>
        <v>3.0665440894263574</v>
      </c>
      <c r="M121" s="6"/>
      <c r="N121"/>
    </row>
    <row r="122" spans="1:14">
      <c r="A122" s="159"/>
      <c r="B122" s="59" t="s">
        <v>272</v>
      </c>
      <c r="C122" s="59"/>
      <c r="D122" s="59"/>
      <c r="E122" s="59"/>
      <c r="F122" s="343">
        <f>+F42+F82</f>
        <v>32422217</v>
      </c>
      <c r="G122" s="344">
        <f t="shared" si="15"/>
        <v>0.27804872334322617</v>
      </c>
      <c r="H122" s="343">
        <f>+H42+H82</f>
        <v>116606243</v>
      </c>
      <c r="I122" s="344">
        <f t="shared" si="16"/>
        <v>0.2131217879989496</v>
      </c>
      <c r="J122" s="343">
        <f>+J42+J82</f>
        <v>24851331</v>
      </c>
      <c r="K122" s="345">
        <f t="shared" si="17"/>
        <v>3.4099486079831935</v>
      </c>
      <c r="M122"/>
      <c r="N122"/>
    </row>
    <row r="123" spans="1:14">
      <c r="A123" s="159"/>
      <c r="B123" s="59" t="s">
        <v>273</v>
      </c>
      <c r="C123" s="59"/>
      <c r="D123" s="59"/>
      <c r="E123" s="59"/>
      <c r="F123" s="343">
        <f>+F43+F83</f>
        <v>474225876</v>
      </c>
      <c r="G123" s="344">
        <f t="shared" si="15"/>
        <v>0.26765179895732388</v>
      </c>
      <c r="H123" s="343">
        <f>+H43+H83</f>
        <v>1771801564</v>
      </c>
      <c r="I123" s="344">
        <f t="shared" si="16"/>
        <v>0.21836199880451171</v>
      </c>
      <c r="J123" s="343">
        <f>+J43+J83</f>
        <v>386894131</v>
      </c>
      <c r="K123" s="345">
        <f t="shared" si="17"/>
        <v>3.4937919808721873</v>
      </c>
      <c r="M123" s="6"/>
      <c r="N123"/>
    </row>
    <row r="124" spans="1:14">
      <c r="A124" s="135"/>
      <c r="B124" s="59" t="s">
        <v>263</v>
      </c>
      <c r="C124" s="59"/>
      <c r="D124" s="59"/>
      <c r="E124" s="59"/>
      <c r="F124" s="343">
        <f>+F44+F84</f>
        <v>6319525</v>
      </c>
      <c r="G124" s="344">
        <f t="shared" si="15"/>
        <v>0.26762317806168578</v>
      </c>
      <c r="H124" s="343">
        <f>+H44+H84</f>
        <v>23613519</v>
      </c>
      <c r="I124" s="344">
        <f t="shared" si="16"/>
        <v>0.21261735703179183</v>
      </c>
      <c r="J124" s="343">
        <f>+J44+J84</f>
        <v>5020644</v>
      </c>
      <c r="K124" s="345">
        <f t="shared" si="17"/>
        <v>3.4018777125086692</v>
      </c>
      <c r="M124" s="6"/>
      <c r="N124"/>
    </row>
    <row r="125" spans="1:14">
      <c r="A125" s="135"/>
      <c r="B125" s="59" t="s">
        <v>390</v>
      </c>
      <c r="C125" s="59"/>
      <c r="D125" s="59"/>
      <c r="E125" s="59"/>
      <c r="F125" s="343">
        <f>F45+F85</f>
        <v>36597848</v>
      </c>
      <c r="G125" s="344">
        <f t="shared" si="15"/>
        <v>0.27885070455811251</v>
      </c>
      <c r="H125" s="343">
        <f>H45+H85</f>
        <v>131245313</v>
      </c>
      <c r="I125" s="344">
        <f t="shared" si="16"/>
        <v>0.22552355069624466</v>
      </c>
      <c r="J125" s="343">
        <f>J45+J85</f>
        <v>29598909</v>
      </c>
      <c r="K125" s="345">
        <f t="shared" si="17"/>
        <v>3.6083768111399146</v>
      </c>
      <c r="M125" s="6"/>
      <c r="N125"/>
    </row>
    <row r="126" spans="1:14">
      <c r="A126" s="135"/>
      <c r="B126" s="59" t="s">
        <v>157</v>
      </c>
      <c r="C126" s="59"/>
      <c r="D126" s="59"/>
      <c r="E126" s="59"/>
      <c r="F126" s="343">
        <f>+F46+F86</f>
        <v>-3259512.0359999998</v>
      </c>
      <c r="G126" s="344">
        <f t="shared" si="15"/>
        <v>-1E-3</v>
      </c>
      <c r="H126" s="343">
        <f>+H46+H86</f>
        <v>3259512036</v>
      </c>
      <c r="I126" s="344"/>
      <c r="J126" s="343"/>
      <c r="K126" s="345"/>
      <c r="M126"/>
      <c r="N126"/>
    </row>
    <row r="127" spans="1:14">
      <c r="A127" s="159" t="s">
        <v>381</v>
      </c>
      <c r="B127" s="84"/>
      <c r="C127" s="59"/>
      <c r="D127" s="59"/>
      <c r="E127" s="59"/>
      <c r="F127" s="85">
        <f>SUM(F128:F130)</f>
        <v>227349215</v>
      </c>
      <c r="G127" s="144">
        <f t="shared" si="15"/>
        <v>0.15063498613689544</v>
      </c>
      <c r="H127" s="85">
        <f>SUM(H128:H130)</f>
        <v>1509272320</v>
      </c>
      <c r="I127" s="144">
        <f t="shared" si="16"/>
        <v>4.1812056819540692E-2</v>
      </c>
      <c r="J127" s="85">
        <f>SUM(J128:J130)</f>
        <v>63105780</v>
      </c>
      <c r="K127" s="145">
        <f t="shared" si="17"/>
        <v>0.66899290911265108</v>
      </c>
      <c r="M127" s="6"/>
      <c r="N127"/>
    </row>
    <row r="128" spans="1:14">
      <c r="A128" s="159"/>
      <c r="B128" s="59" t="s">
        <v>269</v>
      </c>
      <c r="C128" s="59"/>
      <c r="D128" s="59"/>
      <c r="E128" s="59"/>
      <c r="F128" s="343">
        <f>+F48+F88</f>
        <v>9212949</v>
      </c>
      <c r="G128" s="344">
        <f t="shared" si="15"/>
        <v>0.19415037876181612</v>
      </c>
      <c r="H128" s="343">
        <f>+H48+H88</f>
        <v>47452645</v>
      </c>
      <c r="I128" s="344">
        <f t="shared" si="16"/>
        <v>2.9678198127838815E-2</v>
      </c>
      <c r="J128" s="343">
        <f>+J48+J88</f>
        <v>1408309</v>
      </c>
      <c r="K128" s="345">
        <f t="shared" si="17"/>
        <v>0.47485117004542104</v>
      </c>
      <c r="M128" s="6"/>
      <c r="N128"/>
    </row>
    <row r="129" spans="1:16">
      <c r="A129" s="159"/>
      <c r="B129" s="59" t="s">
        <v>272</v>
      </c>
      <c r="C129" s="59"/>
      <c r="D129" s="59"/>
      <c r="E129" s="59"/>
      <c r="F129" s="343">
        <f>+F49+F89</f>
        <v>9035074</v>
      </c>
      <c r="G129" s="344">
        <f t="shared" si="15"/>
        <v>0.1674322219161665</v>
      </c>
      <c r="H129" s="343">
        <f>+H49+H89</f>
        <v>53962576</v>
      </c>
      <c r="I129" s="344">
        <f t="shared" si="16"/>
        <v>3.1943656655679296E-2</v>
      </c>
      <c r="J129" s="343">
        <f>+J49+J89</f>
        <v>1723762</v>
      </c>
      <c r="K129" s="345">
        <f t="shared" si="17"/>
        <v>0.51109850649086874</v>
      </c>
      <c r="M129" s="6"/>
      <c r="N129"/>
    </row>
    <row r="130" spans="1:16">
      <c r="A130" s="159"/>
      <c r="B130" s="59" t="s">
        <v>273</v>
      </c>
      <c r="C130" s="59"/>
      <c r="D130" s="59"/>
      <c r="E130" s="59"/>
      <c r="F130" s="343">
        <f>+F50+F90</f>
        <v>209101192</v>
      </c>
      <c r="G130" s="344">
        <f t="shared" si="15"/>
        <v>0.14852444338883858</v>
      </c>
      <c r="H130" s="343">
        <f>+H50+H90</f>
        <v>1407857099</v>
      </c>
      <c r="I130" s="344">
        <f t="shared" si="16"/>
        <v>4.2599287273260393E-2</v>
      </c>
      <c r="J130" s="343">
        <f>+J50+J90</f>
        <v>59973709</v>
      </c>
      <c r="K130" s="345">
        <f t="shared" si="17"/>
        <v>0.68158859637216629</v>
      </c>
      <c r="M130"/>
      <c r="N130"/>
    </row>
    <row r="131" spans="1:16">
      <c r="A131" s="159" t="s">
        <v>257</v>
      </c>
      <c r="B131" s="84"/>
      <c r="C131" s="59"/>
      <c r="D131" s="59"/>
      <c r="E131" s="59"/>
      <c r="F131" s="85">
        <f>SUM(F132:F137)</f>
        <v>536803942</v>
      </c>
      <c r="G131" s="144">
        <f t="shared" si="15"/>
        <v>0.18075120270455258</v>
      </c>
      <c r="H131" s="85">
        <f>SUM(H132:H136)</f>
        <v>2969849904</v>
      </c>
      <c r="I131" s="144">
        <f t="shared" si="16"/>
        <v>0.17062808807862231</v>
      </c>
      <c r="J131" s="85">
        <f>SUM(J132:J135)</f>
        <v>506739811</v>
      </c>
      <c r="K131" s="145">
        <f t="shared" si="17"/>
        <v>2.730049409257957</v>
      </c>
      <c r="M131"/>
      <c r="N131"/>
    </row>
    <row r="132" spans="1:16">
      <c r="A132" s="159"/>
      <c r="B132" s="59" t="s">
        <v>269</v>
      </c>
      <c r="C132" s="59"/>
      <c r="D132" s="59"/>
      <c r="E132" s="59"/>
      <c r="F132" s="343">
        <f>+F52+F92</f>
        <v>12444995</v>
      </c>
      <c r="G132" s="344">
        <f t="shared" si="15"/>
        <v>0.2140155200437352</v>
      </c>
      <c r="H132" s="343">
        <f>+H52+H92</f>
        <v>58149965</v>
      </c>
      <c r="I132" s="344">
        <f t="shared" si="16"/>
        <v>0.1050996333359788</v>
      </c>
      <c r="J132" s="343">
        <f>+J52+J92</f>
        <v>6111540</v>
      </c>
      <c r="K132" s="345">
        <f t="shared" si="17"/>
        <v>1.6815941333756608</v>
      </c>
      <c r="M132"/>
      <c r="N132"/>
    </row>
    <row r="133" spans="1:16">
      <c r="A133" s="159"/>
      <c r="B133" s="59" t="s">
        <v>272</v>
      </c>
      <c r="C133" s="59"/>
      <c r="D133" s="59"/>
      <c r="E133" s="59"/>
      <c r="F133" s="343">
        <f>+F53+F93</f>
        <v>4226698</v>
      </c>
      <c r="G133" s="344">
        <f t="shared" si="15"/>
        <v>0.20762732991382826</v>
      </c>
      <c r="H133" s="343">
        <f>+H53+H93</f>
        <v>20357137</v>
      </c>
      <c r="I133" s="344">
        <f t="shared" si="16"/>
        <v>0.17058739644970705</v>
      </c>
      <c r="J133" s="343">
        <f>+J53+J93</f>
        <v>3472671</v>
      </c>
      <c r="K133" s="345">
        <f t="shared" si="17"/>
        <v>2.7293983431953128</v>
      </c>
      <c r="M133" s="6"/>
      <c r="N133"/>
    </row>
    <row r="134" spans="1:16">
      <c r="A134" s="159"/>
      <c r="B134" s="59" t="s">
        <v>273</v>
      </c>
      <c r="C134" s="59"/>
      <c r="D134" s="59"/>
      <c r="E134" s="59"/>
      <c r="F134" s="343">
        <f>+F54+F94</f>
        <v>189197639</v>
      </c>
      <c r="G134" s="344">
        <f>+F134/H134</f>
        <v>0.17834281699750118</v>
      </c>
      <c r="H134" s="343">
        <f>+H54+H94</f>
        <v>1060864924</v>
      </c>
      <c r="I134" s="344">
        <f>+J134/H134</f>
        <v>0.14610962007826739</v>
      </c>
      <c r="J134" s="343">
        <f>+J54+J94</f>
        <v>155002571</v>
      </c>
      <c r="K134" s="345">
        <f>+I134*16</f>
        <v>2.3377539212522782</v>
      </c>
      <c r="M134"/>
      <c r="N134"/>
    </row>
    <row r="135" spans="1:16">
      <c r="A135" s="159"/>
      <c r="B135" s="59" t="s">
        <v>263</v>
      </c>
      <c r="C135" s="59"/>
      <c r="D135" s="59"/>
      <c r="E135" s="59"/>
      <c r="F135" s="343">
        <f>+F55+F95</f>
        <v>290412837</v>
      </c>
      <c r="G135" s="344">
        <f>+F135/H135</f>
        <v>0.17795772175292793</v>
      </c>
      <c r="H135" s="343">
        <f>+H55+H95</f>
        <v>1631920403</v>
      </c>
      <c r="I135" s="344">
        <f>+J135/H135</f>
        <v>0.20966281711473889</v>
      </c>
      <c r="J135" s="343">
        <f>+J55+J95</f>
        <v>342153029</v>
      </c>
      <c r="K135" s="345">
        <f>+I135*16</f>
        <v>3.3546050738358222</v>
      </c>
      <c r="M135" s="6"/>
      <c r="N135"/>
    </row>
    <row r="136" spans="1:16">
      <c r="A136" s="159"/>
      <c r="B136" s="59" t="s">
        <v>271</v>
      </c>
      <c r="C136" s="59"/>
      <c r="D136" s="59"/>
      <c r="E136" s="59"/>
      <c r="F136" s="343">
        <f>F56</f>
        <v>34747558</v>
      </c>
      <c r="G136" s="344">
        <f>+F136/H136</f>
        <v>0.17499999937045935</v>
      </c>
      <c r="H136" s="343">
        <f>H56</f>
        <v>198557475</v>
      </c>
      <c r="I136" s="344">
        <f>+J136/H136</f>
        <v>0.1268396619165307</v>
      </c>
      <c r="J136" s="343">
        <f>J56</f>
        <v>25184963</v>
      </c>
      <c r="K136" s="344">
        <f>+L136/J136</f>
        <v>0</v>
      </c>
      <c r="M136"/>
      <c r="N136" s="346"/>
    </row>
    <row r="137" spans="1:16">
      <c r="A137" s="159"/>
      <c r="B137" s="59" t="s">
        <v>24</v>
      </c>
      <c r="C137" s="59"/>
      <c r="D137" s="59"/>
      <c r="E137" s="59"/>
      <c r="F137" s="343">
        <f>+F57+F96</f>
        <v>5774215</v>
      </c>
      <c r="G137" s="344">
        <f>+F137/H137</f>
        <v>5.1315113668520228E-2</v>
      </c>
      <c r="H137" s="343">
        <f>+H57+H96</f>
        <v>112524646</v>
      </c>
      <c r="I137" s="344">
        <f>+J137/H137</f>
        <v>0</v>
      </c>
      <c r="J137" s="343">
        <f>+J57+J96</f>
        <v>0</v>
      </c>
      <c r="K137" s="345">
        <f>+I137*16</f>
        <v>0</v>
      </c>
      <c r="M137" s="6"/>
      <c r="N137"/>
      <c r="P137" s="63"/>
    </row>
    <row r="138" spans="1:16">
      <c r="A138" s="159"/>
      <c r="B138" s="59"/>
      <c r="C138" s="59"/>
      <c r="D138" s="59"/>
      <c r="E138" s="59"/>
      <c r="F138" s="343"/>
      <c r="G138" s="344"/>
      <c r="H138" s="343"/>
      <c r="I138" s="344"/>
      <c r="J138" s="343"/>
      <c r="K138" s="345"/>
      <c r="M138"/>
      <c r="N138"/>
    </row>
    <row r="139" spans="1:16">
      <c r="A139" s="159"/>
      <c r="B139" s="59"/>
      <c r="C139" s="59"/>
      <c r="D139" s="59"/>
      <c r="E139" s="59"/>
      <c r="F139" s="343"/>
      <c r="G139" s="344"/>
      <c r="H139" s="343"/>
      <c r="I139" s="344"/>
      <c r="J139" s="343"/>
      <c r="K139" s="345"/>
      <c r="M139" s="6"/>
      <c r="N139"/>
    </row>
    <row r="140" spans="1:16">
      <c r="A140" s="159" t="s">
        <v>54</v>
      </c>
      <c r="B140" s="59"/>
      <c r="C140" s="59"/>
      <c r="D140" s="59"/>
      <c r="E140" s="59"/>
      <c r="F140" s="343">
        <f>'NSA CR-HD-SAT P. C5-3'!F8</f>
        <v>15941302</v>
      </c>
      <c r="G140" s="344">
        <f>+F140/H140</f>
        <v>0.24007698582872325</v>
      </c>
      <c r="H140" s="343">
        <f>'NSA CR-HD-SAT P. C5-3'!H8</f>
        <v>66400792</v>
      </c>
      <c r="I140" s="344">
        <f>+J140/H140</f>
        <v>0.20327658139981222</v>
      </c>
      <c r="J140" s="343">
        <f>'NSA CR-HD-SAT P. C5-3'!J8</f>
        <v>13497726</v>
      </c>
      <c r="K140" s="345">
        <f>+I140*16</f>
        <v>3.2524253023969956</v>
      </c>
      <c r="M140" s="6"/>
      <c r="N140"/>
      <c r="P140" s="63"/>
    </row>
    <row r="141" spans="1:16">
      <c r="A141" s="159" t="s">
        <v>53</v>
      </c>
      <c r="B141" s="59"/>
      <c r="C141" s="59"/>
      <c r="D141" s="59"/>
      <c r="E141" s="59"/>
      <c r="F141" s="343">
        <v>0</v>
      </c>
      <c r="G141" s="344">
        <v>0</v>
      </c>
      <c r="H141" s="343">
        <v>0</v>
      </c>
      <c r="I141" s="344">
        <v>0</v>
      </c>
      <c r="J141" s="343">
        <v>0</v>
      </c>
      <c r="K141" s="345">
        <v>0</v>
      </c>
    </row>
    <row r="142" spans="1:16">
      <c r="A142" s="159"/>
      <c r="B142" s="59"/>
      <c r="C142" s="59"/>
      <c r="D142" s="59"/>
      <c r="E142" s="59"/>
      <c r="F142" s="343"/>
      <c r="G142" s="344"/>
      <c r="H142" s="343"/>
      <c r="I142" s="344"/>
      <c r="J142" s="343"/>
      <c r="K142" s="345"/>
    </row>
    <row r="143" spans="1:16" ht="16.5" thickBot="1">
      <c r="A143" s="323" t="s">
        <v>146</v>
      </c>
      <c r="B143" s="323"/>
      <c r="C143" s="147"/>
      <c r="D143" s="147"/>
      <c r="E143" s="147"/>
      <c r="F143" s="347">
        <f>'Summary 1 P. C6-1'!F46</f>
        <v>38784</v>
      </c>
      <c r="G143" s="348">
        <f>+F143/H143</f>
        <v>7.2999999999999995E-2</v>
      </c>
      <c r="H143" s="347">
        <f>'Summary 1 P. C6-1'!H46</f>
        <v>531287.67123287672</v>
      </c>
      <c r="I143" s="348"/>
      <c r="J143" s="349"/>
      <c r="K143" s="354"/>
    </row>
    <row r="144" spans="1:16">
      <c r="B144" s="313"/>
      <c r="F144" s="85"/>
    </row>
    <row r="145" spans="1:10">
      <c r="B145" s="313"/>
      <c r="F145" s="63"/>
      <c r="H145" s="63"/>
      <c r="J145" s="63"/>
    </row>
    <row r="146" spans="1:10">
      <c r="A146" s="313"/>
      <c r="B146" s="313"/>
      <c r="C146" s="313"/>
      <c r="D146" s="313"/>
      <c r="E146" s="313"/>
      <c r="F146" s="359"/>
      <c r="H146" s="63"/>
      <c r="J146" s="63"/>
    </row>
    <row r="147" spans="1:10">
      <c r="B147" s="313"/>
      <c r="F147" s="63"/>
      <c r="H147" s="63"/>
      <c r="J147" s="63"/>
    </row>
    <row r="148" spans="1:10">
      <c r="B148" s="313"/>
      <c r="F148" s="63"/>
      <c r="H148" s="63"/>
      <c r="J148" s="63"/>
    </row>
    <row r="149" spans="1:10">
      <c r="B149" s="313"/>
      <c r="F149" s="63"/>
      <c r="H149" s="63"/>
      <c r="J149" s="63"/>
    </row>
    <row r="150" spans="1:10">
      <c r="B150" s="313"/>
      <c r="F150" s="63"/>
      <c r="H150" s="63"/>
      <c r="J150" s="63"/>
    </row>
    <row r="151" spans="1:10">
      <c r="B151" s="313"/>
    </row>
    <row r="152" spans="1:10">
      <c r="B152" s="313"/>
      <c r="F152" s="63"/>
    </row>
  </sheetData>
  <phoneticPr fontId="20" type="noConversion"/>
  <printOptions horizontalCentered="1"/>
  <pageMargins left="0.75" right="0.75" top="1" bottom="1" header="0.5" footer="0.5"/>
  <pageSetup scale="47" fitToHeight="2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R60"/>
  <sheetViews>
    <sheetView zoomScale="70" workbookViewId="0">
      <pane xSplit="5" ySplit="5" topLeftCell="F6" activePane="bottomRight" state="frozen"/>
      <selection activeCell="F24" sqref="F24"/>
      <selection pane="topRight" activeCell="F24" sqref="F24"/>
      <selection pane="bottomLeft" activeCell="F24" sqref="F24"/>
      <selection pane="bottomRight" activeCell="H7" sqref="H7"/>
    </sheetView>
  </sheetViews>
  <sheetFormatPr defaultRowHeight="15.75"/>
  <cols>
    <col min="1" max="1" width="4.21875" customWidth="1"/>
    <col min="6" max="6" width="16.33203125" bestFit="1" customWidth="1"/>
    <col min="7" max="7" width="9" bestFit="1" customWidth="1"/>
    <col min="8" max="8" width="16.33203125" bestFit="1" customWidth="1"/>
    <col min="9" max="9" width="9" bestFit="1" customWidth="1"/>
    <col min="10" max="10" width="15.21875" bestFit="1" customWidth="1"/>
    <col min="13" max="13" width="12.88671875" bestFit="1" customWidth="1"/>
    <col min="14" max="14" width="5.33203125" customWidth="1"/>
    <col min="15" max="15" width="14" bestFit="1" customWidth="1"/>
    <col min="16" max="16" width="4.33203125" customWidth="1"/>
    <col min="17" max="17" width="12.88671875" bestFit="1" customWidth="1"/>
  </cols>
  <sheetData>
    <row r="1" spans="1:18">
      <c r="A1" s="127" t="s">
        <v>311</v>
      </c>
      <c r="B1" s="98"/>
      <c r="C1" s="98"/>
      <c r="D1" s="98"/>
      <c r="E1" s="98"/>
      <c r="F1" s="128"/>
      <c r="G1" s="128"/>
      <c r="H1" s="128"/>
      <c r="I1" s="128"/>
      <c r="J1" s="128"/>
      <c r="K1" s="109" t="s">
        <v>337</v>
      </c>
    </row>
    <row r="2" spans="1:18">
      <c r="A2" s="130" t="s">
        <v>244</v>
      </c>
      <c r="B2" s="99"/>
      <c r="C2" s="99"/>
      <c r="D2" s="99"/>
      <c r="E2" s="99"/>
      <c r="F2" s="131"/>
      <c r="G2" s="131"/>
      <c r="H2" s="131"/>
      <c r="I2" s="131"/>
      <c r="J2" s="131"/>
      <c r="K2" s="110" t="s">
        <v>287</v>
      </c>
    </row>
    <row r="3" spans="1:18">
      <c r="A3" s="130" t="str">
        <f>+'REG AUTO LETTERS P. C1-1'!A4</f>
        <v>Q4 2014</v>
      </c>
      <c r="B3" s="99"/>
      <c r="C3" s="99"/>
      <c r="D3" s="99"/>
      <c r="E3" s="99"/>
      <c r="F3" s="131"/>
      <c r="G3" s="131"/>
      <c r="H3" s="131"/>
      <c r="I3" s="131"/>
      <c r="J3" s="131"/>
      <c r="K3" s="111"/>
    </row>
    <row r="4" spans="1:18">
      <c r="A4" s="133" t="s">
        <v>264</v>
      </c>
      <c r="B4" s="93"/>
      <c r="C4" s="93"/>
      <c r="D4" s="93"/>
      <c r="E4" s="100"/>
      <c r="F4" s="101"/>
      <c r="G4" s="100"/>
      <c r="H4" s="101"/>
      <c r="I4" s="100"/>
      <c r="J4" s="101"/>
      <c r="K4" s="102"/>
    </row>
    <row r="5" spans="1:18" ht="16.5" thickBot="1">
      <c r="A5" s="135"/>
      <c r="B5" s="17"/>
      <c r="C5" s="17"/>
      <c r="D5" s="93"/>
      <c r="E5" s="103"/>
      <c r="F5" s="137" t="s">
        <v>285</v>
      </c>
      <c r="G5" s="138" t="s">
        <v>265</v>
      </c>
      <c r="H5" s="138" t="s">
        <v>286</v>
      </c>
      <c r="I5" s="138" t="s">
        <v>266</v>
      </c>
      <c r="J5" s="138" t="s">
        <v>267</v>
      </c>
      <c r="K5" s="96" t="s">
        <v>268</v>
      </c>
    </row>
    <row r="6" spans="1:18">
      <c r="A6" s="140"/>
      <c r="B6" s="12"/>
      <c r="C6" s="12"/>
      <c r="D6" s="12"/>
      <c r="E6" s="12"/>
      <c r="F6" s="141"/>
      <c r="G6" s="141"/>
      <c r="H6" s="141"/>
      <c r="I6" s="141"/>
      <c r="J6" s="141"/>
      <c r="K6" s="26"/>
    </row>
    <row r="7" spans="1:18">
      <c r="A7" s="143" t="s">
        <v>20</v>
      </c>
      <c r="B7" s="17"/>
      <c r="C7" s="17"/>
      <c r="D7" s="17"/>
      <c r="E7" s="17"/>
      <c r="F7" s="85">
        <f>SUM(F10:F15,F22:F25,F28:F33,F40:F43,F46:F47,F49)</f>
        <v>4372501565</v>
      </c>
      <c r="G7" s="144">
        <f>+F7/H7</f>
        <v>0.22063503896813727</v>
      </c>
      <c r="H7" s="85">
        <f>SUM(H10:H15,H22:H25,H28:H33,H40:H43,H46:H47,H49)</f>
        <v>19817802219.671234</v>
      </c>
      <c r="I7" s="144">
        <f>+J7/H7</f>
        <v>0.10082080045267232</v>
      </c>
      <c r="J7" s="85">
        <f>SUM(J10:J15,J22:J25,J28:J33,J40:J43,J46:J47,J49)</f>
        <v>1998046683</v>
      </c>
      <c r="K7" s="20">
        <f>+I7*16</f>
        <v>1.6131328072427571</v>
      </c>
      <c r="M7" s="6"/>
      <c r="N7" s="6"/>
      <c r="O7" s="6"/>
      <c r="P7" s="6"/>
      <c r="Q7" s="6"/>
      <c r="R7" s="6"/>
    </row>
    <row r="8" spans="1:18" ht="16.5" thickBot="1">
      <c r="A8" s="146"/>
      <c r="B8" s="22"/>
      <c r="C8" s="22"/>
      <c r="D8" s="22"/>
      <c r="E8" s="22"/>
      <c r="F8" s="147"/>
      <c r="G8" s="147"/>
      <c r="H8" s="147"/>
      <c r="I8" s="147"/>
      <c r="J8" s="147"/>
      <c r="K8" s="27"/>
      <c r="M8" s="6"/>
      <c r="N8" s="6"/>
      <c r="O8" s="6"/>
      <c r="P8" s="6"/>
      <c r="Q8" s="6"/>
    </row>
    <row r="9" spans="1:18">
      <c r="A9" s="149"/>
      <c r="B9" s="28"/>
      <c r="C9" s="28"/>
      <c r="D9" s="28"/>
      <c r="E9" s="28"/>
      <c r="F9" s="151"/>
      <c r="G9" s="152"/>
      <c r="H9" s="151"/>
      <c r="I9" s="152"/>
      <c r="J9" s="151"/>
      <c r="K9" s="54"/>
      <c r="M9" s="6"/>
      <c r="N9" s="6"/>
      <c r="O9" s="6"/>
      <c r="P9" s="6"/>
      <c r="Q9" s="6"/>
    </row>
    <row r="10" spans="1:18">
      <c r="A10" s="159" t="s">
        <v>9</v>
      </c>
      <c r="B10" s="49"/>
      <c r="C10" s="17"/>
      <c r="D10" s="17"/>
      <c r="E10" s="17"/>
      <c r="F10" s="85">
        <f>+'REG AUTO LETTERS P. C1-1'!F8</f>
        <v>2163573676</v>
      </c>
      <c r="G10" s="144">
        <f t="shared" ref="G10:G20" si="0">+F10/H10</f>
        <v>0.22960670110059286</v>
      </c>
      <c r="H10" s="85">
        <f>+'REG AUTO LETTERS P. C1-1'!H8</f>
        <v>9422955278</v>
      </c>
      <c r="I10" s="144">
        <f>+J10/H10</f>
        <v>4.9484406562838833E-2</v>
      </c>
      <c r="J10" s="85">
        <f>+'REG AUTO LETTERS P. C1-1'!J8</f>
        <v>466289350</v>
      </c>
      <c r="K10" s="20">
        <f>+I10*16</f>
        <v>0.79175050500542132</v>
      </c>
      <c r="M10" s="6"/>
    </row>
    <row r="11" spans="1:18">
      <c r="A11" s="159" t="s">
        <v>10</v>
      </c>
      <c r="B11" s="49"/>
      <c r="C11" s="17"/>
      <c r="D11" s="17"/>
      <c r="E11" s="17"/>
      <c r="F11" s="85">
        <f>+'REG NON-AUTO LETTERS P. C1-2'!F8</f>
        <v>47834133</v>
      </c>
      <c r="G11" s="144">
        <f t="shared" si="0"/>
        <v>0.29181548600948914</v>
      </c>
      <c r="H11" s="85">
        <f>+'REG NON-AUTO LETTERS P. C1-2'!H8</f>
        <v>163919104</v>
      </c>
      <c r="I11" s="144">
        <f>+J11/H11</f>
        <v>4.1192556787035636E-2</v>
      </c>
      <c r="J11" s="85">
        <f>+'REG NON-AUTO LETTERS P. C1-2'!J8</f>
        <v>6752247</v>
      </c>
      <c r="K11" s="20">
        <f>+I11*16</f>
        <v>0.65908090859257018</v>
      </c>
      <c r="M11" s="6"/>
    </row>
    <row r="12" spans="1:18">
      <c r="A12" s="159" t="s">
        <v>11</v>
      </c>
      <c r="B12" s="49"/>
      <c r="C12" s="17"/>
      <c r="D12" s="17"/>
      <c r="E12" s="17"/>
      <c r="F12" s="85">
        <f>+'REG AUTO FLATS P. C1-3'!F8</f>
        <v>391912880</v>
      </c>
      <c r="G12" s="144">
        <f t="shared" si="0"/>
        <v>0.44839077445123676</v>
      </c>
      <c r="H12" s="85">
        <f>+'REG AUTO FLATS P. C1-3'!H8</f>
        <v>874043139</v>
      </c>
      <c r="I12" s="144">
        <f>+J12/H12</f>
        <v>0.27622397136624627</v>
      </c>
      <c r="J12" s="85">
        <f>+'REG AUTO FLATS P. C1-3'!J8</f>
        <v>241431667</v>
      </c>
      <c r="K12" s="20">
        <f>+I12*16</f>
        <v>4.4195835418599403</v>
      </c>
      <c r="M12" s="6"/>
    </row>
    <row r="13" spans="1:18">
      <c r="A13" s="159" t="s">
        <v>12</v>
      </c>
      <c r="B13" s="49"/>
      <c r="C13" s="17"/>
      <c r="D13" s="17"/>
      <c r="E13" s="17"/>
      <c r="F13" s="85">
        <f>+'REG NON-AUTO FLATS P. C1-4'!F8</f>
        <v>26777542</v>
      </c>
      <c r="G13" s="144">
        <f t="shared" si="0"/>
        <v>0.54178623612005627</v>
      </c>
      <c r="H13" s="85">
        <f>+'REG NON-AUTO FLATS P. C1-4'!H8</f>
        <v>49424552</v>
      </c>
      <c r="I13" s="144">
        <f>+J13/H13</f>
        <v>0.28914609079309411</v>
      </c>
      <c r="J13" s="85">
        <f>+'REG NON-AUTO FLATS P. C1-4'!J8</f>
        <v>14290916</v>
      </c>
      <c r="K13" s="20">
        <f>+I13*16</f>
        <v>4.6263374526895058</v>
      </c>
      <c r="M13" s="6"/>
    </row>
    <row r="14" spans="1:18">
      <c r="A14" s="159" t="s">
        <v>13</v>
      </c>
      <c r="B14" s="49"/>
      <c r="C14" s="17"/>
      <c r="D14" s="17"/>
      <c r="E14" s="17"/>
      <c r="F14" s="85">
        <f>+'REG PARCELS P. C1-5'!F8</f>
        <v>211900</v>
      </c>
      <c r="G14" s="144">
        <f t="shared" si="0"/>
        <v>2.4213268734145394</v>
      </c>
      <c r="H14" s="85">
        <f>+'REG PARCELS P. C1-5'!H8</f>
        <v>87514</v>
      </c>
      <c r="I14" s="144">
        <f t="shared" ref="I14:I43" si="1">+J14/H14</f>
        <v>0.4007358822588386</v>
      </c>
      <c r="J14" s="85">
        <f>+'REG PARCELS P. C1-5'!J8</f>
        <v>35070</v>
      </c>
      <c r="K14" s="20">
        <f t="shared" ref="K14:K43" si="2">+I14*16</f>
        <v>6.4117741161414177</v>
      </c>
      <c r="M14" s="6"/>
    </row>
    <row r="15" spans="1:18">
      <c r="A15" s="159" t="s">
        <v>25</v>
      </c>
      <c r="B15" s="49"/>
      <c r="C15" s="17"/>
      <c r="D15" s="17"/>
      <c r="E15" s="17"/>
      <c r="F15" s="85">
        <f>+'Reg Marketing Parcels P. C1-6'!F8</f>
        <v>11971978</v>
      </c>
      <c r="G15" s="144">
        <f t="shared" si="0"/>
        <v>0.89031886517898662</v>
      </c>
      <c r="H15" s="85">
        <f>+'Reg Marketing Parcels P. C1-6'!H8</f>
        <v>13446843</v>
      </c>
      <c r="I15" s="144">
        <f t="shared" si="1"/>
        <v>0.34671744140985361</v>
      </c>
      <c r="J15" s="85">
        <f>+'Reg Marketing Parcels P. C1-6'!J8</f>
        <v>4662255</v>
      </c>
      <c r="K15" s="20">
        <f t="shared" si="2"/>
        <v>5.5474790625576578</v>
      </c>
    </row>
    <row r="16" spans="1:18">
      <c r="A16" s="159" t="s">
        <v>73</v>
      </c>
      <c r="B16" s="49"/>
      <c r="C16" s="17"/>
      <c r="D16" s="17"/>
      <c r="E16" s="17"/>
      <c r="F16" s="85"/>
      <c r="G16" s="144"/>
      <c r="H16" s="85"/>
      <c r="I16" s="144"/>
      <c r="J16" s="85"/>
      <c r="K16" s="20"/>
      <c r="M16" s="6"/>
    </row>
    <row r="17" spans="1:13">
      <c r="A17" s="159"/>
      <c r="B17" s="49" t="s">
        <v>310</v>
      </c>
      <c r="C17" s="17"/>
      <c r="D17" s="17"/>
      <c r="E17" s="17"/>
      <c r="F17" s="85">
        <f>SUM(F10:F11)</f>
        <v>2211407809</v>
      </c>
      <c r="G17" s="144">
        <f t="shared" si="0"/>
        <v>0.23067036459266291</v>
      </c>
      <c r="H17" s="85">
        <f>SUM(H10:H11)</f>
        <v>9586874382</v>
      </c>
      <c r="I17" s="144">
        <f t="shared" si="1"/>
        <v>4.9342630157767305E-2</v>
      </c>
      <c r="J17" s="85">
        <f>SUM(J10:J11)</f>
        <v>473041597</v>
      </c>
      <c r="K17" s="20">
        <f t="shared" si="2"/>
        <v>0.78948208252427687</v>
      </c>
    </row>
    <row r="18" spans="1:13">
      <c r="A18" s="159"/>
      <c r="B18" s="49" t="s">
        <v>369</v>
      </c>
      <c r="C18" s="17"/>
      <c r="D18" s="17"/>
      <c r="E18" s="17"/>
      <c r="F18" s="85">
        <f>SUM(F12:F13)</f>
        <v>418690422</v>
      </c>
      <c r="G18" s="144">
        <f t="shared" si="0"/>
        <v>0.45338935631479499</v>
      </c>
      <c r="H18" s="85">
        <f>SUM(H12:H13)</f>
        <v>923467691</v>
      </c>
      <c r="I18" s="144">
        <f t="shared" si="1"/>
        <v>0.27691557105055231</v>
      </c>
      <c r="J18" s="85">
        <f>SUM(J12:J13)</f>
        <v>255722583</v>
      </c>
      <c r="K18" s="20">
        <f t="shared" si="2"/>
        <v>4.430649136808837</v>
      </c>
      <c r="M18" s="6"/>
    </row>
    <row r="19" spans="1:13">
      <c r="A19" s="159"/>
      <c r="B19" s="49" t="s">
        <v>26</v>
      </c>
      <c r="C19" s="17"/>
      <c r="D19" s="17"/>
      <c r="E19" s="17"/>
      <c r="F19" s="85">
        <f>SUM(F14:F15)</f>
        <v>12183878</v>
      </c>
      <c r="G19" s="144">
        <f t="shared" si="0"/>
        <v>0.90021845884514495</v>
      </c>
      <c r="H19" s="85">
        <f>SUM(H14:H15)</f>
        <v>13534357</v>
      </c>
      <c r="I19" s="144">
        <f t="shared" si="1"/>
        <v>0.34706672803148314</v>
      </c>
      <c r="J19" s="85">
        <f>SUM(J14:J15)</f>
        <v>4697325</v>
      </c>
      <c r="K19" s="20">
        <f t="shared" si="2"/>
        <v>5.5530676485037302</v>
      </c>
      <c r="M19" s="6"/>
    </row>
    <row r="20" spans="1:13">
      <c r="A20" s="159" t="s">
        <v>75</v>
      </c>
      <c r="B20" s="49"/>
      <c r="C20" s="17"/>
      <c r="D20" s="17"/>
      <c r="E20" s="17"/>
      <c r="F20" s="85">
        <f>SUM(F10:F15)</f>
        <v>2642282109</v>
      </c>
      <c r="G20" s="144">
        <f t="shared" si="0"/>
        <v>0.25107498425843833</v>
      </c>
      <c r="H20" s="85">
        <f>SUM(H10:H15)</f>
        <v>10523876430</v>
      </c>
      <c r="I20" s="144">
        <f t="shared" si="1"/>
        <v>6.9694994033676613E-2</v>
      </c>
      <c r="J20" s="85">
        <f>SUM(J10:J15)</f>
        <v>733461505</v>
      </c>
      <c r="K20" s="20">
        <f t="shared" si="2"/>
        <v>1.1151199045388258</v>
      </c>
      <c r="M20" s="6"/>
    </row>
    <row r="21" spans="1:13">
      <c r="A21" s="159"/>
      <c r="B21" s="49"/>
      <c r="C21" s="17"/>
      <c r="D21" s="17"/>
      <c r="E21" s="17"/>
      <c r="F21" s="85"/>
      <c r="G21" s="59"/>
      <c r="H21" s="85"/>
      <c r="I21" s="144"/>
      <c r="J21" s="85"/>
      <c r="K21" s="20"/>
      <c r="M21" s="6"/>
    </row>
    <row r="22" spans="1:13">
      <c r="A22" s="159" t="s">
        <v>0</v>
      </c>
      <c r="B22" s="49"/>
      <c r="C22" s="17"/>
      <c r="D22" s="17"/>
      <c r="E22" s="17"/>
      <c r="F22" s="85">
        <f>+'ECR LETTERS P. C2-1'!F9</f>
        <v>214991148</v>
      </c>
      <c r="G22" s="144">
        <f>+F22/H22</f>
        <v>0.16406936195298241</v>
      </c>
      <c r="H22" s="85">
        <f>+'ECR LETTERS P. C2-1'!H9</f>
        <v>1310367429</v>
      </c>
      <c r="I22" s="144">
        <f t="shared" si="1"/>
        <v>4.4598924474640617E-2</v>
      </c>
      <c r="J22" s="85">
        <f>+'ECR LETTERS P. C2-1'!J9</f>
        <v>58440978</v>
      </c>
      <c r="K22" s="20">
        <f t="shared" si="2"/>
        <v>0.71358279159424987</v>
      </c>
      <c r="M22" s="6"/>
    </row>
    <row r="23" spans="1:13">
      <c r="A23" s="159" t="s">
        <v>48</v>
      </c>
      <c r="B23" s="49"/>
      <c r="C23" s="17"/>
      <c r="D23" s="17"/>
      <c r="E23" s="17"/>
      <c r="F23" s="85">
        <f>+'ECR FLATS P. C2-2'!F9</f>
        <v>1031036453</v>
      </c>
      <c r="G23" s="144">
        <f>+F23/H23</f>
        <v>0.22433092969956916</v>
      </c>
      <c r="H23" s="85">
        <f>+'ECR FLATS P. C2-2'!H9</f>
        <v>4596051264</v>
      </c>
      <c r="I23" s="144">
        <f t="shared" si="1"/>
        <v>0.20438510974798388</v>
      </c>
      <c r="J23" s="85">
        <f>+'ECR FLATS P. C2-2'!J9</f>
        <v>939364442</v>
      </c>
      <c r="K23" s="20">
        <f t="shared" si="2"/>
        <v>3.2701617559677421</v>
      </c>
    </row>
    <row r="24" spans="1:13">
      <c r="A24" s="159" t="s">
        <v>47</v>
      </c>
      <c r="B24" s="49"/>
      <c r="C24" s="17"/>
      <c r="D24" s="17"/>
      <c r="E24" s="17"/>
      <c r="F24" s="85">
        <f>'ECR FLATS (ltr-shaped) P. C2-3'!F9</f>
        <v>15326229</v>
      </c>
      <c r="G24" s="144">
        <f>+F24/H24</f>
        <v>0.17585893373041103</v>
      </c>
      <c r="H24" s="85">
        <f>'ECR FLATS (ltr-shaped) P. C2-3'!H9</f>
        <v>87150699</v>
      </c>
      <c r="I24" s="144">
        <f t="shared" si="1"/>
        <v>4.154063067239426E-2</v>
      </c>
      <c r="J24" s="85">
        <f>'ECR FLATS (ltr-shaped) P. C2-3'!J9</f>
        <v>3620295</v>
      </c>
      <c r="K24" s="20">
        <f t="shared" si="2"/>
        <v>0.66465009075830817</v>
      </c>
      <c r="M24" s="6"/>
    </row>
    <row r="25" spans="1:13">
      <c r="A25" s="159" t="s">
        <v>14</v>
      </c>
      <c r="B25" s="49"/>
      <c r="C25" s="17"/>
      <c r="D25" s="17"/>
      <c r="E25" s="17"/>
      <c r="F25" s="85">
        <f>+'ECR PARCELS P. C2-4'!F9</f>
        <v>22252</v>
      </c>
      <c r="G25" s="144">
        <f>+F25/H25</f>
        <v>0.35687136144211185</v>
      </c>
      <c r="H25" s="85">
        <f>+'ECR PARCELS P. C2-4'!H9-'ECR PARCELS P. C2-4'!H110</f>
        <v>62353</v>
      </c>
      <c r="I25" s="144">
        <f t="shared" si="1"/>
        <v>0.36641380526999501</v>
      </c>
      <c r="J25" s="85">
        <f>+'ECR PARCELS P. C2-4'!J9</f>
        <v>22847</v>
      </c>
      <c r="K25" s="20">
        <f t="shared" si="2"/>
        <v>5.8626208843199201</v>
      </c>
    </row>
    <row r="26" spans="1:13">
      <c r="A26" s="159" t="s">
        <v>77</v>
      </c>
      <c r="B26" s="49"/>
      <c r="C26" s="17"/>
      <c r="D26" s="17"/>
      <c r="E26" s="17"/>
      <c r="F26" s="85">
        <f>SUM(F22:F25)</f>
        <v>1261376082</v>
      </c>
      <c r="G26" s="144">
        <f>+F26/H26</f>
        <v>0.21045271642727525</v>
      </c>
      <c r="H26" s="85">
        <f>SUM(H22:H25)</f>
        <v>5993631745</v>
      </c>
      <c r="I26" s="144">
        <f t="shared" si="1"/>
        <v>0.16708543410853147</v>
      </c>
      <c r="J26" s="85">
        <f>SUM(J22:J25)</f>
        <v>1001448562</v>
      </c>
      <c r="K26" s="20">
        <f t="shared" si="2"/>
        <v>2.6733669457365035</v>
      </c>
      <c r="M26" s="6"/>
    </row>
    <row r="27" spans="1:13">
      <c r="A27" s="50"/>
      <c r="B27" s="49"/>
      <c r="C27" s="17"/>
      <c r="D27" s="17"/>
      <c r="E27" s="17"/>
      <c r="F27" s="85"/>
      <c r="G27" s="59"/>
      <c r="H27" s="85"/>
      <c r="I27" s="144"/>
      <c r="J27" s="85"/>
      <c r="K27" s="20"/>
      <c r="M27" s="6"/>
    </row>
    <row r="28" spans="1:13">
      <c r="A28" s="159" t="s">
        <v>15</v>
      </c>
      <c r="B28" s="49"/>
      <c r="C28" s="17"/>
      <c r="D28" s="17"/>
      <c r="E28" s="17"/>
      <c r="F28" s="85">
        <f>+'NP REG AUTO LETTERS P. C3-1'!F8</f>
        <v>263683285</v>
      </c>
      <c r="G28" s="144">
        <f t="shared" ref="G28:G33" si="3">+F28/H28</f>
        <v>0.12028906368271999</v>
      </c>
      <c r="H28" s="85">
        <f>+'NP REG AUTO LETTERS P. C3-1'!H8</f>
        <v>2192080285</v>
      </c>
      <c r="I28" s="144">
        <f t="shared" si="1"/>
        <v>5.5924610443727429E-2</v>
      </c>
      <c r="J28" s="85">
        <f>+'NP REG AUTO LETTERS P. C3-1'!J8</f>
        <v>122591236</v>
      </c>
      <c r="K28" s="20">
        <f t="shared" si="2"/>
        <v>0.89479376709963887</v>
      </c>
      <c r="M28" s="6"/>
    </row>
    <row r="29" spans="1:13">
      <c r="A29" s="159" t="s">
        <v>16</v>
      </c>
      <c r="B29" s="49"/>
      <c r="C29" s="17"/>
      <c r="D29" s="17"/>
      <c r="E29" s="17"/>
      <c r="F29" s="85">
        <f>+'NP REG NON-AUTO LETTERS P.C3-2'!F8</f>
        <v>23041722</v>
      </c>
      <c r="G29" s="144">
        <f t="shared" si="3"/>
        <v>0.16826921254732682</v>
      </c>
      <c r="H29" s="85">
        <f>+'NP REG NON-AUTO LETTERS P.C3-2'!H8</f>
        <v>136933677</v>
      </c>
      <c r="I29" s="144">
        <f t="shared" si="1"/>
        <v>4.0962713650054106E-2</v>
      </c>
      <c r="J29" s="85">
        <f>+'NP REG NON-AUTO LETTERS P.C3-2'!J8</f>
        <v>5609175</v>
      </c>
      <c r="K29" s="20">
        <f t="shared" si="2"/>
        <v>0.65540341840086569</v>
      </c>
      <c r="M29" s="6"/>
    </row>
    <row r="30" spans="1:13">
      <c r="A30" s="159" t="s">
        <v>17</v>
      </c>
      <c r="B30" s="49"/>
      <c r="C30" s="17"/>
      <c r="D30" s="17"/>
      <c r="E30" s="17"/>
      <c r="F30" s="85">
        <f>+'NP REG AUTO FLATS P. C3-3'!H8</f>
        <v>86021695</v>
      </c>
      <c r="G30" s="144">
        <f t="shared" si="3"/>
        <v>0.28341652821719188</v>
      </c>
      <c r="H30" s="85">
        <f>+'NP REG AUTO FLATS P. C3-3'!J8</f>
        <v>303516861</v>
      </c>
      <c r="I30" s="144">
        <f t="shared" si="1"/>
        <v>0.2203291500171386</v>
      </c>
      <c r="J30" s="85">
        <f>+'NP REG AUTO FLATS P. C3-3'!L8</f>
        <v>66873612</v>
      </c>
      <c r="K30" s="20">
        <f t="shared" si="2"/>
        <v>3.5252664002742176</v>
      </c>
      <c r="M30" s="6"/>
    </row>
    <row r="31" spans="1:13">
      <c r="A31" s="159" t="s">
        <v>18</v>
      </c>
      <c r="B31" s="49"/>
      <c r="C31" s="17"/>
      <c r="D31" s="17"/>
      <c r="E31" s="17"/>
      <c r="F31" s="85">
        <f>+'NP REG NON-AUTO FLATS P. C3-4'!F8</f>
        <v>6468309</v>
      </c>
      <c r="G31" s="144">
        <f t="shared" si="3"/>
        <v>0.35954721227480457</v>
      </c>
      <c r="H31" s="85">
        <f>+'NP REG NON-AUTO FLATS P. C3-4'!H8</f>
        <v>17990152</v>
      </c>
      <c r="I31" s="144">
        <f t="shared" si="1"/>
        <v>0.19266818868456476</v>
      </c>
      <c r="J31" s="85">
        <f>+'NP REG NON-AUTO FLATS P. C3-4'!J8</f>
        <v>3466130</v>
      </c>
      <c r="K31" s="20">
        <f t="shared" si="2"/>
        <v>3.0826910189530361</v>
      </c>
    </row>
    <row r="32" spans="1:13">
      <c r="A32" s="159" t="s">
        <v>19</v>
      </c>
      <c r="B32" s="49"/>
      <c r="C32" s="17"/>
      <c r="D32" s="17"/>
      <c r="E32" s="17"/>
      <c r="F32" s="85">
        <f>+'NP REG PARCELS P. C3-5'!F8</f>
        <v>5229597</v>
      </c>
      <c r="G32" s="144">
        <f t="shared" si="3"/>
        <v>1.4557309557345746</v>
      </c>
      <c r="H32" s="85">
        <f>+'NP REG PARCELS P. C3-5'!H8</f>
        <v>3592420</v>
      </c>
      <c r="I32" s="144">
        <f t="shared" si="1"/>
        <v>0.39295850707879371</v>
      </c>
      <c r="J32" s="85">
        <f>+'NP REG PARCELS P. C3-5'!J8</f>
        <v>1411672</v>
      </c>
      <c r="K32" s="20">
        <f t="shared" si="2"/>
        <v>6.2873361132606993</v>
      </c>
      <c r="M32" s="6"/>
    </row>
    <row r="33" spans="1:17">
      <c r="A33" s="159" t="s">
        <v>27</v>
      </c>
      <c r="B33" s="49"/>
      <c r="C33" s="17"/>
      <c r="D33" s="17"/>
      <c r="E33" s="17"/>
      <c r="F33" s="85">
        <f>+'NP Marketing Parcels P. C3-6'!F8</f>
        <v>407438</v>
      </c>
      <c r="G33" s="144">
        <f t="shared" si="3"/>
        <v>1.4849351813718881</v>
      </c>
      <c r="H33" s="85">
        <f>+'NP Marketing Parcels P. C3-6'!H8</f>
        <v>274381</v>
      </c>
      <c r="I33" s="144">
        <f t="shared" si="1"/>
        <v>0.46353063805438421</v>
      </c>
      <c r="J33" s="85">
        <f>+'NP Marketing Parcels P. C3-6'!J8</f>
        <v>127184</v>
      </c>
      <c r="K33" s="20">
        <f t="shared" si="2"/>
        <v>7.4164902088701474</v>
      </c>
    </row>
    <row r="34" spans="1:17">
      <c r="A34" s="159" t="s">
        <v>74</v>
      </c>
      <c r="B34" s="49"/>
      <c r="C34" s="17"/>
      <c r="D34" s="17"/>
      <c r="E34" s="17"/>
      <c r="F34" s="85"/>
      <c r="G34" s="144"/>
      <c r="H34" s="85"/>
      <c r="I34" s="144"/>
      <c r="J34" s="85"/>
      <c r="K34" s="20"/>
      <c r="M34" s="6"/>
    </row>
    <row r="35" spans="1:17">
      <c r="A35" s="159"/>
      <c r="B35" s="49" t="s">
        <v>310</v>
      </c>
      <c r="C35" s="17"/>
      <c r="D35" s="17"/>
      <c r="E35" s="17"/>
      <c r="F35" s="85">
        <f>SUM(F28:F29)</f>
        <v>286725007</v>
      </c>
      <c r="G35" s="144">
        <f>+F35/H35</f>
        <v>0.12311004213722271</v>
      </c>
      <c r="H35" s="85">
        <f>SUM(H28:H29)</f>
        <v>2329013962</v>
      </c>
      <c r="I35" s="144">
        <f>+J35/H35</f>
        <v>5.5044930211543316E-2</v>
      </c>
      <c r="J35" s="85">
        <f>SUM(J28:J29)</f>
        <v>128200411</v>
      </c>
      <c r="K35" s="20">
        <f>+I35*16</f>
        <v>0.88071888338469306</v>
      </c>
      <c r="M35" s="6"/>
    </row>
    <row r="36" spans="1:17">
      <c r="A36" s="159"/>
      <c r="B36" s="49" t="s">
        <v>369</v>
      </c>
      <c r="C36" s="17"/>
      <c r="D36" s="17"/>
      <c r="E36" s="17"/>
      <c r="F36" s="85">
        <f>SUM(F30:F31)</f>
        <v>92490004</v>
      </c>
      <c r="G36" s="144">
        <f>+F36/H36</f>
        <v>0.28767647441643829</v>
      </c>
      <c r="H36" s="85">
        <f>SUM(H30:H31)</f>
        <v>321507013</v>
      </c>
      <c r="I36" s="144">
        <f>+J36/H36</f>
        <v>0.21878136138821955</v>
      </c>
      <c r="J36" s="85">
        <f>SUM(J30:J31)</f>
        <v>70339742</v>
      </c>
      <c r="K36" s="20">
        <f>+I36*16</f>
        <v>3.5005017822115128</v>
      </c>
      <c r="M36" s="6"/>
    </row>
    <row r="37" spans="1:17">
      <c r="A37" s="159"/>
      <c r="B37" s="49" t="s">
        <v>26</v>
      </c>
      <c r="C37" s="17"/>
      <c r="D37" s="17"/>
      <c r="E37" s="17"/>
      <c r="F37" s="85">
        <f>SUM(F32:F33)</f>
        <v>5637035</v>
      </c>
      <c r="G37" s="144">
        <f>+F37/H37</f>
        <v>1.45780323321526</v>
      </c>
      <c r="H37" s="85">
        <f>SUM(H32:H33)</f>
        <v>3866801</v>
      </c>
      <c r="I37" s="144">
        <f>+J37/H37</f>
        <v>0.39796617410619267</v>
      </c>
      <c r="J37" s="85">
        <f>SUM(J32:J33)</f>
        <v>1538856</v>
      </c>
      <c r="K37" s="20">
        <f>+I37*16</f>
        <v>6.3674587856990827</v>
      </c>
    </row>
    <row r="38" spans="1:17">
      <c r="A38" s="159" t="s">
        <v>76</v>
      </c>
      <c r="B38" s="49"/>
      <c r="C38" s="17"/>
      <c r="D38" s="17"/>
      <c r="E38" s="17"/>
      <c r="F38" s="85">
        <f>SUM(F28:F33)</f>
        <v>384852046</v>
      </c>
      <c r="G38" s="144">
        <f>+F38/H38</f>
        <v>0.14498712263509159</v>
      </c>
      <c r="H38" s="85">
        <f>SUM(H28:H33)</f>
        <v>2654387776</v>
      </c>
      <c r="I38" s="144">
        <f>+J38/H38</f>
        <v>7.5376706752887032E-2</v>
      </c>
      <c r="J38" s="85">
        <f>SUM(J28:J33)</f>
        <v>200079009</v>
      </c>
      <c r="K38" s="20">
        <f>+I38*16</f>
        <v>1.2060273080461925</v>
      </c>
      <c r="M38" s="6"/>
    </row>
    <row r="39" spans="1:17">
      <c r="A39" s="159"/>
      <c r="B39" s="49"/>
      <c r="C39" s="17"/>
      <c r="D39" s="17"/>
      <c r="E39" s="17"/>
      <c r="F39" s="85"/>
      <c r="G39" s="144"/>
      <c r="H39" s="85"/>
      <c r="I39" s="144"/>
      <c r="J39" s="85"/>
      <c r="K39" s="20"/>
      <c r="M39" s="6"/>
      <c r="Q39" s="6"/>
    </row>
    <row r="40" spans="1:17">
      <c r="A40" s="159" t="s">
        <v>1</v>
      </c>
      <c r="B40" s="49"/>
      <c r="C40" s="17"/>
      <c r="D40" s="17"/>
      <c r="E40" s="17"/>
      <c r="F40" s="85">
        <f>+'NP ECR LETTERS P. C4-1'!F9</f>
        <v>17597237</v>
      </c>
      <c r="G40" s="144">
        <f>+F40/H40</f>
        <v>8.0005952104427361E-2</v>
      </c>
      <c r="H40" s="85">
        <f>+'NP ECR LETTERS P. C4-1'!H9</f>
        <v>219949098</v>
      </c>
      <c r="I40" s="144">
        <f t="shared" si="1"/>
        <v>2.4207505502023018E-2</v>
      </c>
      <c r="J40" s="85">
        <f>+'NP ECR LETTERS P. C4-1'!J9</f>
        <v>5324419</v>
      </c>
      <c r="K40" s="20">
        <f t="shared" si="2"/>
        <v>0.38732008803236828</v>
      </c>
      <c r="M40" s="6"/>
    </row>
    <row r="41" spans="1:17">
      <c r="A41" s="159" t="s">
        <v>228</v>
      </c>
      <c r="B41" s="49"/>
      <c r="C41" s="17"/>
      <c r="D41" s="17"/>
      <c r="E41" s="17"/>
      <c r="F41" s="85">
        <f>+'NP ECR FLATS P. C4-2'!F9</f>
        <v>48173317</v>
      </c>
      <c r="G41" s="144">
        <f>+F41/H41</f>
        <v>0.14340987652524523</v>
      </c>
      <c r="H41" s="85">
        <f>+'NP ECR FLATS P. C4-2'!H9</f>
        <v>335913524</v>
      </c>
      <c r="I41" s="144">
        <f t="shared" si="1"/>
        <v>0.12832987039843027</v>
      </c>
      <c r="J41" s="85">
        <f>+'NP ECR FLATS P. C4-2'!J9</f>
        <v>43107739</v>
      </c>
      <c r="K41" s="20">
        <f t="shared" si="2"/>
        <v>2.0532779263748844</v>
      </c>
    </row>
    <row r="42" spans="1:17">
      <c r="A42" s="159" t="s">
        <v>227</v>
      </c>
      <c r="B42" s="49"/>
      <c r="C42" s="17"/>
      <c r="D42" s="17"/>
      <c r="E42" s="17"/>
      <c r="F42" s="85">
        <f>'NP ECR FLATS (ltrshape) P. C4-3'!F9</f>
        <v>2240480</v>
      </c>
      <c r="G42" s="144">
        <f>+F42/H42</f>
        <v>9.6944547137494688E-2</v>
      </c>
      <c r="H42" s="85">
        <f>'NP ECR FLATS (ltrshape) P. C4-3'!H9</f>
        <v>23110944</v>
      </c>
      <c r="I42" s="144">
        <f t="shared" si="1"/>
        <v>4.8771698810745244E-2</v>
      </c>
      <c r="J42" s="85">
        <f>'NP ECR FLATS (ltrshape) P. C4-3'!J9</f>
        <v>1127160</v>
      </c>
      <c r="K42" s="20">
        <f t="shared" si="2"/>
        <v>0.7803471809719239</v>
      </c>
    </row>
    <row r="43" spans="1:17">
      <c r="A43" s="159" t="s">
        <v>79</v>
      </c>
      <c r="B43" s="49"/>
      <c r="C43" s="17"/>
      <c r="D43" s="17"/>
      <c r="E43" s="17"/>
      <c r="F43" s="85">
        <f>+'NP ECR PARCELS P. C4-4'!F9</f>
        <v>208</v>
      </c>
      <c r="G43" s="144">
        <f>+F43/H43</f>
        <v>0.33386837881219905</v>
      </c>
      <c r="H43" s="85">
        <f>+'NP ECR PARCELS P. C4-4'!H9</f>
        <v>623</v>
      </c>
      <c r="I43" s="144">
        <f t="shared" si="1"/>
        <v>0.9036918138041734</v>
      </c>
      <c r="J43" s="85">
        <f>+'NP ECR PARCELS P. C4-4'!J9</f>
        <v>563</v>
      </c>
      <c r="K43" s="20">
        <f t="shared" si="2"/>
        <v>14.459069020866774</v>
      </c>
      <c r="M43" s="6"/>
    </row>
    <row r="44" spans="1:17">
      <c r="A44" s="159" t="s">
        <v>78</v>
      </c>
      <c r="B44" s="49"/>
      <c r="C44" s="17"/>
      <c r="D44" s="17"/>
      <c r="E44" s="17"/>
      <c r="F44" s="85">
        <f>SUM(F40:F43)</f>
        <v>68011242</v>
      </c>
      <c r="G44" s="144">
        <f>+F44/H44</f>
        <v>0.11746852155442114</v>
      </c>
      <c r="H44" s="85">
        <f>SUM(H40:H43)</f>
        <v>578974189</v>
      </c>
      <c r="I44" s="144">
        <f>+J44/H44</f>
        <v>8.5599465298443561E-2</v>
      </c>
      <c r="J44" s="85">
        <f>SUM(J40:J43)</f>
        <v>49559881</v>
      </c>
      <c r="K44" s="20">
        <f>+I44*16</f>
        <v>1.369591444775097</v>
      </c>
      <c r="M44" s="6"/>
    </row>
    <row r="45" spans="1:17">
      <c r="A45" s="159"/>
      <c r="B45" s="49"/>
      <c r="C45" s="17"/>
      <c r="D45" s="17"/>
      <c r="E45" s="17"/>
      <c r="F45" s="85"/>
      <c r="G45" s="144"/>
      <c r="H45" s="85"/>
      <c r="I45" s="144"/>
      <c r="J45" s="85"/>
      <c r="K45" s="20"/>
      <c r="M45" s="6"/>
    </row>
    <row r="46" spans="1:17">
      <c r="A46" s="159" t="s">
        <v>54</v>
      </c>
      <c r="B46" s="59"/>
      <c r="C46" s="17"/>
      <c r="D46" s="17"/>
      <c r="E46" s="17"/>
      <c r="F46" s="85">
        <f>'Summary 2 P. C6-2'!F140</f>
        <v>15941302</v>
      </c>
      <c r="G46" s="535">
        <f>+F46/H46</f>
        <v>0.24007698582872325</v>
      </c>
      <c r="H46" s="532">
        <f>'Summary 2 P. C6-2'!H140</f>
        <v>66400792</v>
      </c>
      <c r="I46" s="535">
        <f>+J46/H46</f>
        <v>0.20327658139981222</v>
      </c>
      <c r="J46" s="532">
        <f>'Summary 2 P. C6-2'!J140</f>
        <v>13497726</v>
      </c>
      <c r="K46" s="20">
        <f>+I46*16</f>
        <v>3.2524253023969956</v>
      </c>
    </row>
    <row r="47" spans="1:17">
      <c r="A47" s="159" t="s">
        <v>53</v>
      </c>
      <c r="B47" s="59"/>
      <c r="C47" s="17"/>
      <c r="D47" s="17"/>
      <c r="E47" s="17"/>
      <c r="F47" s="85">
        <v>0</v>
      </c>
      <c r="G47" s="144">
        <v>0</v>
      </c>
      <c r="H47" s="85">
        <v>0</v>
      </c>
      <c r="I47" s="144">
        <v>0</v>
      </c>
      <c r="J47" s="85">
        <v>0</v>
      </c>
      <c r="K47" s="20">
        <f>+I47*16</f>
        <v>0</v>
      </c>
      <c r="M47" s="6"/>
    </row>
    <row r="48" spans="1:17">
      <c r="A48" s="159"/>
      <c r="B48" s="59"/>
      <c r="C48" s="17"/>
      <c r="D48" s="17"/>
      <c r="E48" s="17"/>
      <c r="F48" s="85"/>
      <c r="G48" s="144"/>
      <c r="H48" s="85"/>
      <c r="I48" s="144"/>
      <c r="J48" s="85"/>
      <c r="K48" s="20"/>
      <c r="M48" s="6"/>
    </row>
    <row r="49" spans="1:14" s="56" customFormat="1" ht="16.5" thickBot="1">
      <c r="A49" s="323" t="s">
        <v>146</v>
      </c>
      <c r="B49" s="323"/>
      <c r="C49" s="147"/>
      <c r="D49" s="147"/>
      <c r="E49" s="147"/>
      <c r="F49" s="324">
        <f>'Summary 1 P. C6-1'!F46</f>
        <v>38784</v>
      </c>
      <c r="G49" s="325">
        <f>+F49/H49</f>
        <v>7.2999999999999995E-2</v>
      </c>
      <c r="H49" s="324">
        <f>'Summary 1 P. C6-1'!H46</f>
        <v>531287.67123287672</v>
      </c>
      <c r="I49" s="325"/>
      <c r="J49" s="147"/>
      <c r="K49" s="338"/>
      <c r="M49" s="6"/>
      <c r="N49"/>
    </row>
    <row r="50" spans="1:14">
      <c r="B50" s="2"/>
      <c r="F50" s="18"/>
    </row>
    <row r="51" spans="1:14">
      <c r="B51" s="2"/>
      <c r="F51" s="6"/>
      <c r="H51" s="6"/>
      <c r="J51" s="6"/>
      <c r="M51" s="6"/>
    </row>
    <row r="52" spans="1:14">
      <c r="A52" s="313"/>
      <c r="B52" s="313"/>
      <c r="C52" s="56"/>
      <c r="D52" s="56"/>
      <c r="E52" s="56"/>
      <c r="F52" s="63"/>
      <c r="H52" s="6"/>
      <c r="J52" s="6"/>
      <c r="M52" s="6"/>
    </row>
    <row r="53" spans="1:14">
      <c r="B53" s="2"/>
      <c r="F53" s="6"/>
      <c r="H53" s="6"/>
      <c r="J53" s="6"/>
      <c r="M53" s="6"/>
    </row>
    <row r="54" spans="1:14">
      <c r="B54" s="2"/>
      <c r="F54" s="6"/>
      <c r="H54" s="6"/>
      <c r="J54" s="6"/>
    </row>
    <row r="55" spans="1:14">
      <c r="B55" s="2"/>
      <c r="F55" s="6"/>
      <c r="H55" s="6"/>
      <c r="J55" s="6"/>
      <c r="M55" s="6"/>
    </row>
    <row r="56" spans="1:14">
      <c r="B56" s="2"/>
      <c r="F56" s="6"/>
      <c r="H56" s="6"/>
      <c r="J56" s="6"/>
      <c r="N56" s="346"/>
    </row>
    <row r="57" spans="1:14">
      <c r="B57" s="2"/>
      <c r="M57" s="6"/>
    </row>
    <row r="58" spans="1:14">
      <c r="B58" s="2"/>
    </row>
    <row r="59" spans="1:14">
      <c r="M59" s="6"/>
    </row>
    <row r="60" spans="1:14">
      <c r="M60" s="6"/>
    </row>
  </sheetData>
  <phoneticPr fontId="20" type="noConversion"/>
  <printOptions horizontalCentered="1"/>
  <pageMargins left="0.75" right="0.75" top="1" bottom="1" header="0.5" footer="0.5"/>
  <pageSetup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49</vt:i4>
      </vt:variant>
    </vt:vector>
  </HeadingPairs>
  <TitlesOfParts>
    <vt:vector size="76" baseType="lpstr">
      <vt:lpstr>Contents</vt:lpstr>
      <vt:lpstr>REG AUTO LETTERS P. C1-1</vt:lpstr>
      <vt:lpstr>REG NON-AUTO LETTERS P. C1-2</vt:lpstr>
      <vt:lpstr>REG AUTO FLATS P. C1-3</vt:lpstr>
      <vt:lpstr>REG NON-AUTO FLATS P. C1-4</vt:lpstr>
      <vt:lpstr>REG PARCELS P. C1-5</vt:lpstr>
      <vt:lpstr>Reg Marketing Parcels P. C1-6</vt:lpstr>
      <vt:lpstr>ECR LETTERS P. C2-1</vt:lpstr>
      <vt:lpstr>ECR FLATS P. C2-2</vt:lpstr>
      <vt:lpstr>ECR FLATS (ltr-shaped) P. C2-3</vt:lpstr>
      <vt:lpstr>ECR PARCELS P. C2-4</vt:lpstr>
      <vt:lpstr>NP REG AUTO LETTERS P. C3-1</vt:lpstr>
      <vt:lpstr>NP REG NON-AUTO LETTERS P.C3-2</vt:lpstr>
      <vt:lpstr>NP REG AUTO FLATS P. C3-3</vt:lpstr>
      <vt:lpstr>NP REG NON-AUTO FLATS P. C3-4</vt:lpstr>
      <vt:lpstr>NP REG PARCELS P. C3-5</vt:lpstr>
      <vt:lpstr>NP Marketing Parcels P. C3-6</vt:lpstr>
      <vt:lpstr>NP ECR LETTERS P. C4-1</vt:lpstr>
      <vt:lpstr>NP ECR FLATS P. C4-2</vt:lpstr>
      <vt:lpstr>NP ECR FLATS (ltrshape) P. C4-3</vt:lpstr>
      <vt:lpstr>NP ECR PARCELS P. C4-4</vt:lpstr>
      <vt:lpstr>NSA LETTERS &amp; FLATS P. C5-1</vt:lpstr>
      <vt:lpstr>NSA PARCELS &amp; NFMS P. C5-2</vt:lpstr>
      <vt:lpstr>NSA CR-HD-SAT P. C5-3</vt:lpstr>
      <vt:lpstr>Summary 1 P. C6-1</vt:lpstr>
      <vt:lpstr>Summary 2 P. C6-2</vt:lpstr>
      <vt:lpstr>Summary 3 P. C6-3</vt:lpstr>
      <vt:lpstr>'ECR FLATS (ltr-shaped) P. C2-3'!ECRBASICSUM</vt:lpstr>
      <vt:lpstr>'ECR FLATS P. C2-2'!ECRBASICSUM</vt:lpstr>
      <vt:lpstr>'ECR LETTERS P. C2-1'!ECRBASICSUM</vt:lpstr>
      <vt:lpstr>'ECR PARCELS P. C2-4'!ECRBASICSUM</vt:lpstr>
      <vt:lpstr>'NP ECR FLATS (ltrshape) P. C4-3'!ECRBASICSUM</vt:lpstr>
      <vt:lpstr>'NP ECR FLATS P. C4-2'!ECRBASICSUM</vt:lpstr>
      <vt:lpstr>'NP ECR LETTERS P. C4-1'!ECRBASICSUM</vt:lpstr>
      <vt:lpstr>'NP ECR PARCELS P. C4-4'!ECRBASICSUM</vt:lpstr>
      <vt:lpstr>'NSA CR-HD-SAT P. C5-3'!ECRBASICSUM</vt:lpstr>
      <vt:lpstr>'NSA LETTERS &amp; FLATS P. C5-1'!ECRBASICSUM</vt:lpstr>
      <vt:lpstr>'NSA PARCELS &amp; NFMS P. C5-2'!ECRBASICSUM</vt:lpstr>
      <vt:lpstr>'ECR FLATS (ltr-shaped) P. C2-3'!Print_Area</vt:lpstr>
      <vt:lpstr>'ECR FLATS P. C2-2'!Print_Area</vt:lpstr>
      <vt:lpstr>'ECR LETTERS P. C2-1'!Print_Area</vt:lpstr>
      <vt:lpstr>'ECR PARCELS P. C2-4'!Print_Area</vt:lpstr>
      <vt:lpstr>'NP ECR FLATS (ltrshape) P. C4-3'!Print_Area</vt:lpstr>
      <vt:lpstr>'NP ECR FLATS P. C4-2'!Print_Area</vt:lpstr>
      <vt:lpstr>'NP ECR LETTERS P. C4-1'!Print_Area</vt:lpstr>
      <vt:lpstr>'NP ECR PARCELS P. C4-4'!Print_Area</vt:lpstr>
      <vt:lpstr>'NP Marketing Parcels P. C3-6'!Print_Area</vt:lpstr>
      <vt:lpstr>'NP REG AUTO FLATS P. C3-3'!Print_Area</vt:lpstr>
      <vt:lpstr>'NP REG AUTO LETTERS P. C3-1'!Print_Area</vt:lpstr>
      <vt:lpstr>'NP REG NON-AUTO FLATS P. C3-4'!Print_Area</vt:lpstr>
      <vt:lpstr>'NP REG NON-AUTO LETTERS P.C3-2'!Print_Area</vt:lpstr>
      <vt:lpstr>'NP REG PARCELS P. C3-5'!Print_Area</vt:lpstr>
      <vt:lpstr>'NSA CR-HD-SAT P. C5-3'!Print_Area</vt:lpstr>
      <vt:lpstr>'NSA LETTERS &amp; FLATS P. C5-1'!Print_Area</vt:lpstr>
      <vt:lpstr>'NSA PARCELS &amp; NFMS P. C5-2'!Print_Area</vt:lpstr>
      <vt:lpstr>'REG AUTO FLATS P. C1-3'!Print_Area</vt:lpstr>
      <vt:lpstr>'REG AUTO LETTERS P. C1-1'!Print_Area</vt:lpstr>
      <vt:lpstr>'Reg Marketing Parcels P. C1-6'!Print_Area</vt:lpstr>
      <vt:lpstr>'REG NON-AUTO FLATS P. C1-4'!Print_Area</vt:lpstr>
      <vt:lpstr>'REG NON-AUTO LETTERS P. C1-2'!Print_Area</vt:lpstr>
      <vt:lpstr>'REG PARCELS P. C1-5'!Print_Area</vt:lpstr>
      <vt:lpstr>'Summary 1 P. C6-1'!Print_Area</vt:lpstr>
      <vt:lpstr>'Summary 2 P. C6-2'!Print_Area</vt:lpstr>
      <vt:lpstr>'Summary 3 P. C6-3'!Print_Area</vt:lpstr>
      <vt:lpstr>'NP REG AUTO FLATS P. C3-3'!REGAUTOSUM</vt:lpstr>
      <vt:lpstr>'NP REG AUTO LETTERS P. C3-1'!REGAUTOSUM</vt:lpstr>
      <vt:lpstr>'REG AUTO FLATS P. C1-3'!REGAUTOSUM</vt:lpstr>
      <vt:lpstr>'REG AUTO LETTERS P. C1-1'!REGAUTOSUM</vt:lpstr>
      <vt:lpstr>'NP Marketing Parcels P. C3-6'!REGNONAUTOSUM</vt:lpstr>
      <vt:lpstr>'NP REG NON-AUTO FLATS P. C3-4'!REGNONAUTOSUM</vt:lpstr>
      <vt:lpstr>'NP REG NON-AUTO LETTERS P.C3-2'!REGNONAUTOSUM</vt:lpstr>
      <vt:lpstr>'NP REG PARCELS P. C3-5'!REGNONAUTOSUM</vt:lpstr>
      <vt:lpstr>'Reg Marketing Parcels P. C1-6'!REGNONAUTOSUM</vt:lpstr>
      <vt:lpstr>'REG NON-AUTO FLATS P. C1-4'!REGNONAUTOSUM</vt:lpstr>
      <vt:lpstr>'REG NON-AUTO LETTERS P. C1-2'!REGNONAUTOSUM</vt:lpstr>
      <vt:lpstr>'REG PARCELS P. C1-5'!REGNONAUTOSUM</vt:lpstr>
    </vt:vector>
  </TitlesOfParts>
  <Company>USPS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User</dc:creator>
  <cp:lastModifiedBy>Tell, Clifford A - Washington, DC</cp:lastModifiedBy>
  <cp:lastPrinted>2014-08-12T12:29:39Z</cp:lastPrinted>
  <dcterms:created xsi:type="dcterms:W3CDTF">1997-12-09T14:03:47Z</dcterms:created>
  <dcterms:modified xsi:type="dcterms:W3CDTF">2014-12-09T14:12:08Z</dcterms:modified>
</cp:coreProperties>
</file>